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5850" windowWidth="14310" windowHeight="5865"/>
  </bookViews>
  <sheets>
    <sheet name="Самуил" sheetId="5" r:id="rId1"/>
    <sheet name="Трайни за ниви" sheetId="2" r:id="rId2"/>
  </sheets>
  <definedNames>
    <definedName name="_xlnm._FilterDatabase" localSheetId="0" hidden="1">Самуил!$B$7:$M$24</definedName>
    <definedName name="_xlnm.Print_Area" localSheetId="0">Самуил!$B$1:$K$43</definedName>
    <definedName name="_xlnm.Print_Area" localSheetId="1">'Трайни за ниви'!$B$1:$K$40</definedName>
  </definedNames>
  <calcPr calcId="144525"/>
</workbook>
</file>

<file path=xl/calcChain.xml><?xml version="1.0" encoding="utf-8"?>
<calcChain xmlns="http://schemas.openxmlformats.org/spreadsheetml/2006/main">
  <c r="G23" i="5" l="1"/>
  <c r="G19" i="5"/>
  <c r="G11" i="5"/>
  <c r="I22" i="5"/>
  <c r="J22" i="5" s="1"/>
  <c r="H22" i="5"/>
  <c r="I21" i="5"/>
  <c r="J21" i="5" s="1"/>
  <c r="H21" i="5"/>
  <c r="I20" i="5"/>
  <c r="J20" i="5" s="1"/>
  <c r="H20" i="5"/>
  <c r="H13" i="5"/>
  <c r="I13" i="5"/>
  <c r="J13" i="5" s="1"/>
  <c r="H14" i="5"/>
  <c r="I14" i="5"/>
  <c r="J14" i="5" s="1"/>
  <c r="H15" i="5"/>
  <c r="I15" i="5"/>
  <c r="J15" i="5" s="1"/>
  <c r="H16" i="5"/>
  <c r="I16" i="5"/>
  <c r="J16" i="5" s="1"/>
  <c r="H17" i="5"/>
  <c r="I17" i="5"/>
  <c r="J17" i="5" s="1"/>
  <c r="H18" i="5"/>
  <c r="I18" i="5"/>
  <c r="J18" i="5" s="1"/>
  <c r="I12" i="5"/>
  <c r="J12" i="5" s="1"/>
  <c r="H12" i="5"/>
  <c r="I10" i="5"/>
  <c r="J10" i="5" s="1"/>
  <c r="H10" i="5"/>
  <c r="I9" i="5"/>
  <c r="J9" i="5" s="1"/>
  <c r="H9" i="5"/>
  <c r="G11" i="2"/>
  <c r="G12" i="2" s="1"/>
  <c r="I10" i="2"/>
  <c r="J10" i="2" s="1"/>
  <c r="H10" i="2"/>
  <c r="I9" i="2"/>
  <c r="J9" i="2" s="1"/>
  <c r="H9" i="2"/>
  <c r="I8" i="2"/>
  <c r="J8" i="2" s="1"/>
  <c r="H8" i="2"/>
  <c r="G24" i="5" l="1"/>
</calcChain>
</file>

<file path=xl/sharedStrings.xml><?xml version="1.0" encoding="utf-8"?>
<sst xmlns="http://schemas.openxmlformats.org/spreadsheetml/2006/main" count="132" uniqueCount="67">
  <si>
    <t>Землище</t>
  </si>
  <si>
    <t>нива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</si>
  <si>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</si>
  <si>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</si>
  <si>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</si>
  <si>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</si>
  <si>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</si>
  <si>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</si>
  <si>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</si>
  <si>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</si>
  <si>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</si>
  <si>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</si>
  <si>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</si>
  <si>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ЮЙ/ГД”АР”</t>
  </si>
  <si>
    <t>IV</t>
  </si>
  <si>
    <t>Площ/ дка</t>
  </si>
  <si>
    <t>V</t>
  </si>
  <si>
    <t>VI</t>
  </si>
  <si>
    <t>IX</t>
  </si>
  <si>
    <t>ОБЩИНА  САМУИЛ</t>
  </si>
  <si>
    <t>Общо за община Самуил</t>
  </si>
  <si>
    <t>Богомилци</t>
  </si>
  <si>
    <t>04741_009001</t>
  </si>
  <si>
    <t>Желязковец</t>
  </si>
  <si>
    <t>За изкореняване -  2.827 дка</t>
  </si>
  <si>
    <t>29218_025021</t>
  </si>
  <si>
    <t>За изкореняване -  6.146 дка</t>
  </si>
  <si>
    <t>29218_026008</t>
  </si>
  <si>
    <t>За изкореняване -  5.192 дка</t>
  </si>
  <si>
    <t>29218_028008</t>
  </si>
  <si>
    <t>Здравец</t>
  </si>
  <si>
    <t>30630.30.6</t>
  </si>
  <si>
    <t>30630.30.49</t>
  </si>
  <si>
    <t>30630_030006</t>
  </si>
  <si>
    <t>30630_030049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</si>
  <si>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</si>
  <si>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30630.34.15</t>
  </si>
  <si>
    <t>04741_016001</t>
  </si>
  <si>
    <t>29218_001005</t>
  </si>
  <si>
    <t>29218_003004</t>
  </si>
  <si>
    <t>29218_003008</t>
  </si>
  <si>
    <t>29218_004003</t>
  </si>
  <si>
    <t>29218_004007</t>
  </si>
  <si>
    <t>29218_004010</t>
  </si>
  <si>
    <t>29218_008001</t>
  </si>
  <si>
    <t>30630_034015</t>
  </si>
  <si>
    <t>10 години</t>
  </si>
  <si>
    <t>04741.9.1</t>
  </si>
  <si>
    <t>29218.8.13</t>
  </si>
  <si>
    <t>29218.18.7</t>
  </si>
  <si>
    <t>29218.18.8</t>
  </si>
  <si>
    <t>29218.25.21</t>
  </si>
  <si>
    <t>29218.26.8</t>
  </si>
  <si>
    <t>29218.28.8</t>
  </si>
  <si>
    <t>29218.44.10</t>
  </si>
  <si>
    <t>29218.44.16</t>
  </si>
  <si>
    <t>29218.57.15</t>
  </si>
  <si>
    <t>29218.77.5</t>
  </si>
  <si>
    <t>Забележка:</t>
  </si>
  <si>
    <t>Овощна градина-сливи</t>
  </si>
  <si>
    <t>Идент. на имот по КК и КР</t>
  </si>
  <si>
    <t>Начин 
на трайно ползване</t>
  </si>
  <si>
    <t>Нива</t>
  </si>
  <si>
    <t>04741.23.1</t>
  </si>
  <si>
    <t xml:space="preserve">                    СПИСЪК - ПРИЛОЖЕНИЕ КЪМ ЗАПОВЕД № ПО-05-6/08.06.2020 Г.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2020/2021 Г. </t>
  </si>
  <si>
    <t xml:space="preserve">                                    СПИСЪК - ПРИЛОЖЕНИЕ КЪМ  ЗАПОВЕД № ПО-05-6/08.06.2020 Г.                          ЗЕМЕДЕЛСКИ ЗЕМИ ОТ ДЪРЖАВЕН ПОЗЕМЛЕН ФОНД ЗА МНОГОГОДИШНО ОТДАВАНЕ ПОД АРЕНДА  ЗА  ОТГЛЕЖДАНЕ НА ЕДНОГОДИШНИ ПОЛСКИ КУЛТУРИ,  ОБЕКТ НА ПЪРВА ТРЪЖНА СЕСИЯ ЗА СТОПАНСКАТА    2020/2021 Г. </t>
  </si>
  <si>
    <t>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</si>
</sst>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00_ ;[Red]\-#,##0.000\ "/>
    <numFmt numFmtId="166" formatCode="#,##0.00_ ;[Red]\-#,##0.00\ "/>
    <numFmt numFmtId="167" formatCode="0.000_ ;[Red]\-0.000\ "/>
    <numFmt numFmtId="168" formatCode="dd/mm/yyyy\ &quot;г.&quot;;@"/>
  </numFmts>
  <fonts count="36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i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9"/>
      <name val="Arial Narrow"/>
      <family val="2"/>
      <charset val="204"/>
    </font>
    <font>
      <b/>
      <sz val="10"/>
      <name val="Ariel narrow"/>
      <charset val="204"/>
    </font>
    <font>
      <sz val="10"/>
      <color indexed="9"/>
      <name val="Ariel narrow"/>
      <charset val="204"/>
    </font>
    <font>
      <sz val="10"/>
      <color indexed="9"/>
      <name val="Verdana"/>
      <family val="2"/>
      <charset val="204"/>
    </font>
    <font>
      <b/>
      <sz val="10"/>
      <color indexed="9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Arial Narrow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b/>
      <sz val="10"/>
      <color theme="0"/>
      <name val="Ariel narrow"/>
      <charset val="204"/>
    </font>
    <font>
      <sz val="8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5"/>
      <color theme="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6">
    <xf numFmtId="0" fontId="0" fillId="0" borderId="0" xfId="0"/>
    <xf numFmtId="0" fontId="2" fillId="0" borderId="0" xfId="0" applyFont="1" applyFill="1"/>
    <xf numFmtId="0" fontId="0" fillId="0" borderId="0" xfId="0" applyFill="1"/>
    <xf numFmtId="0" fontId="0" fillId="0" borderId="0" xfId="0" applyFill="1" applyBorder="1"/>
    <xf numFmtId="0" fontId="23" fillId="3" borderId="0" xfId="0" applyFont="1" applyFill="1" applyBorder="1"/>
    <xf numFmtId="0" fontId="2" fillId="0" borderId="0" xfId="0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3" fillId="0" borderId="0" xfId="0" applyFont="1" applyFill="1"/>
    <xf numFmtId="0" fontId="24" fillId="0" borderId="0" xfId="0" applyFont="1" applyFill="1"/>
    <xf numFmtId="0" fontId="26" fillId="0" borderId="0" xfId="0" applyFont="1" applyFill="1"/>
    <xf numFmtId="164" fontId="8" fillId="0" borderId="2" xfId="0" applyNumberFormat="1" applyFont="1" applyFill="1" applyBorder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7" fillId="0" borderId="0" xfId="0" applyFont="1" applyFill="1"/>
    <xf numFmtId="0" fontId="7" fillId="0" borderId="0" xfId="0" applyFont="1" applyFill="1" applyAlignment="1">
      <alignment horizontal="left"/>
    </xf>
    <xf numFmtId="0" fontId="8" fillId="0" borderId="0" xfId="2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12" fillId="2" borderId="0" xfId="0" applyFont="1" applyFill="1" applyAlignment="1">
      <alignment vertical="center"/>
    </xf>
    <xf numFmtId="0" fontId="23" fillId="0" borderId="0" xfId="0" applyFont="1" applyFill="1" applyAlignment="1">
      <alignment horizontal="right"/>
    </xf>
    <xf numFmtId="0" fontId="13" fillId="2" borderId="0" xfId="0" applyFont="1" applyFill="1"/>
    <xf numFmtId="0" fontId="4" fillId="2" borderId="4" xfId="0" applyFont="1" applyFill="1" applyBorder="1" applyAlignment="1">
      <alignment horizontal="left" vertical="center"/>
    </xf>
    <xf numFmtId="164" fontId="0" fillId="2" borderId="0" xfId="0" applyNumberFormat="1" applyFill="1" applyAlignment="1">
      <alignment vertical="center"/>
    </xf>
    <xf numFmtId="0" fontId="3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0" fontId="28" fillId="2" borderId="0" xfId="0" applyFont="1" applyFill="1"/>
    <xf numFmtId="0" fontId="2" fillId="2" borderId="0" xfId="0" applyFont="1" applyFill="1"/>
    <xf numFmtId="0" fontId="14" fillId="2" borderId="0" xfId="0" applyFont="1" applyFill="1"/>
    <xf numFmtId="0" fontId="15" fillId="0" borderId="1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/>
    </xf>
    <xf numFmtId="0" fontId="15" fillId="2" borderId="0" xfId="2" applyFont="1" applyFill="1" applyBorder="1" applyAlignment="1">
      <alignment horizontal="center" vertical="center" wrapText="1"/>
    </xf>
    <xf numFmtId="0" fontId="16" fillId="2" borderId="0" xfId="2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17" fillId="2" borderId="0" xfId="0" applyFont="1" applyFill="1"/>
    <xf numFmtId="0" fontId="18" fillId="2" borderId="0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165" fontId="0" fillId="0" borderId="0" xfId="0" applyNumberFormat="1" applyFill="1"/>
    <xf numFmtId="14" fontId="25" fillId="0" borderId="0" xfId="0" applyNumberFormat="1" applyFont="1" applyFill="1" applyBorder="1" applyAlignment="1">
      <alignment horizontal="center" vertical="center"/>
    </xf>
    <xf numFmtId="0" fontId="21" fillId="0" borderId="0" xfId="0" applyFont="1"/>
    <xf numFmtId="0" fontId="29" fillId="0" borderId="0" xfId="2" applyFont="1" applyFill="1" applyBorder="1" applyAlignment="1">
      <alignment horizontal="center" vertical="center" wrapText="1"/>
    </xf>
    <xf numFmtId="0" fontId="30" fillId="0" borderId="0" xfId="2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center" vertical="center"/>
    </xf>
    <xf numFmtId="0" fontId="21" fillId="0" borderId="0" xfId="0" applyFont="1" applyFill="1"/>
    <xf numFmtId="0" fontId="27" fillId="2" borderId="0" xfId="0" applyFont="1" applyFill="1"/>
    <xf numFmtId="0" fontId="27" fillId="0" borderId="0" xfId="0" applyFont="1" applyFill="1" applyAlignment="1">
      <alignment horizontal="center" vertical="center"/>
    </xf>
    <xf numFmtId="0" fontId="27" fillId="0" borderId="0" xfId="0" applyFont="1"/>
    <xf numFmtId="0" fontId="7" fillId="0" borderId="0" xfId="0" applyFont="1" applyFill="1" applyAlignment="1"/>
    <xf numFmtId="0" fontId="21" fillId="3" borderId="0" xfId="0" applyFont="1" applyFill="1"/>
    <xf numFmtId="0" fontId="23" fillId="3" borderId="0" xfId="0" applyFont="1" applyFill="1" applyAlignment="1">
      <alignment horizontal="right"/>
    </xf>
    <xf numFmtId="0" fontId="23" fillId="3" borderId="0" xfId="0" applyFont="1" applyFill="1"/>
    <xf numFmtId="0" fontId="31" fillId="0" borderId="0" xfId="2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center" vertical="center" wrapText="1"/>
    </xf>
    <xf numFmtId="2" fontId="27" fillId="0" borderId="0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30" fillId="0" borderId="0" xfId="0" applyFont="1" applyFill="1" applyBorder="1" applyAlignment="1">
      <alignment horizontal="center" vertical="center"/>
    </xf>
    <xf numFmtId="166" fontId="25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0" fontId="32" fillId="0" borderId="1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/>
    </xf>
    <xf numFmtId="0" fontId="28" fillId="3" borderId="0" xfId="0" applyFont="1" applyFill="1"/>
    <xf numFmtId="164" fontId="7" fillId="0" borderId="0" xfId="0" applyNumberFormat="1" applyFont="1" applyFill="1" applyBorder="1" applyAlignment="1">
      <alignment horizontal="center" vertical="center" wrapText="1"/>
    </xf>
    <xf numFmtId="0" fontId="33" fillId="0" borderId="0" xfId="0" applyFont="1" applyFill="1"/>
    <xf numFmtId="0" fontId="34" fillId="0" borderId="0" xfId="0" applyFont="1" applyFill="1"/>
    <xf numFmtId="0" fontId="33" fillId="0" borderId="0" xfId="0" applyFont="1" applyFill="1" applyAlignment="1">
      <alignment vertical="center"/>
    </xf>
    <xf numFmtId="0" fontId="23" fillId="3" borderId="0" xfId="0" applyFont="1" applyFill="1" applyAlignment="1">
      <alignment horizontal="center"/>
    </xf>
    <xf numFmtId="0" fontId="27" fillId="0" borderId="0" xfId="0" applyFont="1" applyFill="1" applyAlignment="1"/>
    <xf numFmtId="0" fontId="2" fillId="2" borderId="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right" vertical="center"/>
    </xf>
    <xf numFmtId="2" fontId="8" fillId="2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2" borderId="0" xfId="0" applyFont="1" applyFill="1"/>
    <xf numFmtId="0" fontId="1" fillId="0" borderId="0" xfId="0" applyFont="1" applyFill="1" applyAlignment="1">
      <alignment horizontal="center" vertical="center"/>
    </xf>
    <xf numFmtId="0" fontId="26" fillId="0" borderId="0" xfId="0" applyFont="1"/>
    <xf numFmtId="167" fontId="0" fillId="0" borderId="0" xfId="0" applyNumberFormat="1" applyFill="1"/>
    <xf numFmtId="0" fontId="35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49" fontId="8" fillId="0" borderId="7" xfId="2" applyNumberFormat="1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/>
    </xf>
    <xf numFmtId="0" fontId="15" fillId="0" borderId="1" xfId="2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5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5" fillId="2" borderId="6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2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2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2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3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4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5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6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7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8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39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0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1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2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3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4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5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6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7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8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49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0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1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51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3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4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5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6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7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8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59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0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1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2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3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4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5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6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7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8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69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0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1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2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3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4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5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6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7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8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79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0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1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2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3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84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65848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483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484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485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486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487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0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1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2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3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4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5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6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7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8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69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0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1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2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3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4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5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6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7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8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79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0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1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2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3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4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5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6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7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8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89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0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1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2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3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4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5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6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7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8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599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0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1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2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3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4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5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6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7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8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09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0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1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2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3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4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5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6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7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8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19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0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1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2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3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4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5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6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7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8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29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0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1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2" name="Text Box 27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3" name="Text Box 27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4" name="Text Box 28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5" name="Text Box 28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6" name="Text Box 2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7" name="Text Box 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8" name="Text Box 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39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0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1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2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3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4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5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6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7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8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49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0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1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2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3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4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5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6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7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8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59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0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1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2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3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4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5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6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7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8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69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0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1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2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3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4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5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6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7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8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79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0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1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2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3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4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5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6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7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8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89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0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1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2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3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4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5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6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7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8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699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0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1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2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3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4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5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6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7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8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09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0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1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2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3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4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5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6" name="Text Box 27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7" name="Text Box 27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8" name="Text Box 28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19" name="Text Box 28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0" name="Text Box 2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1" name="Text Box 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2" name="Text Box 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3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4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5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6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7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8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29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0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1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2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3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4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5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6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7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8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39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0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1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2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3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4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5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6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7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8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49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0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1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2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3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4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5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6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7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8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59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0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1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2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3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4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5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6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7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8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69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0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1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2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3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4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5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6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7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8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79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0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1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2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3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4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5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6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7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8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89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0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1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2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3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4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5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6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7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8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799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0" name="Text Box 27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1" name="Text Box 27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2" name="Text Box 28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3" name="Text Box 28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4" name="Text Box 2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5" name="Text Box 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6" name="Text Box 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7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8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09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0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1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2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3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4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5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6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7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8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19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0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1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2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3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4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5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6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7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8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29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0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1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2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3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4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5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6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7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8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39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0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1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2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3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4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5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6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7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8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49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0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1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2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3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4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5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6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7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8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59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0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1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2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3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4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5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6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7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8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69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0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1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2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3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4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5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6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7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8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79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0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1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2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3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4" name="Text Box 27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5" name="Text Box 27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6" name="Text Box 28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7" name="Text Box 28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8" name="Text Box 2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89" name="Text Box 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0" name="Text Box 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1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2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3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4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5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6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7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8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899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0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1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2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3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4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5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6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7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8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09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0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1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2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3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4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5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6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7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8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19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0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1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2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3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4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5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6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7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8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29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0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1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2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3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4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5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6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7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8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39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0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1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2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3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4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5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6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7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8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49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0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1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2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3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4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5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6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7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8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59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0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1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2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3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4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5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6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7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8" name="Text Box 27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69" name="Text Box 27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0" name="Text Box 28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1" name="Text Box 28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2" name="Text Box 2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3" name="Text Box 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4" name="Text Box 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5" name="Text Box 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6" name="Text Box 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7" name="Text Box 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8" name="Text Box 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79" name="Text Box 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0" name="Text Box 1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1" name="Text Box 1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2" name="Text Box 1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3" name="Text Box 1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4" name="Text Box 1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5" name="Text Box 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6" name="Text Box 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7" name="Text Box 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8" name="Text Box 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89" name="Text Box 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0" name="Text Box 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1" name="Text Box 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2" name="Text Box 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3" name="Text Box 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4" name="Text Box 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5" name="Text Box 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6" name="Text Box 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7" name="Text Box 8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8" name="Text Box 8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999" name="Text Box 8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0" name="Text Box 8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1" name="Text Box 8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2" name="Text Box 8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3" name="Text Box 8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4" name="Text Box 8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5" name="Text Box 9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6" name="Text Box 9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7" name="Text Box 9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8" name="Text Box 9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09" name="Text Box 14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0" name="Text Box 14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1" name="Text Box 14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2" name="Text Box 14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3" name="Text Box 14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4" name="Text Box 14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5" name="Text Box 14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6" name="Text Box 14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7" name="Text Box 14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8" name="Text Box 15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19" name="Text Box 15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0" name="Text Box 15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1" name="Text Box 15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2" name="Text Box 15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3" name="Text Box 15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4" name="Text Box 15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5" name="Text Box 15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6" name="Text Box 15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7" name="Text Box 1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8" name="Text Box 1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29" name="Text Box 1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0" name="Text Box 1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1" name="Text Box 1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2" name="Text Box 1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3" name="Text Box 25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4" name="Text Box 26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5" name="Text Box 26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6" name="Text Box 26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7" name="Text Box 26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8" name="Text Box 26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39" name="Text Box 26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0" name="Text Box 26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1" name="Text Box 26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2" name="Text Box 268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3" name="Text Box 269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4" name="Text Box 270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5" name="Text Box 271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6" name="Text Box 272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7" name="Text Box 273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8" name="Text Box 274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49" name="Text Box 275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50" name="Text Box 276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051" name="Text Box 277"/>
        <xdr:cNvSpPr txBox="1">
          <a:spLocks noChangeArrowheads="1"/>
        </xdr:cNvSpPr>
      </xdr:nvSpPr>
      <xdr:spPr bwMode="auto">
        <a:xfrm>
          <a:off x="1257300" y="212407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28575</xdr:rowOff>
    </xdr:to>
    <xdr:pic>
      <xdr:nvPicPr>
        <xdr:cNvPr id="67052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43"/>
  <sheetViews>
    <sheetView tabSelected="1" zoomScaleNormal="100" workbookViewId="0">
      <selection activeCell="S7" sqref="S7"/>
    </sheetView>
  </sheetViews>
  <sheetFormatPr defaultRowHeight="12.75"/>
  <cols>
    <col min="1" max="1" width="9.140625" style="2"/>
    <col min="2" max="2" width="9.140625" style="2" customWidth="1"/>
    <col min="3" max="3" width="18.28515625" style="2" bestFit="1" customWidth="1"/>
    <col min="4" max="4" width="15.42578125" style="2" customWidth="1"/>
    <col min="5" max="5" width="8" style="2" customWidth="1"/>
    <col min="6" max="6" width="14.7109375" style="2" bestFit="1" customWidth="1"/>
    <col min="7" max="7" width="13.140625" style="2" customWidth="1"/>
    <col min="8" max="8" width="12.42578125" style="2" customWidth="1"/>
    <col min="9" max="9" width="10.85546875" style="2" customWidth="1"/>
    <col min="10" max="10" width="10.5703125" style="2" customWidth="1"/>
    <col min="11" max="11" width="15.42578125" style="2" customWidth="1"/>
    <col min="12" max="12" width="9.140625" style="73" customWidth="1"/>
    <col min="13" max="13" width="9.140625" style="114" customWidth="1"/>
    <col min="14" max="48" width="9.140625" style="2"/>
    <col min="49" max="49" width="9.140625" style="99"/>
    <col min="50" max="16384" width="9.140625" style="2"/>
  </cols>
  <sheetData>
    <row r="1" spans="1:49" ht="22.35" customHeight="1">
      <c r="C1" s="128" t="s">
        <v>3</v>
      </c>
      <c r="D1" s="129"/>
      <c r="E1" s="129"/>
      <c r="F1" s="129"/>
      <c r="G1" s="129"/>
      <c r="I1" s="87"/>
      <c r="J1" s="88"/>
      <c r="K1" s="25" t="s">
        <v>46</v>
      </c>
      <c r="L1" s="117"/>
      <c r="AW1" s="99" t="s">
        <v>46</v>
      </c>
    </row>
    <row r="2" spans="1:49" ht="22.35" customHeight="1">
      <c r="C2" s="130" t="s">
        <v>35</v>
      </c>
      <c r="D2" s="131"/>
      <c r="E2" s="131"/>
      <c r="F2" s="131"/>
      <c r="G2" s="131"/>
      <c r="I2" s="87"/>
      <c r="J2" s="88"/>
      <c r="K2" s="25">
        <v>66</v>
      </c>
      <c r="L2" s="118"/>
      <c r="AW2" s="99">
        <v>66</v>
      </c>
    </row>
    <row r="3" spans="1:49" ht="22.35" customHeight="1">
      <c r="C3" s="132" t="s">
        <v>4</v>
      </c>
      <c r="D3" s="133"/>
      <c r="E3" s="133"/>
      <c r="F3" s="133"/>
      <c r="G3" s="133"/>
      <c r="J3" s="88"/>
      <c r="K3" s="124"/>
      <c r="L3" s="87"/>
    </row>
    <row r="4" spans="1:49">
      <c r="J4" s="73"/>
      <c r="K4" s="73"/>
    </row>
    <row r="5" spans="1:49" ht="76.5" customHeight="1">
      <c r="A5" s="3"/>
      <c r="B5" s="134" t="s">
        <v>64</v>
      </c>
      <c r="C5" s="134"/>
      <c r="D5" s="134"/>
      <c r="E5" s="134"/>
      <c r="F5" s="134"/>
      <c r="G5" s="134"/>
      <c r="H5" s="134"/>
      <c r="I5" s="134"/>
      <c r="J5" s="134"/>
      <c r="K5" s="134"/>
      <c r="L5" s="70"/>
    </row>
    <row r="6" spans="1:49" s="1" customFormat="1" ht="66" customHeight="1">
      <c r="A6" s="5"/>
      <c r="B6" s="9" t="s">
        <v>5</v>
      </c>
      <c r="C6" s="10" t="s">
        <v>0</v>
      </c>
      <c r="D6" s="9" t="s">
        <v>60</v>
      </c>
      <c r="E6" s="9" t="s">
        <v>7</v>
      </c>
      <c r="F6" s="9" t="s">
        <v>61</v>
      </c>
      <c r="G6" s="9" t="s">
        <v>15</v>
      </c>
      <c r="H6" s="11" t="s">
        <v>8</v>
      </c>
      <c r="I6" s="9" t="s">
        <v>9</v>
      </c>
      <c r="J6" s="9" t="s">
        <v>10</v>
      </c>
      <c r="K6" s="9" t="s">
        <v>58</v>
      </c>
      <c r="L6" s="71"/>
      <c r="M6" s="114"/>
      <c r="AW6" s="100" t="s">
        <v>6</v>
      </c>
    </row>
    <row r="7" spans="1:49" s="1" customFormat="1" ht="15" customHeight="1">
      <c r="A7" s="5"/>
      <c r="B7" s="12">
        <v>1</v>
      </c>
      <c r="C7" s="12">
        <v>2</v>
      </c>
      <c r="D7" s="12">
        <v>3</v>
      </c>
      <c r="E7" s="12">
        <v>4</v>
      </c>
      <c r="F7" s="12">
        <v>5</v>
      </c>
      <c r="G7" s="12">
        <v>6</v>
      </c>
      <c r="H7" s="12">
        <v>7</v>
      </c>
      <c r="I7" s="12">
        <v>8</v>
      </c>
      <c r="J7" s="12">
        <v>9</v>
      </c>
      <c r="K7" s="12">
        <v>10</v>
      </c>
      <c r="L7" s="89"/>
      <c r="M7" s="114"/>
      <c r="AW7" s="100">
        <v>10</v>
      </c>
    </row>
    <row r="8" spans="1:49" s="1" customFormat="1" ht="30" customHeight="1">
      <c r="A8" s="5"/>
      <c r="B8" s="135" t="s">
        <v>19</v>
      </c>
      <c r="C8" s="135"/>
      <c r="D8" s="135"/>
      <c r="E8" s="135"/>
      <c r="F8" s="135"/>
      <c r="G8" s="135"/>
      <c r="H8" s="135"/>
      <c r="I8" s="135"/>
      <c r="J8" s="135"/>
      <c r="K8" s="135"/>
      <c r="L8" s="71"/>
      <c r="M8" s="114"/>
      <c r="AW8" s="100"/>
    </row>
    <row r="9" spans="1:49" ht="20.100000000000001" customHeight="1">
      <c r="B9" s="31">
        <v>1</v>
      </c>
      <c r="C9" s="13" t="s">
        <v>21</v>
      </c>
      <c r="D9" s="85" t="s">
        <v>47</v>
      </c>
      <c r="E9" s="85" t="s">
        <v>16</v>
      </c>
      <c r="F9" s="31" t="s">
        <v>62</v>
      </c>
      <c r="G9" s="86">
        <v>5.4</v>
      </c>
      <c r="H9" s="86" t="str">
        <f t="shared" ref="H9:H21" si="0">$K$1</f>
        <v>10 години</v>
      </c>
      <c r="I9" s="13">
        <f t="shared" ref="I9:I21" si="1">$K$2</f>
        <v>66</v>
      </c>
      <c r="J9" s="90">
        <f t="shared" ref="J9:J10" si="2">ROUND(G9*I9*0.2,2)</f>
        <v>71.28</v>
      </c>
      <c r="K9" s="95"/>
      <c r="AW9" s="99" t="s">
        <v>22</v>
      </c>
    </row>
    <row r="10" spans="1:49" ht="20.100000000000001" customHeight="1">
      <c r="B10" s="31">
        <v>2</v>
      </c>
      <c r="C10" s="13" t="s">
        <v>21</v>
      </c>
      <c r="D10" s="85" t="s">
        <v>63</v>
      </c>
      <c r="E10" s="85" t="s">
        <v>14</v>
      </c>
      <c r="F10" s="31" t="s">
        <v>62</v>
      </c>
      <c r="G10" s="86">
        <v>9.0109999999999992</v>
      </c>
      <c r="H10" s="86" t="str">
        <f t="shared" si="0"/>
        <v>10 години</v>
      </c>
      <c r="I10" s="13">
        <f t="shared" si="1"/>
        <v>66</v>
      </c>
      <c r="J10" s="90">
        <f t="shared" si="2"/>
        <v>118.95</v>
      </c>
      <c r="K10" s="95"/>
      <c r="AW10" s="99" t="s">
        <v>37</v>
      </c>
    </row>
    <row r="11" spans="1:49" s="93" customFormat="1" ht="25.5" customHeight="1">
      <c r="A11" s="91"/>
      <c r="B11" s="137" t="s">
        <v>11</v>
      </c>
      <c r="C11" s="138"/>
      <c r="D11" s="14"/>
      <c r="E11" s="14"/>
      <c r="F11" s="15"/>
      <c r="G11" s="92">
        <f>SUM(G9:G10)</f>
        <v>14.411</v>
      </c>
      <c r="H11" s="24" t="s">
        <v>2</v>
      </c>
      <c r="I11" s="15"/>
      <c r="J11" s="16"/>
      <c r="K11" s="96"/>
      <c r="M11" s="115"/>
      <c r="AW11" s="101"/>
    </row>
    <row r="12" spans="1:49" ht="20.100000000000001" customHeight="1">
      <c r="B12" s="31">
        <v>1</v>
      </c>
      <c r="C12" s="31" t="s">
        <v>23</v>
      </c>
      <c r="D12" s="85" t="s">
        <v>48</v>
      </c>
      <c r="E12" s="85" t="s">
        <v>17</v>
      </c>
      <c r="F12" s="31" t="s">
        <v>62</v>
      </c>
      <c r="G12" s="86">
        <v>21.905000000000001</v>
      </c>
      <c r="H12" s="86" t="str">
        <f t="shared" si="0"/>
        <v>10 години</v>
      </c>
      <c r="I12" s="13">
        <f t="shared" si="1"/>
        <v>66</v>
      </c>
      <c r="J12" s="90">
        <f t="shared" ref="J12" si="3">ROUND(G12*I12*0.2,2)</f>
        <v>289.14999999999998</v>
      </c>
      <c r="K12" s="95"/>
      <c r="AW12" s="99" t="s">
        <v>38</v>
      </c>
    </row>
    <row r="13" spans="1:49" ht="20.100000000000001" customHeight="1">
      <c r="B13" s="31">
        <v>2</v>
      </c>
      <c r="C13" s="31" t="s">
        <v>23</v>
      </c>
      <c r="D13" s="85" t="s">
        <v>49</v>
      </c>
      <c r="E13" s="85" t="s">
        <v>18</v>
      </c>
      <c r="F13" s="31" t="s">
        <v>62</v>
      </c>
      <c r="G13" s="86">
        <v>18</v>
      </c>
      <c r="H13" s="86" t="str">
        <f t="shared" si="0"/>
        <v>10 години</v>
      </c>
      <c r="I13" s="13">
        <f t="shared" si="1"/>
        <v>66</v>
      </c>
      <c r="J13" s="90">
        <f t="shared" ref="J13:J18" si="4">ROUND(G13*I13*0.2,2)</f>
        <v>237.6</v>
      </c>
      <c r="K13" s="95"/>
      <c r="AW13" s="99" t="s">
        <v>39</v>
      </c>
    </row>
    <row r="14" spans="1:49" ht="20.100000000000001" customHeight="1">
      <c r="B14" s="31">
        <v>3</v>
      </c>
      <c r="C14" s="31" t="s">
        <v>23</v>
      </c>
      <c r="D14" s="85" t="s">
        <v>50</v>
      </c>
      <c r="E14" s="85" t="s">
        <v>18</v>
      </c>
      <c r="F14" s="31" t="s">
        <v>62</v>
      </c>
      <c r="G14" s="86">
        <v>11.201000000000001</v>
      </c>
      <c r="H14" s="86" t="str">
        <f t="shared" si="0"/>
        <v>10 години</v>
      </c>
      <c r="I14" s="13">
        <f t="shared" si="1"/>
        <v>66</v>
      </c>
      <c r="J14" s="90">
        <f t="shared" si="4"/>
        <v>147.85</v>
      </c>
      <c r="K14" s="95"/>
      <c r="AW14" s="99" t="s">
        <v>40</v>
      </c>
    </row>
    <row r="15" spans="1:49" ht="20.100000000000001" customHeight="1">
      <c r="B15" s="31">
        <v>4</v>
      </c>
      <c r="C15" s="31" t="s">
        <v>23</v>
      </c>
      <c r="D15" s="85" t="s">
        <v>54</v>
      </c>
      <c r="E15" s="85" t="s">
        <v>14</v>
      </c>
      <c r="F15" s="31" t="s">
        <v>62</v>
      </c>
      <c r="G15" s="86">
        <v>5</v>
      </c>
      <c r="H15" s="86" t="str">
        <f t="shared" si="0"/>
        <v>10 години</v>
      </c>
      <c r="I15" s="13">
        <f t="shared" si="1"/>
        <v>66</v>
      </c>
      <c r="J15" s="90">
        <f t="shared" si="4"/>
        <v>66</v>
      </c>
      <c r="K15" s="95"/>
      <c r="AW15" s="99" t="s">
        <v>41</v>
      </c>
    </row>
    <row r="16" spans="1:49" ht="20.100000000000001" customHeight="1">
      <c r="B16" s="31">
        <v>5</v>
      </c>
      <c r="C16" s="31" t="s">
        <v>23</v>
      </c>
      <c r="D16" s="85" t="s">
        <v>55</v>
      </c>
      <c r="E16" s="85" t="s">
        <v>14</v>
      </c>
      <c r="F16" s="31" t="s">
        <v>62</v>
      </c>
      <c r="G16" s="86">
        <v>6.7009999999999996</v>
      </c>
      <c r="H16" s="86" t="str">
        <f t="shared" si="0"/>
        <v>10 години</v>
      </c>
      <c r="I16" s="13">
        <f t="shared" si="1"/>
        <v>66</v>
      </c>
      <c r="J16" s="90">
        <f t="shared" si="4"/>
        <v>88.45</v>
      </c>
      <c r="K16" s="95"/>
      <c r="AW16" s="99" t="s">
        <v>42</v>
      </c>
    </row>
    <row r="17" spans="1:49" ht="20.100000000000001" customHeight="1">
      <c r="B17" s="31">
        <v>6</v>
      </c>
      <c r="C17" s="31" t="s">
        <v>23</v>
      </c>
      <c r="D17" s="85" t="s">
        <v>56</v>
      </c>
      <c r="E17" s="85" t="s">
        <v>16</v>
      </c>
      <c r="F17" s="31" t="s">
        <v>62</v>
      </c>
      <c r="G17" s="86">
        <v>15.702</v>
      </c>
      <c r="H17" s="86" t="str">
        <f t="shared" si="0"/>
        <v>10 години</v>
      </c>
      <c r="I17" s="13">
        <f t="shared" si="1"/>
        <v>66</v>
      </c>
      <c r="J17" s="90">
        <f t="shared" si="4"/>
        <v>207.27</v>
      </c>
      <c r="K17" s="95"/>
      <c r="AW17" s="99" t="s">
        <v>43</v>
      </c>
    </row>
    <row r="18" spans="1:49" ht="20.100000000000001" customHeight="1">
      <c r="B18" s="31">
        <v>7</v>
      </c>
      <c r="C18" s="31" t="s">
        <v>23</v>
      </c>
      <c r="D18" s="85" t="s">
        <v>57</v>
      </c>
      <c r="E18" s="85" t="s">
        <v>14</v>
      </c>
      <c r="F18" s="31" t="s">
        <v>62</v>
      </c>
      <c r="G18" s="86">
        <v>13.701000000000001</v>
      </c>
      <c r="H18" s="86" t="str">
        <f t="shared" si="0"/>
        <v>10 години</v>
      </c>
      <c r="I18" s="13">
        <f t="shared" si="1"/>
        <v>66</v>
      </c>
      <c r="J18" s="90">
        <f t="shared" si="4"/>
        <v>180.85</v>
      </c>
      <c r="K18" s="95"/>
      <c r="AW18" s="99" t="s">
        <v>44</v>
      </c>
    </row>
    <row r="19" spans="1:49" s="93" customFormat="1" ht="25.5" customHeight="1">
      <c r="A19" s="91"/>
      <c r="B19" s="137" t="s">
        <v>11</v>
      </c>
      <c r="C19" s="138"/>
      <c r="D19" s="14"/>
      <c r="E19" s="14"/>
      <c r="F19" s="15"/>
      <c r="G19" s="92">
        <f>SUM(G12:G18)</f>
        <v>92.210000000000008</v>
      </c>
      <c r="H19" s="24" t="s">
        <v>2</v>
      </c>
      <c r="I19" s="15"/>
      <c r="J19" s="16"/>
      <c r="K19" s="96"/>
      <c r="M19" s="115"/>
      <c r="AW19" s="101"/>
    </row>
    <row r="20" spans="1:49" ht="20.100000000000001" customHeight="1">
      <c r="B20" s="31">
        <v>1</v>
      </c>
      <c r="C20" s="31" t="s">
        <v>30</v>
      </c>
      <c r="D20" s="85" t="s">
        <v>31</v>
      </c>
      <c r="E20" s="85" t="s">
        <v>14</v>
      </c>
      <c r="F20" s="31" t="s">
        <v>1</v>
      </c>
      <c r="G20" s="86">
        <v>3</v>
      </c>
      <c r="H20" s="86" t="str">
        <f t="shared" si="0"/>
        <v>10 години</v>
      </c>
      <c r="I20" s="13">
        <f t="shared" si="1"/>
        <v>66</v>
      </c>
      <c r="J20" s="90">
        <f t="shared" ref="J20:J22" si="5">ROUND(G20*I20*0.2,2)</f>
        <v>39.6</v>
      </c>
      <c r="K20" s="95"/>
      <c r="AW20" s="99" t="s">
        <v>33</v>
      </c>
    </row>
    <row r="21" spans="1:49" ht="20.100000000000001" customHeight="1">
      <c r="B21" s="31">
        <v>2</v>
      </c>
      <c r="C21" s="31" t="s">
        <v>30</v>
      </c>
      <c r="D21" s="85" t="s">
        <v>32</v>
      </c>
      <c r="E21" s="85" t="s">
        <v>14</v>
      </c>
      <c r="F21" s="31" t="s">
        <v>1</v>
      </c>
      <c r="G21" s="86">
        <v>5.2149999999999999</v>
      </c>
      <c r="H21" s="86" t="str">
        <f t="shared" si="0"/>
        <v>10 години</v>
      </c>
      <c r="I21" s="13">
        <f t="shared" si="1"/>
        <v>66</v>
      </c>
      <c r="J21" s="90">
        <f t="shared" si="5"/>
        <v>68.84</v>
      </c>
      <c r="K21" s="95"/>
      <c r="AW21" s="99" t="s">
        <v>34</v>
      </c>
    </row>
    <row r="22" spans="1:49" ht="20.100000000000001" customHeight="1">
      <c r="B22" s="31">
        <v>3</v>
      </c>
      <c r="C22" s="31" t="s">
        <v>30</v>
      </c>
      <c r="D22" s="85" t="s">
        <v>36</v>
      </c>
      <c r="E22" s="85" t="s">
        <v>14</v>
      </c>
      <c r="F22" s="31" t="s">
        <v>1</v>
      </c>
      <c r="G22" s="86">
        <v>11.602</v>
      </c>
      <c r="H22" s="86" t="str">
        <f t="shared" ref="H22" si="6">$K$1</f>
        <v>10 години</v>
      </c>
      <c r="I22" s="13">
        <f t="shared" ref="I22" si="7">$K$2</f>
        <v>66</v>
      </c>
      <c r="J22" s="90">
        <f t="shared" si="5"/>
        <v>153.15</v>
      </c>
      <c r="K22" s="95"/>
      <c r="AW22" s="99" t="s">
        <v>45</v>
      </c>
    </row>
    <row r="23" spans="1:49" s="93" customFormat="1" ht="25.5" customHeight="1">
      <c r="A23" s="91"/>
      <c r="B23" s="137" t="s">
        <v>11</v>
      </c>
      <c r="C23" s="138"/>
      <c r="D23" s="14"/>
      <c r="E23" s="14"/>
      <c r="F23" s="15"/>
      <c r="G23" s="92">
        <f>SUM(G20:G22)</f>
        <v>19.817</v>
      </c>
      <c r="H23" s="24" t="s">
        <v>2</v>
      </c>
      <c r="I23" s="15"/>
      <c r="J23" s="16"/>
      <c r="K23" s="96"/>
      <c r="M23" s="115"/>
      <c r="AW23" s="101"/>
    </row>
    <row r="24" spans="1:49" ht="25.5" customHeight="1">
      <c r="A24" s="3"/>
      <c r="B24" s="137" t="s">
        <v>20</v>
      </c>
      <c r="C24" s="138"/>
      <c r="D24" s="138"/>
      <c r="E24" s="138"/>
      <c r="F24" s="15"/>
      <c r="G24" s="92">
        <f>G23+G19+G11</f>
        <v>126.43800000000002</v>
      </c>
      <c r="H24" s="24" t="s">
        <v>2</v>
      </c>
      <c r="I24" s="15"/>
      <c r="J24" s="15"/>
      <c r="K24" s="17"/>
      <c r="L24" s="2"/>
    </row>
    <row r="25" spans="1:49">
      <c r="B25" s="94"/>
      <c r="L25" s="2"/>
    </row>
    <row r="26" spans="1:49">
      <c r="B26" s="94"/>
      <c r="L26" s="2"/>
    </row>
    <row r="27" spans="1:49">
      <c r="B27" s="94"/>
      <c r="L27" s="2"/>
    </row>
    <row r="28" spans="1:49">
      <c r="B28" s="94"/>
      <c r="L28" s="2"/>
    </row>
    <row r="29" spans="1:49">
      <c r="B29" s="94"/>
      <c r="L29" s="2"/>
    </row>
    <row r="30" spans="1:49">
      <c r="B30" s="94"/>
      <c r="L30" s="2"/>
    </row>
    <row r="31" spans="1:49">
      <c r="B31" s="94"/>
      <c r="L31" s="2"/>
    </row>
    <row r="32" spans="1:49">
      <c r="B32" s="139" t="s">
        <v>66</v>
      </c>
      <c r="C32" s="139"/>
      <c r="D32" s="139"/>
      <c r="E32" s="18"/>
      <c r="L32" s="2"/>
    </row>
    <row r="33" spans="2:12">
      <c r="B33" s="140" t="s">
        <v>12</v>
      </c>
      <c r="C33" s="140"/>
      <c r="D33" s="140"/>
      <c r="E33" s="140"/>
      <c r="L33" s="2"/>
    </row>
    <row r="34" spans="2:12">
      <c r="B34" s="116"/>
      <c r="C34" s="116"/>
      <c r="D34" s="116"/>
      <c r="E34" s="116"/>
      <c r="L34" s="2"/>
    </row>
    <row r="35" spans="2:12">
      <c r="B35" s="27"/>
      <c r="C35" s="27"/>
      <c r="D35" s="27"/>
      <c r="E35" s="27"/>
      <c r="L35" s="2"/>
    </row>
    <row r="36" spans="2:12">
      <c r="B36" s="136"/>
      <c r="C36" s="136"/>
      <c r="D36" s="136"/>
      <c r="E36" s="18"/>
      <c r="L36" s="2"/>
    </row>
    <row r="37" spans="2:12">
      <c r="B37" s="136"/>
      <c r="C37" s="136"/>
      <c r="D37" s="136"/>
      <c r="E37" s="18"/>
      <c r="L37" s="2"/>
    </row>
    <row r="38" spans="2:12">
      <c r="B38" s="136"/>
      <c r="C38" s="136"/>
      <c r="D38" s="136"/>
      <c r="E38" s="18"/>
      <c r="L38" s="2"/>
    </row>
    <row r="39" spans="2:12">
      <c r="B39" s="103"/>
      <c r="C39" s="27"/>
      <c r="D39" s="27"/>
      <c r="E39" s="18"/>
      <c r="L39" s="2"/>
    </row>
    <row r="40" spans="2:12">
      <c r="B40" s="27"/>
      <c r="C40" s="27"/>
      <c r="D40" s="27"/>
      <c r="E40" s="27"/>
      <c r="L40" s="2"/>
    </row>
    <row r="41" spans="2:12">
      <c r="B41" s="27"/>
      <c r="C41" s="27"/>
      <c r="D41" s="27"/>
      <c r="E41" s="18"/>
      <c r="L41" s="2"/>
    </row>
    <row r="42" spans="2:12">
      <c r="B42" s="27"/>
      <c r="C42" s="27"/>
      <c r="D42" s="27"/>
      <c r="E42" s="18"/>
      <c r="L42" s="2"/>
    </row>
    <row r="43" spans="2:12">
      <c r="B43" s="127"/>
      <c r="C43" s="127"/>
      <c r="D43" s="77"/>
      <c r="E43" s="18"/>
      <c r="L43" s="2"/>
    </row>
  </sheetData>
  <sortState ref="B9:K136">
    <sortCondition ref="K9:K136"/>
  </sortState>
  <mergeCells count="15">
    <mergeCell ref="B43:C43"/>
    <mergeCell ref="C1:G1"/>
    <mergeCell ref="C2:G2"/>
    <mergeCell ref="C3:G3"/>
    <mergeCell ref="B5:K5"/>
    <mergeCell ref="B8:K8"/>
    <mergeCell ref="B38:D38"/>
    <mergeCell ref="B24:E24"/>
    <mergeCell ref="B32:D32"/>
    <mergeCell ref="B33:E33"/>
    <mergeCell ref="B36:D36"/>
    <mergeCell ref="B19:C19"/>
    <mergeCell ref="B37:D37"/>
    <mergeCell ref="B11:C11"/>
    <mergeCell ref="B23:C23"/>
  </mergeCells>
  <pageMargins left="0.70866141732283472" right="0.15748031496062992" top="0.74803149606299213" bottom="0.74803149606299213" header="0.31496062992125984" footer="0.43307086614173229"/>
  <pageSetup paperSize="9" scale="82" fitToHeight="0" orientation="portrait" r:id="rId1"/>
  <headerFooter>
    <oddFooter>&amp;RСтр.&amp;P от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N41"/>
  <sheetViews>
    <sheetView workbookViewId="0">
      <selection activeCell="H44" sqref="H44"/>
    </sheetView>
  </sheetViews>
  <sheetFormatPr defaultRowHeight="12.75"/>
  <cols>
    <col min="2" max="2" width="9.7109375" customWidth="1"/>
    <col min="3" max="3" width="15.5703125" customWidth="1"/>
    <col min="4" max="4" width="13.28515625" customWidth="1"/>
    <col min="6" max="6" width="15.5703125" customWidth="1"/>
    <col min="7" max="7" width="9.5703125" customWidth="1"/>
    <col min="8" max="8" width="11.140625" customWidth="1"/>
    <col min="9" max="9" width="11.28515625" customWidth="1"/>
    <col min="10" max="10" width="10.7109375" customWidth="1"/>
    <col min="11" max="11" width="16.28515625" bestFit="1" customWidth="1"/>
    <col min="12" max="12" width="9.140625" style="69" customWidth="1"/>
    <col min="13" max="13" width="15" style="112" customWidth="1"/>
    <col min="14" max="14" width="10.85546875" style="69" bestFit="1" customWidth="1"/>
    <col min="15" max="25" width="9.140625" style="69" customWidth="1"/>
    <col min="63" max="63" width="14.85546875" style="76" bestFit="1" customWidth="1"/>
  </cols>
  <sheetData>
    <row r="1" spans="1:144" s="32" customFormat="1" ht="27" customHeight="1">
      <c r="B1" s="33"/>
      <c r="C1" s="34" t="s">
        <v>3</v>
      </c>
      <c r="D1" s="35"/>
      <c r="E1" s="36"/>
      <c r="F1" s="35"/>
      <c r="G1" s="35"/>
      <c r="H1" s="35"/>
      <c r="I1" s="35"/>
      <c r="J1" s="78"/>
      <c r="K1" s="102" t="s">
        <v>46</v>
      </c>
      <c r="L1" s="79"/>
      <c r="M1" s="10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74"/>
      <c r="CT1" s="38"/>
    </row>
    <row r="2" spans="1:144" s="32" customFormat="1" ht="27" customHeight="1">
      <c r="B2" s="33"/>
      <c r="C2" s="39" t="s">
        <v>35</v>
      </c>
      <c r="D2" s="35"/>
      <c r="E2" s="36"/>
      <c r="F2" s="35"/>
      <c r="G2" s="40"/>
      <c r="H2" s="35"/>
      <c r="I2" s="35"/>
      <c r="J2" s="78"/>
      <c r="K2" s="102">
        <v>66</v>
      </c>
      <c r="L2" s="79"/>
      <c r="M2" s="10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74"/>
      <c r="CT2" s="38"/>
    </row>
    <row r="3" spans="1:144" s="32" customFormat="1" ht="27" customHeight="1">
      <c r="B3" s="41"/>
      <c r="C3" s="42" t="s">
        <v>4</v>
      </c>
      <c r="D3" s="35"/>
      <c r="E3" s="36"/>
      <c r="F3" s="35"/>
      <c r="G3" s="35"/>
      <c r="H3" s="35"/>
      <c r="I3" s="35"/>
      <c r="J3" s="78"/>
      <c r="K3" s="97"/>
      <c r="L3" s="80"/>
      <c r="M3" s="11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74"/>
      <c r="CT3" s="38"/>
    </row>
    <row r="4" spans="1:144" s="32" customFormat="1" ht="78.75" customHeight="1">
      <c r="B4" s="134" t="s">
        <v>65</v>
      </c>
      <c r="C4" s="134"/>
      <c r="D4" s="134"/>
      <c r="E4" s="134"/>
      <c r="F4" s="134"/>
      <c r="G4" s="134"/>
      <c r="H4" s="134"/>
      <c r="I4" s="134"/>
      <c r="J4" s="134"/>
      <c r="K4" s="134"/>
      <c r="L4" s="70"/>
      <c r="M4" s="6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74"/>
      <c r="CT4" s="38"/>
    </row>
    <row r="5" spans="1:144" s="44" customFormat="1" ht="66" customHeight="1">
      <c r="B5" s="120" t="s">
        <v>5</v>
      </c>
      <c r="C5" s="122" t="s">
        <v>0</v>
      </c>
      <c r="D5" s="119" t="s">
        <v>60</v>
      </c>
      <c r="E5" s="120" t="s">
        <v>7</v>
      </c>
      <c r="F5" s="119" t="s">
        <v>61</v>
      </c>
      <c r="G5" s="120" t="s">
        <v>15</v>
      </c>
      <c r="H5" s="121" t="s">
        <v>8</v>
      </c>
      <c r="I5" s="120" t="s">
        <v>9</v>
      </c>
      <c r="J5" s="120" t="s">
        <v>10</v>
      </c>
      <c r="K5" s="119" t="s">
        <v>58</v>
      </c>
      <c r="L5" s="71"/>
      <c r="M5" s="28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74"/>
      <c r="CT5" s="45"/>
    </row>
    <row r="6" spans="1:144" s="44" customFormat="1">
      <c r="B6" s="46">
        <v>1</v>
      </c>
      <c r="C6" s="123">
        <v>2</v>
      </c>
      <c r="D6" s="46">
        <v>3</v>
      </c>
      <c r="E6" s="123">
        <v>4</v>
      </c>
      <c r="F6" s="46">
        <v>5</v>
      </c>
      <c r="G6" s="123">
        <v>6</v>
      </c>
      <c r="H6" s="46">
        <v>7</v>
      </c>
      <c r="I6" s="123">
        <v>8</v>
      </c>
      <c r="J6" s="46">
        <v>9</v>
      </c>
      <c r="K6" s="123">
        <v>10</v>
      </c>
      <c r="L6" s="81"/>
      <c r="M6" s="47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74"/>
      <c r="CT6" s="45"/>
    </row>
    <row r="7" spans="1:144" s="44" customFormat="1" ht="24.95" customHeight="1">
      <c r="B7" s="141" t="s">
        <v>19</v>
      </c>
      <c r="C7" s="142"/>
      <c r="D7" s="142"/>
      <c r="E7" s="142"/>
      <c r="F7" s="142"/>
      <c r="G7" s="142"/>
      <c r="H7" s="142"/>
      <c r="I7" s="142"/>
      <c r="J7" s="142"/>
      <c r="K7" s="143"/>
      <c r="L7" s="82"/>
      <c r="M7" s="48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74"/>
      <c r="BY7" s="49"/>
      <c r="BZ7" s="45"/>
      <c r="CA7" s="45"/>
      <c r="CB7" s="45"/>
      <c r="CC7" s="45"/>
      <c r="CD7" s="45"/>
      <c r="CE7" s="45"/>
      <c r="CF7" s="45"/>
      <c r="CT7" s="45"/>
    </row>
    <row r="8" spans="1:144" s="32" customFormat="1" ht="39.950000000000003" customHeight="1">
      <c r="A8" s="50"/>
      <c r="B8" s="51">
        <v>1</v>
      </c>
      <c r="C8" s="13" t="s">
        <v>23</v>
      </c>
      <c r="D8" s="52" t="s">
        <v>51</v>
      </c>
      <c r="E8" s="53" t="s">
        <v>14</v>
      </c>
      <c r="F8" s="51" t="s">
        <v>59</v>
      </c>
      <c r="G8" s="54">
        <v>2.8279999999999998</v>
      </c>
      <c r="H8" s="53" t="str">
        <f>$K$1</f>
        <v>10 години</v>
      </c>
      <c r="I8" s="51">
        <f>$K$2</f>
        <v>66</v>
      </c>
      <c r="J8" s="55">
        <f>ROUND(G8*I8*0.2,2)</f>
        <v>37.33</v>
      </c>
      <c r="K8" s="56" t="s">
        <v>24</v>
      </c>
      <c r="L8" s="98"/>
      <c r="M8" s="57"/>
      <c r="N8" s="94"/>
      <c r="O8" s="94"/>
      <c r="P8" s="94"/>
      <c r="Q8" s="113"/>
      <c r="R8" s="83"/>
      <c r="S8" s="83"/>
      <c r="T8" s="83"/>
      <c r="U8" s="83"/>
      <c r="V8" s="83"/>
      <c r="W8" s="83"/>
      <c r="X8" s="83"/>
      <c r="Y8" s="83"/>
      <c r="Z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74" t="s">
        <v>25</v>
      </c>
      <c r="BM8" s="30"/>
      <c r="BN8" s="30"/>
      <c r="BO8" s="68"/>
      <c r="BP8" s="30"/>
      <c r="BY8" s="58"/>
      <c r="BZ8" s="59"/>
      <c r="CA8" s="59"/>
      <c r="CB8" s="59"/>
      <c r="CC8" s="59"/>
      <c r="CD8" s="59"/>
      <c r="CE8" s="59"/>
      <c r="CF8" s="59"/>
      <c r="CT8" s="38" t="s">
        <v>25</v>
      </c>
    </row>
    <row r="9" spans="1:144" s="32" customFormat="1" ht="39.950000000000003" customHeight="1">
      <c r="A9" s="50"/>
      <c r="B9" s="51">
        <v>2</v>
      </c>
      <c r="C9" s="13" t="s">
        <v>23</v>
      </c>
      <c r="D9" s="52" t="s">
        <v>52</v>
      </c>
      <c r="E9" s="53" t="s">
        <v>14</v>
      </c>
      <c r="F9" s="51" t="s">
        <v>59</v>
      </c>
      <c r="G9" s="54">
        <v>6.1470000000000002</v>
      </c>
      <c r="H9" s="53" t="str">
        <f>$K$1</f>
        <v>10 години</v>
      </c>
      <c r="I9" s="51">
        <f>$K$2</f>
        <v>66</v>
      </c>
      <c r="J9" s="55">
        <f>ROUND(G9*I9*0.2,2)</f>
        <v>81.14</v>
      </c>
      <c r="K9" s="56" t="s">
        <v>26</v>
      </c>
      <c r="L9" s="98"/>
      <c r="M9" s="57"/>
      <c r="N9" s="94"/>
      <c r="O9" s="94"/>
      <c r="P9" s="94"/>
      <c r="Q9" s="113"/>
      <c r="R9" s="83"/>
      <c r="S9" s="83"/>
      <c r="T9" s="83"/>
      <c r="U9" s="83"/>
      <c r="V9" s="83"/>
      <c r="W9" s="83"/>
      <c r="X9" s="83"/>
      <c r="Y9" s="83"/>
      <c r="Z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74" t="s">
        <v>27</v>
      </c>
      <c r="BM9" s="30"/>
      <c r="BY9" s="58"/>
      <c r="BZ9" s="59"/>
      <c r="CA9" s="59"/>
      <c r="CB9" s="59"/>
      <c r="CC9" s="59"/>
      <c r="CD9" s="59"/>
      <c r="CE9" s="59"/>
      <c r="CF9" s="59"/>
      <c r="CT9" s="38" t="s">
        <v>27</v>
      </c>
    </row>
    <row r="10" spans="1:144" s="32" customFormat="1" ht="39.950000000000003" customHeight="1">
      <c r="A10" s="50"/>
      <c r="B10" s="51">
        <v>3</v>
      </c>
      <c r="C10" s="13" t="s">
        <v>23</v>
      </c>
      <c r="D10" s="52" t="s">
        <v>53</v>
      </c>
      <c r="E10" s="53" t="s">
        <v>14</v>
      </c>
      <c r="F10" s="51" t="s">
        <v>59</v>
      </c>
      <c r="G10" s="54">
        <v>5.1929999999999996</v>
      </c>
      <c r="H10" s="53" t="str">
        <f>$K$1</f>
        <v>10 години</v>
      </c>
      <c r="I10" s="51">
        <f>$K$2</f>
        <v>66</v>
      </c>
      <c r="J10" s="55">
        <f>ROUND(G10*I10*0.2,2)</f>
        <v>68.55</v>
      </c>
      <c r="K10" s="56" t="s">
        <v>28</v>
      </c>
      <c r="L10" s="98"/>
      <c r="M10" s="57"/>
      <c r="N10" s="94"/>
      <c r="O10" s="94"/>
      <c r="P10" s="94"/>
      <c r="Q10" s="113"/>
      <c r="R10" s="83"/>
      <c r="S10" s="83"/>
      <c r="T10" s="83"/>
      <c r="U10" s="83"/>
      <c r="V10" s="83"/>
      <c r="W10" s="83"/>
      <c r="X10" s="83"/>
      <c r="Y10" s="83"/>
      <c r="Z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74" t="s">
        <v>29</v>
      </c>
      <c r="BM10" s="30"/>
      <c r="BY10" s="58"/>
      <c r="BZ10" s="59"/>
      <c r="CA10" s="59"/>
      <c r="CB10" s="59"/>
      <c r="CC10" s="59"/>
      <c r="CD10" s="59"/>
      <c r="CE10" s="59"/>
      <c r="CF10" s="59"/>
      <c r="CT10" s="38" t="s">
        <v>29</v>
      </c>
    </row>
    <row r="11" spans="1:144" s="32" customFormat="1" ht="25.5" customHeight="1">
      <c r="B11" s="105"/>
      <c r="C11" s="144" t="s">
        <v>11</v>
      </c>
      <c r="D11" s="144"/>
      <c r="E11" s="144"/>
      <c r="F11" s="106"/>
      <c r="G11" s="107">
        <f>SUM(G8:G10)</f>
        <v>14.167999999999999</v>
      </c>
      <c r="H11" s="63" t="s">
        <v>2</v>
      </c>
      <c r="I11" s="106"/>
      <c r="J11" s="108"/>
      <c r="K11" s="125"/>
      <c r="L11" s="72"/>
      <c r="M11" s="29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74"/>
      <c r="BY11" s="60"/>
      <c r="BZ11" s="60"/>
      <c r="CA11" s="60"/>
      <c r="CB11" s="60"/>
      <c r="CC11" s="60"/>
      <c r="CD11" s="60"/>
      <c r="CE11" s="60"/>
      <c r="CF11" s="59"/>
      <c r="CT11" s="38"/>
    </row>
    <row r="12" spans="1:144" s="32" customFormat="1" ht="25.5" customHeight="1">
      <c r="B12" s="145" t="s">
        <v>20</v>
      </c>
      <c r="C12" s="144"/>
      <c r="D12" s="144"/>
      <c r="E12" s="144"/>
      <c r="F12" s="61"/>
      <c r="G12" s="62">
        <f>G11</f>
        <v>14.167999999999999</v>
      </c>
      <c r="H12" s="63" t="s">
        <v>2</v>
      </c>
      <c r="I12" s="64"/>
      <c r="J12" s="64"/>
      <c r="K12" s="126"/>
      <c r="L12" s="84"/>
      <c r="M12" s="10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74"/>
      <c r="BY12" s="66"/>
      <c r="BZ12" s="66"/>
      <c r="CA12" s="66"/>
      <c r="CB12" s="66"/>
      <c r="CC12" s="66"/>
      <c r="CD12" s="66"/>
      <c r="CE12" s="66"/>
      <c r="CF12" s="45"/>
      <c r="CT12" s="38"/>
    </row>
    <row r="13" spans="1:144" s="2" customFormat="1">
      <c r="A13" s="3"/>
      <c r="L13" s="73"/>
      <c r="M13" s="2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BK13" s="26"/>
      <c r="DA13" s="21"/>
      <c r="EN13" s="4"/>
    </row>
    <row r="14" spans="1:144" s="2" customFormat="1">
      <c r="A14" s="3"/>
      <c r="L14" s="73"/>
      <c r="M14" s="2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BK14" s="26"/>
      <c r="DA14" s="21"/>
      <c r="EN14" s="4"/>
    </row>
    <row r="15" spans="1:144" s="2" customFormat="1">
      <c r="A15" s="3"/>
      <c r="L15" s="73"/>
      <c r="M15" s="2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BK15" s="26"/>
      <c r="DA15" s="21"/>
      <c r="EN15" s="4"/>
    </row>
    <row r="16" spans="1:144" s="2" customFormat="1">
      <c r="A16" s="3"/>
      <c r="L16" s="73"/>
      <c r="M16" s="2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BK16" s="26"/>
      <c r="DA16" s="21"/>
      <c r="EN16" s="4"/>
    </row>
    <row r="17" spans="1:144" s="2" customFormat="1">
      <c r="A17" s="3"/>
      <c r="G17" s="67"/>
      <c r="L17" s="73"/>
      <c r="M17" s="2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BK17" s="26"/>
      <c r="DA17" s="21"/>
      <c r="EN17" s="4"/>
    </row>
    <row r="18" spans="1:144" s="2" customFormat="1">
      <c r="A18" s="3"/>
      <c r="L18" s="73"/>
      <c r="M18" s="2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BK18" s="26"/>
      <c r="DA18" s="21"/>
      <c r="EN18" s="4"/>
    </row>
    <row r="19" spans="1:144" s="2" customFormat="1">
      <c r="A19" s="3"/>
      <c r="L19" s="73"/>
      <c r="M19" s="2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BK19" s="26"/>
      <c r="DA19" s="21"/>
      <c r="EN19" s="4"/>
    </row>
    <row r="20" spans="1:144" s="2" customFormat="1">
      <c r="A20" s="3"/>
      <c r="L20" s="73"/>
      <c r="M20" s="2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BK20" s="26"/>
      <c r="DA20" s="21"/>
      <c r="EN20" s="4"/>
    </row>
    <row r="21" spans="1:144" s="2" customFormat="1">
      <c r="A21" s="3"/>
      <c r="L21" s="73"/>
      <c r="M21" s="2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BK21" s="26"/>
      <c r="DA21" s="21"/>
      <c r="EN21" s="4"/>
    </row>
    <row r="22" spans="1:144" s="2" customFormat="1">
      <c r="A22" s="3"/>
      <c r="L22" s="73"/>
      <c r="M22" s="2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BK22" s="26"/>
      <c r="DA22" s="21"/>
      <c r="EN22" s="4"/>
    </row>
    <row r="23" spans="1:144" s="2" customFormat="1">
      <c r="A23" s="8"/>
      <c r="B23" s="139" t="s">
        <v>66</v>
      </c>
      <c r="C23" s="139"/>
      <c r="D23" s="139"/>
      <c r="E23" s="18"/>
      <c r="F23" s="19"/>
      <c r="G23" s="19"/>
      <c r="H23" s="19"/>
      <c r="I23" s="19"/>
      <c r="J23" s="19"/>
      <c r="K23" s="20"/>
      <c r="L23" s="25"/>
      <c r="M23" s="111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75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1"/>
      <c r="DN23" s="7"/>
      <c r="DO23" s="22"/>
      <c r="DP23" s="21"/>
      <c r="DQ23" s="21"/>
      <c r="DR23" s="21"/>
      <c r="DS23" s="21"/>
      <c r="DT23" s="21"/>
      <c r="DU23" s="21"/>
      <c r="DV23" s="21"/>
      <c r="DW23" s="21"/>
      <c r="DX23" s="21"/>
    </row>
    <row r="24" spans="1:144" s="2" customFormat="1">
      <c r="A24" s="8"/>
      <c r="B24" s="140" t="s">
        <v>12</v>
      </c>
      <c r="C24" s="140"/>
      <c r="D24" s="140"/>
      <c r="E24" s="140"/>
      <c r="F24" s="19"/>
      <c r="G24" s="19"/>
      <c r="H24" s="19"/>
      <c r="I24" s="19"/>
      <c r="J24" s="19"/>
      <c r="K24" s="20"/>
      <c r="L24" s="25"/>
      <c r="M24" s="111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75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1"/>
      <c r="DN24" s="7"/>
      <c r="DO24" s="22"/>
      <c r="DP24" s="21"/>
      <c r="DQ24" s="21"/>
      <c r="DR24" s="21"/>
      <c r="DS24" s="21"/>
      <c r="DT24" s="21"/>
      <c r="DU24" s="21"/>
      <c r="DV24" s="21"/>
      <c r="DW24" s="21"/>
      <c r="DX24" s="21"/>
    </row>
    <row r="25" spans="1:144" s="2" customFormat="1">
      <c r="A25" s="8"/>
      <c r="B25" s="116"/>
      <c r="C25" s="116"/>
      <c r="D25" s="116"/>
      <c r="E25" s="116"/>
      <c r="F25" s="19"/>
      <c r="G25" s="19"/>
      <c r="H25" s="19"/>
      <c r="I25" s="19"/>
      <c r="J25" s="19"/>
      <c r="K25" s="20"/>
      <c r="L25" s="25"/>
      <c r="M25" s="111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75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1"/>
      <c r="DN25" s="7"/>
      <c r="DO25" s="22"/>
      <c r="DP25" s="21"/>
      <c r="DQ25" s="21"/>
      <c r="DR25" s="21"/>
      <c r="DS25" s="21"/>
      <c r="DT25" s="21"/>
      <c r="DU25" s="21"/>
      <c r="DV25" s="21"/>
      <c r="DW25" s="21"/>
      <c r="DX25" s="21"/>
    </row>
    <row r="26" spans="1:144" s="2" customFormat="1">
      <c r="A26" s="8"/>
      <c r="B26" s="23"/>
      <c r="C26" s="77"/>
      <c r="D26" s="77"/>
      <c r="E26" s="27"/>
      <c r="F26" s="19"/>
      <c r="G26" s="19"/>
      <c r="H26" s="19"/>
      <c r="I26" s="19"/>
      <c r="J26" s="19"/>
      <c r="K26" s="20"/>
      <c r="L26" s="25"/>
      <c r="M26" s="111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75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1"/>
      <c r="DN26" s="7"/>
      <c r="DO26" s="22"/>
      <c r="DP26" s="21"/>
      <c r="DQ26" s="21"/>
      <c r="DR26" s="21"/>
      <c r="DS26" s="21"/>
      <c r="DT26" s="21"/>
      <c r="DU26" s="21"/>
      <c r="DV26" s="21"/>
      <c r="DW26" s="21"/>
      <c r="DX26" s="21"/>
    </row>
    <row r="27" spans="1:144" s="2" customFormat="1">
      <c r="A27" s="8"/>
      <c r="B27" s="103" t="s">
        <v>13</v>
      </c>
      <c r="C27" s="27"/>
      <c r="D27" s="27"/>
      <c r="E27" s="27"/>
      <c r="F27" s="19"/>
      <c r="G27" s="19"/>
      <c r="H27" s="19"/>
      <c r="I27" s="19"/>
      <c r="J27" s="19"/>
      <c r="K27" s="20"/>
      <c r="L27" s="25"/>
      <c r="M27" s="111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75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1"/>
      <c r="DN27" s="7"/>
      <c r="DO27" s="22"/>
      <c r="DP27" s="21"/>
      <c r="DQ27" s="21"/>
      <c r="DR27" s="21"/>
      <c r="DS27" s="21"/>
      <c r="DT27" s="21"/>
      <c r="DU27" s="21"/>
      <c r="DV27" s="21"/>
      <c r="DW27" s="21"/>
      <c r="DX27" s="21"/>
    </row>
    <row r="28" spans="1:144" s="2" customFormat="1">
      <c r="A28" s="8"/>
      <c r="B28" s="27"/>
      <c r="C28" s="27"/>
      <c r="D28" s="27"/>
      <c r="E28" s="27"/>
      <c r="F28" s="19"/>
      <c r="G28" s="19"/>
      <c r="H28" s="19"/>
      <c r="I28" s="19"/>
      <c r="J28" s="19"/>
      <c r="K28" s="20"/>
      <c r="L28" s="25"/>
      <c r="M28" s="111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75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1"/>
      <c r="DN28" s="7"/>
      <c r="DO28" s="22"/>
      <c r="DP28" s="21"/>
      <c r="DQ28" s="21"/>
      <c r="DR28" s="21"/>
      <c r="DS28" s="21"/>
      <c r="DT28" s="21"/>
      <c r="DU28" s="21"/>
      <c r="DV28" s="21"/>
      <c r="DW28" s="21"/>
      <c r="DX28" s="21"/>
    </row>
    <row r="29" spans="1:144" s="2" customFormat="1">
      <c r="A29" s="8"/>
      <c r="B29" s="27"/>
      <c r="C29" s="27"/>
      <c r="D29" s="27"/>
      <c r="E29" s="27"/>
      <c r="F29" s="19"/>
      <c r="G29" s="19"/>
      <c r="H29" s="19"/>
      <c r="I29" s="19"/>
      <c r="J29" s="19"/>
      <c r="K29" s="20"/>
      <c r="L29" s="25"/>
      <c r="M29" s="111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75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1"/>
      <c r="DN29" s="7"/>
      <c r="DO29" s="22"/>
      <c r="DP29" s="21"/>
      <c r="DQ29" s="21"/>
      <c r="DR29" s="21"/>
      <c r="DS29" s="21"/>
      <c r="DT29" s="21"/>
      <c r="DU29" s="21"/>
      <c r="DV29" s="21"/>
      <c r="DW29" s="21"/>
      <c r="DX29" s="21"/>
    </row>
    <row r="30" spans="1:144" s="2" customFormat="1">
      <c r="A30" s="8"/>
      <c r="B30" s="136"/>
      <c r="C30" s="136"/>
      <c r="D30" s="136"/>
      <c r="E30" s="18"/>
      <c r="F30" s="19"/>
      <c r="G30" s="19"/>
      <c r="H30" s="19"/>
      <c r="I30" s="19"/>
      <c r="J30" s="19"/>
      <c r="K30" s="20"/>
      <c r="L30" s="25"/>
      <c r="M30" s="111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75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1"/>
      <c r="DN30" s="7"/>
      <c r="DO30" s="22"/>
      <c r="DP30" s="21"/>
      <c r="DQ30" s="21"/>
      <c r="DR30" s="21"/>
      <c r="DS30" s="21"/>
      <c r="DT30" s="21"/>
      <c r="DU30" s="21"/>
      <c r="DV30" s="21"/>
      <c r="DW30" s="21"/>
      <c r="DX30" s="21"/>
    </row>
    <row r="31" spans="1:144" s="2" customFormat="1">
      <c r="A31" s="8"/>
      <c r="B31" s="136"/>
      <c r="C31" s="136"/>
      <c r="D31" s="136"/>
      <c r="E31" s="18"/>
      <c r="F31" s="19"/>
      <c r="G31" s="19"/>
      <c r="H31" s="19"/>
      <c r="I31" s="19"/>
      <c r="J31" s="19"/>
      <c r="K31" s="20"/>
      <c r="L31" s="25"/>
      <c r="M31" s="111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75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1"/>
      <c r="DN31" s="7"/>
      <c r="DO31" s="22"/>
      <c r="DP31" s="21"/>
      <c r="DQ31" s="21"/>
      <c r="DR31" s="21"/>
      <c r="DS31" s="21"/>
      <c r="DT31" s="21"/>
      <c r="DU31" s="21"/>
      <c r="DV31" s="21"/>
      <c r="DW31" s="21"/>
      <c r="DX31" s="21"/>
    </row>
    <row r="32" spans="1:144" s="2" customFormat="1">
      <c r="A32" s="8"/>
      <c r="B32" s="136"/>
      <c r="C32" s="136"/>
      <c r="D32" s="136"/>
      <c r="E32" s="18"/>
      <c r="F32" s="19"/>
      <c r="G32" s="19"/>
      <c r="H32" s="19"/>
      <c r="I32" s="19"/>
      <c r="J32" s="19"/>
      <c r="K32" s="20"/>
      <c r="L32" s="25"/>
      <c r="M32" s="111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75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1"/>
      <c r="DN32" s="7"/>
      <c r="DO32" s="22"/>
      <c r="DP32" s="21"/>
      <c r="DQ32" s="21"/>
      <c r="DR32" s="21"/>
      <c r="DS32" s="21"/>
      <c r="DT32" s="21"/>
      <c r="DU32" s="21"/>
      <c r="DV32" s="21"/>
      <c r="DW32" s="21"/>
      <c r="DX32" s="21"/>
    </row>
    <row r="33" spans="1:128" s="2" customFormat="1">
      <c r="A33" s="8"/>
      <c r="B33" s="27"/>
      <c r="C33" s="27"/>
      <c r="D33" s="27"/>
      <c r="E33" s="18"/>
      <c r="F33" s="19"/>
      <c r="G33" s="19"/>
      <c r="H33" s="19"/>
      <c r="I33" s="19"/>
      <c r="J33" s="19"/>
      <c r="K33" s="20"/>
      <c r="L33" s="25"/>
      <c r="M33" s="111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75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1"/>
      <c r="DN33" s="7"/>
      <c r="DO33" s="22"/>
      <c r="DP33" s="21"/>
      <c r="DQ33" s="21"/>
      <c r="DR33" s="21"/>
      <c r="DS33" s="21"/>
      <c r="DT33" s="21"/>
      <c r="DU33" s="21"/>
      <c r="DV33" s="21"/>
      <c r="DW33" s="21"/>
      <c r="DX33" s="21"/>
    </row>
    <row r="34" spans="1:128" s="2" customFormat="1">
      <c r="A34" s="8"/>
      <c r="B34" s="27"/>
      <c r="C34" s="27"/>
      <c r="D34" s="27"/>
      <c r="E34" s="18"/>
      <c r="F34" s="19"/>
      <c r="G34" s="19"/>
      <c r="H34" s="19"/>
      <c r="I34" s="19"/>
      <c r="J34" s="19"/>
      <c r="K34" s="20"/>
      <c r="L34" s="25"/>
      <c r="M34" s="111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75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1"/>
      <c r="DN34" s="7"/>
      <c r="DO34" s="22"/>
      <c r="DP34" s="21"/>
      <c r="DQ34" s="21"/>
      <c r="DR34" s="21"/>
      <c r="DS34" s="21"/>
      <c r="DT34" s="21"/>
      <c r="DU34" s="21"/>
      <c r="DV34" s="21"/>
      <c r="DW34" s="21"/>
      <c r="DX34" s="21"/>
    </row>
    <row r="35" spans="1:128" s="2" customFormat="1">
      <c r="A35" s="8"/>
      <c r="B35" s="27"/>
      <c r="C35" s="27"/>
      <c r="D35" s="27"/>
      <c r="E35" s="18"/>
      <c r="F35" s="19"/>
      <c r="G35" s="19"/>
      <c r="H35" s="19"/>
      <c r="I35" s="19"/>
      <c r="J35" s="19"/>
      <c r="K35" s="20"/>
      <c r="L35" s="25"/>
      <c r="M35" s="111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75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1"/>
      <c r="DN35" s="7"/>
      <c r="DO35" s="22"/>
      <c r="DP35" s="21"/>
      <c r="DQ35" s="21"/>
      <c r="DR35" s="21"/>
      <c r="DS35" s="21"/>
      <c r="DT35" s="21"/>
      <c r="DU35" s="21"/>
      <c r="DV35" s="21"/>
      <c r="DW35" s="21"/>
      <c r="DX35" s="21"/>
    </row>
    <row r="36" spans="1:128" s="2" customFormat="1">
      <c r="A36" s="8"/>
      <c r="B36" s="27"/>
      <c r="C36" s="27"/>
      <c r="D36" s="27"/>
      <c r="E36" s="18"/>
      <c r="F36" s="19"/>
      <c r="G36" s="19"/>
      <c r="H36" s="19"/>
      <c r="I36" s="19"/>
      <c r="J36" s="19"/>
      <c r="K36" s="20"/>
      <c r="L36" s="25"/>
      <c r="M36" s="111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75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1"/>
      <c r="DN36" s="7"/>
      <c r="DO36" s="22"/>
      <c r="DP36" s="21"/>
      <c r="DQ36" s="21"/>
      <c r="DR36" s="21"/>
      <c r="DS36" s="21"/>
      <c r="DT36" s="21"/>
      <c r="DU36" s="21"/>
      <c r="DV36" s="21"/>
      <c r="DW36" s="21"/>
      <c r="DX36" s="21"/>
    </row>
    <row r="37" spans="1:128" s="2" customFormat="1">
      <c r="A37" s="8"/>
      <c r="B37" s="27"/>
      <c r="C37" s="27"/>
      <c r="D37" s="27"/>
      <c r="E37" s="27"/>
      <c r="F37" s="19"/>
      <c r="G37" s="19"/>
      <c r="H37" s="19"/>
      <c r="I37" s="19"/>
      <c r="J37" s="19"/>
      <c r="K37" s="20"/>
      <c r="L37" s="25"/>
      <c r="M37" s="111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75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1"/>
      <c r="DN37" s="7"/>
      <c r="DO37" s="22"/>
      <c r="DP37" s="21"/>
      <c r="DQ37" s="21"/>
      <c r="DR37" s="21"/>
      <c r="DS37" s="21"/>
      <c r="DT37" s="21"/>
      <c r="DU37" s="21"/>
      <c r="DV37" s="21"/>
      <c r="DW37" s="21"/>
      <c r="DX37" s="21"/>
    </row>
    <row r="38" spans="1:128">
      <c r="B38" s="27"/>
      <c r="C38" s="27"/>
      <c r="D38" s="27"/>
      <c r="E38" s="18"/>
    </row>
    <row r="39" spans="1:128">
      <c r="B39" s="27"/>
      <c r="C39" s="27"/>
      <c r="D39" s="27"/>
      <c r="E39" s="18"/>
    </row>
    <row r="40" spans="1:128">
      <c r="B40" s="127"/>
      <c r="C40" s="127"/>
      <c r="D40" s="27"/>
      <c r="E40" s="18"/>
    </row>
    <row r="41" spans="1:128">
      <c r="C41" s="77"/>
      <c r="D41" s="77"/>
      <c r="E41" s="18"/>
    </row>
  </sheetData>
  <mergeCells count="10">
    <mergeCell ref="B40:C40"/>
    <mergeCell ref="B4:K4"/>
    <mergeCell ref="B7:K7"/>
    <mergeCell ref="B30:D30"/>
    <mergeCell ref="B31:D31"/>
    <mergeCell ref="B32:D32"/>
    <mergeCell ref="C11:E11"/>
    <mergeCell ref="B12:E12"/>
    <mergeCell ref="B23:D23"/>
    <mergeCell ref="B24:E24"/>
  </mergeCells>
  <pageMargins left="0.49" right="0.17" top="0.74803149606299213" bottom="0.74803149606299213" header="0.31496062992125984" footer="0.31496062992125984"/>
  <pageSetup paperSize="9" scale="88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Самуил</vt:lpstr>
      <vt:lpstr>Трайни за ниви</vt:lpstr>
      <vt:lpstr>Самуил!Print_Area</vt:lpstr>
      <vt:lpstr>'Трайни за ниви'!Print_Area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user</cp:lastModifiedBy>
  <cp:lastPrinted>2020-04-09T12:02:55Z</cp:lastPrinted>
  <dcterms:created xsi:type="dcterms:W3CDTF">2016-03-01T08:38:38Z</dcterms:created>
  <dcterms:modified xsi:type="dcterms:W3CDTF">2020-06-11T10:12:05Z</dcterms:modified>
</cp:coreProperties>
</file>