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1730"/>
  </bookViews>
  <sheets>
    <sheet name="Разград" sheetId="2" r:id="rId1"/>
  </sheets>
  <definedNames>
    <definedName name="_xlnm._FilterDatabase" localSheetId="0" hidden="1">Разград!$B$7:$K$44</definedName>
    <definedName name="_xlnm.Print_Area" localSheetId="0">Разград!$B$1:$K$69</definedName>
  </definedNames>
  <calcPr calcId="144525"/>
</workbook>
</file>

<file path=xl/calcChain.xml><?xml version="1.0" encoding="utf-8"?>
<calcChain xmlns="http://schemas.openxmlformats.org/spreadsheetml/2006/main">
  <c r="G28" i="2" l="1"/>
  <c r="I23" i="2"/>
  <c r="J23" i="2" s="1"/>
  <c r="H23" i="2"/>
  <c r="J33" i="2" l="1"/>
  <c r="I33" i="2"/>
  <c r="H33" i="2"/>
  <c r="G34" i="2"/>
  <c r="G13" i="2" l="1"/>
  <c r="G43" i="2" l="1"/>
  <c r="G41" i="2"/>
  <c r="G39" i="2"/>
  <c r="G36" i="2"/>
  <c r="G32" i="2"/>
  <c r="G22" i="2"/>
  <c r="G20" i="2"/>
  <c r="G18" i="2"/>
  <c r="G16" i="2"/>
  <c r="I42" i="2"/>
  <c r="J42" i="2" s="1"/>
  <c r="H42" i="2"/>
  <c r="I40" i="2"/>
  <c r="J40" i="2" s="1"/>
  <c r="H40" i="2"/>
  <c r="I38" i="2"/>
  <c r="J38" i="2" s="1"/>
  <c r="H38" i="2"/>
  <c r="I37" i="2"/>
  <c r="J37" i="2" s="1"/>
  <c r="H37" i="2"/>
  <c r="I35" i="2"/>
  <c r="J35" i="2" s="1"/>
  <c r="H35" i="2"/>
  <c r="I31" i="2"/>
  <c r="J31" i="2" s="1"/>
  <c r="H31" i="2"/>
  <c r="I30" i="2"/>
  <c r="J30" i="2" s="1"/>
  <c r="H30" i="2"/>
  <c r="I29" i="2"/>
  <c r="J29" i="2" s="1"/>
  <c r="H29" i="2"/>
  <c r="I27" i="2"/>
  <c r="J27" i="2" s="1"/>
  <c r="H27" i="2"/>
  <c r="I26" i="2"/>
  <c r="J26" i="2" s="1"/>
  <c r="H26" i="2"/>
  <c r="I25" i="2"/>
  <c r="J25" i="2" s="1"/>
  <c r="H25" i="2"/>
  <c r="I24" i="2"/>
  <c r="J24" i="2" s="1"/>
  <c r="H24" i="2"/>
  <c r="I21" i="2"/>
  <c r="J21" i="2" s="1"/>
  <c r="H21" i="2"/>
  <c r="I19" i="2"/>
  <c r="J19" i="2" s="1"/>
  <c r="H19" i="2"/>
  <c r="I17" i="2"/>
  <c r="J17" i="2" s="1"/>
  <c r="H17" i="2"/>
  <c r="H15" i="2"/>
  <c r="I15" i="2"/>
  <c r="J15" i="2" s="1"/>
  <c r="I14" i="2"/>
  <c r="J14" i="2" s="1"/>
  <c r="H14" i="2"/>
  <c r="H10" i="2"/>
  <c r="I10" i="2"/>
  <c r="J10" i="2" s="1"/>
  <c r="H11" i="2"/>
  <c r="I11" i="2"/>
  <c r="J11" i="2" s="1"/>
  <c r="H12" i="2"/>
  <c r="I12" i="2"/>
  <c r="J12" i="2" s="1"/>
  <c r="I9" i="2"/>
  <c r="J9" i="2" s="1"/>
  <c r="H9" i="2"/>
  <c r="G44" i="2" l="1"/>
</calcChain>
</file>

<file path=xl/sharedStrings.xml><?xml version="1.0" encoding="utf-8"?>
<sst xmlns="http://schemas.openxmlformats.org/spreadsheetml/2006/main" count="160" uniqueCount="84">
  <si>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</si>
  <si>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</si>
  <si>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</si>
  <si>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</si>
  <si>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</si>
  <si>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</si>
  <si>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</si>
  <si>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</si>
  <si>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</si>
  <si>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</si>
  <si>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</si>
  <si>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</si>
  <si>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</si>
  <si>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IV</t>
  </si>
  <si>
    <t>III</t>
  </si>
  <si>
    <t>Площ/ дка</t>
  </si>
  <si>
    <t>V</t>
  </si>
  <si>
    <t>VI</t>
  </si>
  <si>
    <t>ОБЩИНА  РАЗГРАД</t>
  </si>
  <si>
    <t>Общо за община Разград</t>
  </si>
  <si>
    <t>18589.12.273</t>
  </si>
  <si>
    <t>Гецово</t>
  </si>
  <si>
    <t>18589_004002</t>
  </si>
  <si>
    <t>Дряновец</t>
  </si>
  <si>
    <t>51353_003001</t>
  </si>
  <si>
    <t>Недоклан</t>
  </si>
  <si>
    <t>Осенец</t>
  </si>
  <si>
    <t>54105_012028</t>
  </si>
  <si>
    <t>54105_017001</t>
  </si>
  <si>
    <t>Островче</t>
  </si>
  <si>
    <t>Разград</t>
  </si>
  <si>
    <t>61710.108.70</t>
  </si>
  <si>
    <t>Черковна</t>
  </si>
  <si>
    <t>80724_008037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</si>
  <si>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</si>
  <si>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Киченица</t>
  </si>
  <si>
    <t>II</t>
  </si>
  <si>
    <t>37109_001011</t>
  </si>
  <si>
    <t>61710.108.69</t>
  </si>
  <si>
    <t>Нива</t>
  </si>
  <si>
    <t>Мортагоново</t>
  </si>
  <si>
    <t>Побит камък</t>
  </si>
  <si>
    <t>Ушинци</t>
  </si>
  <si>
    <t>Пороище</t>
  </si>
  <si>
    <t>61710_013138</t>
  </si>
  <si>
    <t>61710_013123</t>
  </si>
  <si>
    <t>54105_000004</t>
  </si>
  <si>
    <t>54105_007017</t>
  </si>
  <si>
    <t>49093_003019</t>
  </si>
  <si>
    <t>18589_003173</t>
  </si>
  <si>
    <t>18589_005036</t>
  </si>
  <si>
    <t>18589_009039</t>
  </si>
  <si>
    <t>75246_059016</t>
  </si>
  <si>
    <t>23902_021021</t>
  </si>
  <si>
    <t>23902_022001</t>
  </si>
  <si>
    <t>54420_008003</t>
  </si>
  <si>
    <t>54420_026007</t>
  </si>
  <si>
    <t>54420_028007</t>
  </si>
  <si>
    <t>59416_062003</t>
  </si>
  <si>
    <t>10 години</t>
  </si>
  <si>
    <t>Начин 
на трайно ползване</t>
  </si>
  <si>
    <t>54105.3.165</t>
  </si>
  <si>
    <t>Идентиф.
 на имот по КК и КР</t>
  </si>
  <si>
    <t>18589.18.157</t>
  </si>
  <si>
    <t>18589.19.26</t>
  </si>
  <si>
    <t>18589.20.25</t>
  </si>
  <si>
    <t>23902.35.13</t>
  </si>
  <si>
    <t>23902.35.72</t>
  </si>
  <si>
    <t>37109.1.14</t>
  </si>
  <si>
    <t>49093.3.19</t>
  </si>
  <si>
    <t>51353.3.1</t>
  </si>
  <si>
    <t>54105.12.28</t>
  </si>
  <si>
    <t>54105.17.1</t>
  </si>
  <si>
    <t>54105.76.46</t>
  </si>
  <si>
    <t>54105.77.8</t>
  </si>
  <si>
    <t>54420.42.4</t>
  </si>
  <si>
    <t>54420.60.3</t>
  </si>
  <si>
    <t>54420.69.2</t>
  </si>
  <si>
    <t>56890.14.123</t>
  </si>
  <si>
    <t>59416.137.3</t>
  </si>
  <si>
    <t>75246.87.3</t>
  </si>
  <si>
    <t>80724.8.37</t>
  </si>
  <si>
    <r>
      <t xml:space="preserve">                             СПИСЪК - ПРИЛОЖЕНИЕ КЪМ ЗАПОВЕД ПО-05-6/08.06.2020 Г.     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МНОГОГОДИШНО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АРЕНДА ЗА ОТГЛЕЖДАНЕ НА ЕДНОГОДИШНИ ПОЛСКИ КУЛТУРИ, ОБЕКТ НА ПЪРВА ТРЪЖНА СЕСИЯ ЗА СТОПАНСКАТА 2020/2021 Г. </t>
    </r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</si>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</sst>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dd/mm/yyyy\ &quot;г.&quot;;@"/>
  </numFmts>
  <fonts count="25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0" borderId="0"/>
  </cellStyleXfs>
  <cellXfs count="85">
    <xf numFmtId="0" fontId="0" fillId="0" borderId="0" xfId="0"/>
    <xf numFmtId="0" fontId="3" fillId="0" borderId="0" xfId="0" applyFont="1" applyFill="1"/>
    <xf numFmtId="0" fontId="0" fillId="0" borderId="0" xfId="0" applyFill="1"/>
    <xf numFmtId="0" fontId="14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4" fillId="0" borderId="0" xfId="0" applyFont="1" applyFill="1"/>
    <xf numFmtId="0" fontId="15" fillId="0" borderId="0" xfId="0" applyFont="1" applyFill="1"/>
    <xf numFmtId="164" fontId="9" fillId="0" borderId="2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9" fillId="0" borderId="0" xfId="2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9" fillId="0" borderId="0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8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/>
    <xf numFmtId="0" fontId="2" fillId="0" borderId="0" xfId="0" applyFont="1" applyFill="1"/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/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23" fillId="0" borderId="0" xfId="0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8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9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0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1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2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3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4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5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6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7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8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9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0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1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2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3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4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5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6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7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8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9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0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1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2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3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4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5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6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7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8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9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0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1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2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3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4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5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6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7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8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9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0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1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2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3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4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5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6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7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8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9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0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1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2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3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4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5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6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7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8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9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0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1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2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3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4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5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6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7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8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9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0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1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2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3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4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5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6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7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8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9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0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1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2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3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4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5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6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7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8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9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0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1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2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3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4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5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6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7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8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9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0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1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2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3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4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5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6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7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8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9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0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1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2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3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4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5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6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7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8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9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0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1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2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3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4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5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6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7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8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9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0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1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2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3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4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5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6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7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8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9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0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1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2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3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4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5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6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7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8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9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0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1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2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3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4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5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6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7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8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9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0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1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2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3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4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5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6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7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8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9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0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1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2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3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4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5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6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7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8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9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0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1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2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3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4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5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6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7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8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9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0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1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2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3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4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5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6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7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8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9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0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1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2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3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4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5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6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7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8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9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0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1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2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3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4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5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6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7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8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9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0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1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2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3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4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5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6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7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8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9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0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1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2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3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4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5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6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7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8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9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0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1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2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3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4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5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6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7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8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9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0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1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2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3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4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5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6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7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8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9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0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1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2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3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4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5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6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7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8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9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0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1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2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3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4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5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6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7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8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9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0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1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2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3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4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5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6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7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8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9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0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1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2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3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4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5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6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7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8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9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0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1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2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3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4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5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6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7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8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9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0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1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2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3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4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5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6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7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8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9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0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1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2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3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4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5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6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7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8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9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0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1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2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3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4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5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6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7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8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9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0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84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69"/>
  <sheetViews>
    <sheetView tabSelected="1" workbookViewId="0">
      <selection activeCell="Q11" sqref="Q11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1" style="2" customWidth="1"/>
    <col min="11" max="11" width="14.42578125" style="2" customWidth="1"/>
    <col min="12" max="29" width="9.140625" style="2" customWidth="1"/>
    <col min="30" max="37" width="9.140625" style="26" customWidth="1"/>
    <col min="38" max="70" width="9.140625" style="2" customWidth="1"/>
    <col min="71" max="71" width="15.42578125" style="26" bestFit="1" customWidth="1"/>
    <col min="72" max="80" width="9.140625" style="26" customWidth="1"/>
    <col min="81" max="81" width="9.140625" style="24" customWidth="1"/>
    <col min="82" max="110" width="9.140625" style="26"/>
    <col min="111" max="182" width="9.140625" style="2"/>
    <col min="183" max="183" width="9.140625" style="63"/>
    <col min="184" max="16384" width="9.140625" style="2"/>
  </cols>
  <sheetData>
    <row r="1" spans="1:183" ht="22.35" customHeight="1" x14ac:dyDescent="0.3">
      <c r="C1" s="77" t="s">
        <v>2</v>
      </c>
      <c r="D1" s="78"/>
      <c r="E1" s="78"/>
      <c r="F1" s="78"/>
      <c r="G1" s="78"/>
      <c r="I1" s="52"/>
      <c r="J1" s="26"/>
      <c r="K1" s="22" t="s">
        <v>59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22"/>
      <c r="BT1" s="22"/>
      <c r="BU1" s="22"/>
      <c r="BV1" s="22"/>
      <c r="BW1" s="22"/>
      <c r="BX1" s="22"/>
      <c r="BY1" s="22"/>
      <c r="BZ1" s="22"/>
      <c r="CA1" s="22"/>
      <c r="CB1" s="22"/>
      <c r="FE1" s="19"/>
      <c r="FF1" s="3"/>
      <c r="FG1" s="19"/>
      <c r="FH1" s="35"/>
      <c r="FI1" s="35"/>
      <c r="GA1" s="63" t="s">
        <v>59</v>
      </c>
    </row>
    <row r="2" spans="1:183" ht="22.35" customHeight="1" x14ac:dyDescent="0.3">
      <c r="C2" s="79" t="s">
        <v>34</v>
      </c>
      <c r="D2" s="80"/>
      <c r="E2" s="80"/>
      <c r="F2" s="80"/>
      <c r="G2" s="80"/>
      <c r="I2" s="52"/>
      <c r="J2" s="26"/>
      <c r="K2" s="22">
        <v>66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30"/>
      <c r="BT2" s="30"/>
      <c r="BU2" s="30"/>
      <c r="BV2" s="30"/>
      <c r="BW2" s="30"/>
      <c r="BX2" s="30"/>
      <c r="BY2" s="30"/>
      <c r="BZ2" s="30"/>
      <c r="CA2" s="30"/>
      <c r="CB2" s="30"/>
      <c r="FE2" s="19"/>
      <c r="FF2" s="3"/>
      <c r="FG2" s="19"/>
      <c r="FH2" s="35"/>
      <c r="FI2" s="35"/>
      <c r="GA2" s="63">
        <v>66</v>
      </c>
    </row>
    <row r="3" spans="1:183" ht="22.35" customHeight="1" x14ac:dyDescent="0.2">
      <c r="C3" s="81" t="s">
        <v>3</v>
      </c>
      <c r="D3" s="82"/>
      <c r="E3" s="82"/>
      <c r="F3" s="82"/>
      <c r="G3" s="8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FE3" s="19"/>
      <c r="FF3" s="3"/>
      <c r="FG3" s="19"/>
      <c r="FH3" s="35"/>
      <c r="FI3" s="35"/>
    </row>
    <row r="4" spans="1:183" x14ac:dyDescent="0.2">
      <c r="J4" s="52"/>
      <c r="K4" s="54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</row>
    <row r="5" spans="1:183" ht="76.5" customHeight="1" x14ac:dyDescent="0.2">
      <c r="A5" s="4"/>
      <c r="B5" s="83" t="s">
        <v>82</v>
      </c>
      <c r="C5" s="83"/>
      <c r="D5" s="83"/>
      <c r="E5" s="83"/>
      <c r="F5" s="83"/>
      <c r="G5" s="83"/>
      <c r="H5" s="83"/>
      <c r="I5" s="83"/>
      <c r="J5" s="83"/>
      <c r="K5" s="8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27"/>
      <c r="AE5" s="27"/>
      <c r="AF5" s="27"/>
      <c r="AG5" s="27"/>
      <c r="AH5" s="27"/>
      <c r="AI5" s="27"/>
      <c r="AJ5" s="27"/>
      <c r="AK5" s="2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27"/>
      <c r="BT5" s="27"/>
      <c r="BU5" s="27"/>
      <c r="BV5" s="27"/>
      <c r="BW5" s="27"/>
      <c r="BX5" s="27"/>
      <c r="BY5" s="27"/>
      <c r="BZ5" s="27"/>
      <c r="CA5" s="27"/>
      <c r="CB5" s="27"/>
      <c r="DH5" s="3"/>
    </row>
    <row r="6" spans="1:183" s="1" customFormat="1" ht="66" customHeight="1" x14ac:dyDescent="0.3">
      <c r="A6" s="5"/>
      <c r="B6" s="8" t="s">
        <v>4</v>
      </c>
      <c r="C6" s="9" t="s">
        <v>0</v>
      </c>
      <c r="D6" s="8" t="s">
        <v>62</v>
      </c>
      <c r="E6" s="8" t="s">
        <v>6</v>
      </c>
      <c r="F6" s="8" t="s">
        <v>60</v>
      </c>
      <c r="G6" s="8" t="s">
        <v>15</v>
      </c>
      <c r="H6" s="10" t="s">
        <v>7</v>
      </c>
      <c r="I6" s="8" t="s">
        <v>8</v>
      </c>
      <c r="J6" s="8" t="s">
        <v>9</v>
      </c>
      <c r="K6" s="8" t="s">
        <v>5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8"/>
      <c r="AE6" s="28"/>
      <c r="AF6" s="28"/>
      <c r="AG6" s="28"/>
      <c r="AH6" s="28"/>
      <c r="AI6" s="28"/>
      <c r="AJ6" s="28"/>
      <c r="AK6" s="28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4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H6" s="55"/>
      <c r="GA6" s="64" t="s">
        <v>5</v>
      </c>
    </row>
    <row r="7" spans="1:183" s="1" customFormat="1" ht="15" customHeight="1" x14ac:dyDescent="0.3">
      <c r="A7" s="5"/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7"/>
      <c r="AE7" s="57"/>
      <c r="AF7" s="57"/>
      <c r="AG7" s="57"/>
      <c r="AH7" s="57"/>
      <c r="AI7" s="57"/>
      <c r="AJ7" s="57"/>
      <c r="AK7" s="57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24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H7" s="55"/>
      <c r="GA7" s="64">
        <v>10</v>
      </c>
    </row>
    <row r="8" spans="1:183" s="1" customFormat="1" ht="30" customHeight="1" x14ac:dyDescent="0.3">
      <c r="A8" s="5"/>
      <c r="B8" s="84" t="s">
        <v>18</v>
      </c>
      <c r="C8" s="84"/>
      <c r="D8" s="84"/>
      <c r="E8" s="84"/>
      <c r="F8" s="84"/>
      <c r="G8" s="84"/>
      <c r="H8" s="84"/>
      <c r="I8" s="84"/>
      <c r="J8" s="84"/>
      <c r="K8" s="84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8"/>
      <c r="AE8" s="28"/>
      <c r="AF8" s="28"/>
      <c r="AG8" s="28"/>
      <c r="AH8" s="28"/>
      <c r="AI8" s="28"/>
      <c r="AJ8" s="28"/>
      <c r="AK8" s="28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4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H8" s="55"/>
      <c r="GA8" s="64"/>
    </row>
    <row r="9" spans="1:183" ht="24.95" customHeight="1" x14ac:dyDescent="0.2">
      <c r="B9" s="6">
        <v>1</v>
      </c>
      <c r="C9" s="6" t="s">
        <v>21</v>
      </c>
      <c r="D9" s="6" t="s">
        <v>20</v>
      </c>
      <c r="E9" s="39" t="s">
        <v>13</v>
      </c>
      <c r="F9" s="6" t="s">
        <v>39</v>
      </c>
      <c r="G9" s="40">
        <v>17.61</v>
      </c>
      <c r="H9" s="12" t="str">
        <f t="shared" ref="H9:H21" si="0">$K$1</f>
        <v>10 години</v>
      </c>
      <c r="I9" s="12">
        <f t="shared" ref="I9:I21" si="1">$K$2</f>
        <v>66</v>
      </c>
      <c r="J9" s="48">
        <f t="shared" ref="J9" si="2">ROUND(G9*I9*0.2,2)</f>
        <v>232.45</v>
      </c>
      <c r="K9" s="37"/>
      <c r="GA9" s="63" t="s">
        <v>49</v>
      </c>
    </row>
    <row r="10" spans="1:183" ht="24.95" customHeight="1" x14ac:dyDescent="0.2">
      <c r="B10" s="6">
        <v>2</v>
      </c>
      <c r="C10" s="6" t="s">
        <v>21</v>
      </c>
      <c r="D10" s="6" t="s">
        <v>63</v>
      </c>
      <c r="E10" s="39" t="s">
        <v>16</v>
      </c>
      <c r="F10" s="6" t="s">
        <v>39</v>
      </c>
      <c r="G10" s="40">
        <v>0.44799999999999995</v>
      </c>
      <c r="H10" s="12" t="str">
        <f t="shared" si="0"/>
        <v>10 години</v>
      </c>
      <c r="I10" s="12">
        <f t="shared" si="1"/>
        <v>66</v>
      </c>
      <c r="J10" s="48">
        <f t="shared" ref="J10:J12" si="3">ROUND(G10*I10*0.2,2)</f>
        <v>5.91</v>
      </c>
      <c r="K10" s="37"/>
      <c r="GA10" s="63" t="s">
        <v>22</v>
      </c>
    </row>
    <row r="11" spans="1:183" ht="24.95" customHeight="1" x14ac:dyDescent="0.2">
      <c r="B11" s="6">
        <v>3</v>
      </c>
      <c r="C11" s="6" t="s">
        <v>21</v>
      </c>
      <c r="D11" s="6" t="s">
        <v>64</v>
      </c>
      <c r="E11" s="39" t="s">
        <v>13</v>
      </c>
      <c r="F11" s="6" t="s">
        <v>39</v>
      </c>
      <c r="G11" s="40">
        <v>0.48499999999999999</v>
      </c>
      <c r="H11" s="12" t="str">
        <f t="shared" si="0"/>
        <v>10 години</v>
      </c>
      <c r="I11" s="12">
        <f t="shared" si="1"/>
        <v>66</v>
      </c>
      <c r="J11" s="48">
        <f t="shared" si="3"/>
        <v>6.4</v>
      </c>
      <c r="K11" s="37"/>
      <c r="GA11" s="63" t="s">
        <v>50</v>
      </c>
    </row>
    <row r="12" spans="1:183" ht="24.95" customHeight="1" x14ac:dyDescent="0.2">
      <c r="B12" s="6">
        <v>4</v>
      </c>
      <c r="C12" s="6" t="s">
        <v>21</v>
      </c>
      <c r="D12" s="6" t="s">
        <v>65</v>
      </c>
      <c r="E12" s="39" t="s">
        <v>16</v>
      </c>
      <c r="F12" s="6" t="s">
        <v>39</v>
      </c>
      <c r="G12" s="40">
        <v>0.97699999999999998</v>
      </c>
      <c r="H12" s="12" t="str">
        <f t="shared" si="0"/>
        <v>10 години</v>
      </c>
      <c r="I12" s="12">
        <f t="shared" si="1"/>
        <v>66</v>
      </c>
      <c r="J12" s="48">
        <f t="shared" si="3"/>
        <v>12.9</v>
      </c>
      <c r="K12" s="37"/>
      <c r="GA12" s="63" t="s">
        <v>51</v>
      </c>
    </row>
    <row r="13" spans="1:183" s="51" customFormat="1" ht="25.5" customHeight="1" x14ac:dyDescent="0.2">
      <c r="A13" s="49"/>
      <c r="B13" s="70" t="s">
        <v>10</v>
      </c>
      <c r="C13" s="71"/>
      <c r="D13" s="13"/>
      <c r="E13" s="13"/>
      <c r="F13" s="14"/>
      <c r="G13" s="50">
        <f>SUM(G9:G12)</f>
        <v>19.52</v>
      </c>
      <c r="H13" s="21" t="s">
        <v>1</v>
      </c>
      <c r="I13" s="14"/>
      <c r="J13" s="15"/>
      <c r="K13" s="16"/>
      <c r="GA13" s="65"/>
    </row>
    <row r="14" spans="1:183" ht="24.95" customHeight="1" x14ac:dyDescent="0.2">
      <c r="B14" s="6">
        <v>1</v>
      </c>
      <c r="C14" s="6" t="s">
        <v>23</v>
      </c>
      <c r="D14" s="38" t="s">
        <v>66</v>
      </c>
      <c r="E14" s="39" t="s">
        <v>14</v>
      </c>
      <c r="F14" s="6" t="s">
        <v>39</v>
      </c>
      <c r="G14" s="40">
        <v>9.1010000000000009</v>
      </c>
      <c r="H14" s="12" t="str">
        <f t="shared" si="0"/>
        <v>10 години</v>
      </c>
      <c r="I14" s="12">
        <f t="shared" si="1"/>
        <v>66</v>
      </c>
      <c r="J14" s="48">
        <f t="shared" ref="J14" si="4">ROUND(G14*I14*0.2,2)</f>
        <v>120.13</v>
      </c>
      <c r="K14" s="33"/>
      <c r="GA14" s="63" t="s">
        <v>53</v>
      </c>
    </row>
    <row r="15" spans="1:183" ht="24.95" customHeight="1" x14ac:dyDescent="0.2">
      <c r="B15" s="6">
        <v>2</v>
      </c>
      <c r="C15" s="6" t="s">
        <v>23</v>
      </c>
      <c r="D15" s="38" t="s">
        <v>67</v>
      </c>
      <c r="E15" s="39" t="s">
        <v>14</v>
      </c>
      <c r="F15" s="6" t="s">
        <v>39</v>
      </c>
      <c r="G15" s="40">
        <v>7.0010000000000003</v>
      </c>
      <c r="H15" s="12" t="str">
        <f t="shared" si="0"/>
        <v>10 години</v>
      </c>
      <c r="I15" s="12">
        <f t="shared" si="1"/>
        <v>66</v>
      </c>
      <c r="J15" s="48">
        <f t="shared" ref="J15" si="5">ROUND(G15*I15*0.2,2)</f>
        <v>92.41</v>
      </c>
      <c r="K15" s="33"/>
      <c r="GA15" s="63" t="s">
        <v>54</v>
      </c>
    </row>
    <row r="16" spans="1:183" s="51" customFormat="1" ht="25.5" customHeight="1" x14ac:dyDescent="0.2">
      <c r="A16" s="49"/>
      <c r="B16" s="70" t="s">
        <v>10</v>
      </c>
      <c r="C16" s="71"/>
      <c r="D16" s="13"/>
      <c r="E16" s="13"/>
      <c r="F16" s="14"/>
      <c r="G16" s="50">
        <f>SUM(G14:G15)</f>
        <v>16.102</v>
      </c>
      <c r="H16" s="21" t="s">
        <v>1</v>
      </c>
      <c r="I16" s="14"/>
      <c r="J16" s="15"/>
      <c r="K16" s="16"/>
      <c r="GA16" s="65"/>
    </row>
    <row r="17" spans="1:183" ht="24.95" customHeight="1" x14ac:dyDescent="0.2">
      <c r="B17" s="6">
        <v>1</v>
      </c>
      <c r="C17" s="6" t="s">
        <v>35</v>
      </c>
      <c r="D17" s="38" t="s">
        <v>68</v>
      </c>
      <c r="E17" s="39" t="s">
        <v>36</v>
      </c>
      <c r="F17" s="44" t="s">
        <v>39</v>
      </c>
      <c r="G17" s="43">
        <v>179.102</v>
      </c>
      <c r="H17" s="12" t="str">
        <f t="shared" si="0"/>
        <v>10 години</v>
      </c>
      <c r="I17" s="12">
        <f t="shared" si="1"/>
        <v>66</v>
      </c>
      <c r="J17" s="48">
        <f t="shared" ref="J17" si="6">ROUND(G17*I17*0.2,2)</f>
        <v>2364.15</v>
      </c>
      <c r="K17" s="33"/>
      <c r="GA17" s="63" t="s">
        <v>37</v>
      </c>
    </row>
    <row r="18" spans="1:183" s="51" customFormat="1" ht="25.5" customHeight="1" x14ac:dyDescent="0.2">
      <c r="A18" s="49"/>
      <c r="B18" s="70" t="s">
        <v>10</v>
      </c>
      <c r="C18" s="71"/>
      <c r="D18" s="13"/>
      <c r="E18" s="13"/>
      <c r="F18" s="14"/>
      <c r="G18" s="50">
        <f>SUM(G17:G17)</f>
        <v>179.102</v>
      </c>
      <c r="H18" s="21" t="s">
        <v>1</v>
      </c>
      <c r="I18" s="14"/>
      <c r="J18" s="15"/>
      <c r="K18" s="16"/>
      <c r="GA18" s="65"/>
    </row>
    <row r="19" spans="1:183" ht="24.95" customHeight="1" x14ac:dyDescent="0.2">
      <c r="B19" s="6">
        <v>1</v>
      </c>
      <c r="C19" s="6" t="s">
        <v>40</v>
      </c>
      <c r="D19" s="41" t="s">
        <v>69</v>
      </c>
      <c r="E19" s="39" t="s">
        <v>16</v>
      </c>
      <c r="F19" s="45" t="s">
        <v>39</v>
      </c>
      <c r="G19" s="46">
        <v>656.64</v>
      </c>
      <c r="H19" s="12" t="str">
        <f t="shared" si="0"/>
        <v>10 години</v>
      </c>
      <c r="I19" s="12">
        <f t="shared" si="1"/>
        <v>66</v>
      </c>
      <c r="J19" s="48">
        <f t="shared" ref="J19" si="7">ROUND(G19*I19*0.2,2)</f>
        <v>8667.65</v>
      </c>
      <c r="K19" s="34"/>
      <c r="GA19" s="63" t="s">
        <v>48</v>
      </c>
    </row>
    <row r="20" spans="1:183" s="51" customFormat="1" ht="25.5" customHeight="1" x14ac:dyDescent="0.2">
      <c r="A20" s="49"/>
      <c r="B20" s="70" t="s">
        <v>10</v>
      </c>
      <c r="C20" s="71"/>
      <c r="D20" s="13"/>
      <c r="E20" s="13"/>
      <c r="F20" s="14"/>
      <c r="G20" s="50">
        <f>SUM(G19:G19)</f>
        <v>656.64</v>
      </c>
      <c r="H20" s="21" t="s">
        <v>1</v>
      </c>
      <c r="I20" s="14"/>
      <c r="J20" s="15"/>
      <c r="K20" s="16"/>
      <c r="GA20" s="65"/>
    </row>
    <row r="21" spans="1:183" ht="24.95" customHeight="1" x14ac:dyDescent="0.2">
      <c r="B21" s="6">
        <v>1</v>
      </c>
      <c r="C21" s="6" t="s">
        <v>25</v>
      </c>
      <c r="D21" s="38" t="s">
        <v>70</v>
      </c>
      <c r="E21" s="39" t="s">
        <v>16</v>
      </c>
      <c r="F21" s="6" t="s">
        <v>39</v>
      </c>
      <c r="G21" s="40">
        <v>21.068000000000001</v>
      </c>
      <c r="H21" s="12" t="str">
        <f t="shared" si="0"/>
        <v>10 години</v>
      </c>
      <c r="I21" s="12">
        <f t="shared" si="1"/>
        <v>66</v>
      </c>
      <c r="J21" s="48">
        <f t="shared" ref="J21" si="8">ROUND(G21*I21*0.2,2)</f>
        <v>278.10000000000002</v>
      </c>
      <c r="K21" s="33"/>
      <c r="GA21" s="63" t="s">
        <v>24</v>
      </c>
    </row>
    <row r="22" spans="1:183" s="51" customFormat="1" ht="25.5" customHeight="1" x14ac:dyDescent="0.2">
      <c r="A22" s="49"/>
      <c r="B22" s="70" t="s">
        <v>10</v>
      </c>
      <c r="C22" s="71"/>
      <c r="D22" s="13"/>
      <c r="E22" s="13"/>
      <c r="F22" s="14"/>
      <c r="G22" s="50">
        <f>SUM(G21:G21)</f>
        <v>21.068000000000001</v>
      </c>
      <c r="H22" s="21" t="s">
        <v>1</v>
      </c>
      <c r="I22" s="14"/>
      <c r="J22" s="15"/>
      <c r="K22" s="16"/>
      <c r="GA22" s="65"/>
    </row>
    <row r="23" spans="1:183" s="51" customFormat="1" ht="25.5" customHeight="1" x14ac:dyDescent="0.2">
      <c r="A23" s="49"/>
      <c r="B23" s="59">
        <v>1</v>
      </c>
      <c r="C23" s="60" t="s">
        <v>26</v>
      </c>
      <c r="D23" s="61" t="s">
        <v>61</v>
      </c>
      <c r="E23" s="62" t="s">
        <v>13</v>
      </c>
      <c r="F23" s="59" t="s">
        <v>39</v>
      </c>
      <c r="G23" s="62">
        <v>184.62100000000001</v>
      </c>
      <c r="H23" s="12" t="str">
        <f t="shared" ref="H23:H27" si="9">$K$1</f>
        <v>10 години</v>
      </c>
      <c r="I23" s="12">
        <f t="shared" ref="I23:I27" si="10">$K$2</f>
        <v>66</v>
      </c>
      <c r="J23" s="48">
        <f t="shared" ref="J23" si="11">ROUND(G23*I23*0.2,2)</f>
        <v>2437</v>
      </c>
      <c r="K23" s="16"/>
      <c r="GA23" s="65"/>
    </row>
    <row r="24" spans="1:183" ht="24.95" customHeight="1" x14ac:dyDescent="0.2">
      <c r="B24" s="6">
        <v>2</v>
      </c>
      <c r="C24" s="6" t="s">
        <v>26</v>
      </c>
      <c r="D24" s="38" t="s">
        <v>71</v>
      </c>
      <c r="E24" s="39" t="s">
        <v>17</v>
      </c>
      <c r="F24" s="6" t="s">
        <v>39</v>
      </c>
      <c r="G24" s="42">
        <v>218.273</v>
      </c>
      <c r="H24" s="12" t="str">
        <f t="shared" si="9"/>
        <v>10 години</v>
      </c>
      <c r="I24" s="12">
        <f t="shared" si="10"/>
        <v>66</v>
      </c>
      <c r="J24" s="48">
        <f t="shared" ref="J24:J27" si="12">ROUND(G24*I24*0.2,2)</f>
        <v>2881.2</v>
      </c>
      <c r="K24" s="34"/>
      <c r="GA24" s="63" t="s">
        <v>46</v>
      </c>
    </row>
    <row r="25" spans="1:183" ht="24.95" customHeight="1" x14ac:dyDescent="0.2">
      <c r="B25" s="59">
        <v>3</v>
      </c>
      <c r="C25" s="6" t="s">
        <v>26</v>
      </c>
      <c r="D25" s="38" t="s">
        <v>72</v>
      </c>
      <c r="E25" s="39" t="s">
        <v>14</v>
      </c>
      <c r="F25" s="6" t="s">
        <v>39</v>
      </c>
      <c r="G25" s="42">
        <v>3</v>
      </c>
      <c r="H25" s="12" t="str">
        <f t="shared" si="9"/>
        <v>10 години</v>
      </c>
      <c r="I25" s="12">
        <f t="shared" si="10"/>
        <v>66</v>
      </c>
      <c r="J25" s="48">
        <f t="shared" si="12"/>
        <v>39.6</v>
      </c>
      <c r="K25" s="34"/>
      <c r="GA25" s="63" t="s">
        <v>47</v>
      </c>
    </row>
    <row r="26" spans="1:183" ht="24.95" customHeight="1" x14ac:dyDescent="0.2">
      <c r="B26" s="6">
        <v>4</v>
      </c>
      <c r="C26" s="6" t="s">
        <v>26</v>
      </c>
      <c r="D26" s="38" t="s">
        <v>73</v>
      </c>
      <c r="E26" s="39" t="s">
        <v>14</v>
      </c>
      <c r="F26" s="6" t="s">
        <v>39</v>
      </c>
      <c r="G26" s="42">
        <v>5.1159999999999997</v>
      </c>
      <c r="H26" s="12" t="str">
        <f t="shared" si="9"/>
        <v>10 години</v>
      </c>
      <c r="I26" s="12">
        <f t="shared" si="10"/>
        <v>66</v>
      </c>
      <c r="J26" s="48">
        <f t="shared" si="12"/>
        <v>67.53</v>
      </c>
      <c r="K26" s="34"/>
      <c r="GA26" s="63" t="s">
        <v>27</v>
      </c>
    </row>
    <row r="27" spans="1:183" ht="24.95" customHeight="1" x14ac:dyDescent="0.2">
      <c r="B27" s="59">
        <v>5</v>
      </c>
      <c r="C27" s="6" t="s">
        <v>26</v>
      </c>
      <c r="D27" s="38" t="s">
        <v>74</v>
      </c>
      <c r="E27" s="39" t="s">
        <v>14</v>
      </c>
      <c r="F27" s="6" t="s">
        <v>39</v>
      </c>
      <c r="G27" s="42">
        <v>20.495999999999999</v>
      </c>
      <c r="H27" s="12" t="str">
        <f t="shared" si="9"/>
        <v>10 години</v>
      </c>
      <c r="I27" s="12">
        <f t="shared" si="10"/>
        <v>66</v>
      </c>
      <c r="J27" s="48">
        <f t="shared" si="12"/>
        <v>270.55</v>
      </c>
      <c r="K27" s="34"/>
      <c r="GA27" s="63" t="s">
        <v>28</v>
      </c>
    </row>
    <row r="28" spans="1:183" s="51" customFormat="1" ht="25.5" customHeight="1" x14ac:dyDescent="0.2">
      <c r="A28" s="49"/>
      <c r="B28" s="70" t="s">
        <v>10</v>
      </c>
      <c r="C28" s="71"/>
      <c r="D28" s="13"/>
      <c r="E28" s="13"/>
      <c r="F28" s="14"/>
      <c r="G28" s="50">
        <f>SUM(G23:G27)</f>
        <v>431.50599999999997</v>
      </c>
      <c r="H28" s="21" t="s">
        <v>1</v>
      </c>
      <c r="I28" s="14"/>
      <c r="J28" s="15"/>
      <c r="K28" s="16"/>
      <c r="GA28" s="65"/>
    </row>
    <row r="29" spans="1:183" ht="24.95" customHeight="1" x14ac:dyDescent="0.2">
      <c r="B29" s="6">
        <v>1</v>
      </c>
      <c r="C29" s="6" t="s">
        <v>29</v>
      </c>
      <c r="D29" s="38" t="s">
        <v>75</v>
      </c>
      <c r="E29" s="39" t="s">
        <v>13</v>
      </c>
      <c r="F29" s="6" t="s">
        <v>39</v>
      </c>
      <c r="G29" s="40">
        <v>12.048</v>
      </c>
      <c r="H29" s="12" t="str">
        <f t="shared" ref="H29:H33" si="13">$K$1</f>
        <v>10 години</v>
      </c>
      <c r="I29" s="12">
        <f t="shared" ref="I29:I33" si="14">$K$2</f>
        <v>66</v>
      </c>
      <c r="J29" s="48">
        <f t="shared" ref="J29:J31" si="15">ROUND(G29*I29*0.2,2)</f>
        <v>159.03</v>
      </c>
      <c r="K29" s="33"/>
      <c r="GA29" s="63" t="s">
        <v>55</v>
      </c>
    </row>
    <row r="30" spans="1:183" ht="24.95" customHeight="1" x14ac:dyDescent="0.2">
      <c r="B30" s="6">
        <v>2</v>
      </c>
      <c r="C30" s="6" t="s">
        <v>29</v>
      </c>
      <c r="D30" s="38" t="s">
        <v>76</v>
      </c>
      <c r="E30" s="39" t="s">
        <v>13</v>
      </c>
      <c r="F30" s="6" t="s">
        <v>39</v>
      </c>
      <c r="G30" s="40">
        <v>10.179</v>
      </c>
      <c r="H30" s="12" t="str">
        <f t="shared" si="13"/>
        <v>10 години</v>
      </c>
      <c r="I30" s="12">
        <f t="shared" si="14"/>
        <v>66</v>
      </c>
      <c r="J30" s="48">
        <f t="shared" si="15"/>
        <v>134.36000000000001</v>
      </c>
      <c r="K30" s="33"/>
      <c r="GA30" s="63" t="s">
        <v>56</v>
      </c>
    </row>
    <row r="31" spans="1:183" ht="24.95" customHeight="1" x14ac:dyDescent="0.2">
      <c r="B31" s="6">
        <v>3</v>
      </c>
      <c r="C31" s="6" t="s">
        <v>29</v>
      </c>
      <c r="D31" s="38" t="s">
        <v>77</v>
      </c>
      <c r="E31" s="39" t="s">
        <v>13</v>
      </c>
      <c r="F31" s="6" t="s">
        <v>39</v>
      </c>
      <c r="G31" s="40">
        <v>22.533999999999999</v>
      </c>
      <c r="H31" s="12" t="str">
        <f t="shared" si="13"/>
        <v>10 години</v>
      </c>
      <c r="I31" s="12">
        <f t="shared" si="14"/>
        <v>66</v>
      </c>
      <c r="J31" s="48">
        <f t="shared" si="15"/>
        <v>297.45</v>
      </c>
      <c r="K31" s="33"/>
      <c r="GA31" s="63" t="s">
        <v>57</v>
      </c>
    </row>
    <row r="32" spans="1:183" s="51" customFormat="1" ht="25.5" customHeight="1" x14ac:dyDescent="0.2">
      <c r="A32" s="49"/>
      <c r="B32" s="70" t="s">
        <v>10</v>
      </c>
      <c r="C32" s="71"/>
      <c r="D32" s="13"/>
      <c r="E32" s="13"/>
      <c r="F32" s="14"/>
      <c r="G32" s="50">
        <f>SUM(G29:G31)</f>
        <v>44.760999999999996</v>
      </c>
      <c r="H32" s="21" t="s">
        <v>1</v>
      </c>
      <c r="I32" s="14"/>
      <c r="J32" s="15"/>
      <c r="K32" s="16"/>
      <c r="GA32" s="65"/>
    </row>
    <row r="33" spans="1:183" s="51" customFormat="1" ht="25.5" customHeight="1" x14ac:dyDescent="0.2">
      <c r="A33" s="49"/>
      <c r="B33" s="68">
        <v>1</v>
      </c>
      <c r="C33" s="25" t="s">
        <v>41</v>
      </c>
      <c r="D33" s="25" t="s">
        <v>78</v>
      </c>
      <c r="E33" s="25" t="s">
        <v>14</v>
      </c>
      <c r="F33" s="6" t="s">
        <v>39</v>
      </c>
      <c r="G33" s="69">
        <v>158.036</v>
      </c>
      <c r="H33" s="12" t="str">
        <f t="shared" si="13"/>
        <v>10 години</v>
      </c>
      <c r="I33" s="12">
        <f t="shared" si="14"/>
        <v>66</v>
      </c>
      <c r="J33" s="48">
        <f t="shared" ref="J33" si="16">ROUND(G33*I33*0.2,2)</f>
        <v>2086.08</v>
      </c>
      <c r="K33" s="16"/>
      <c r="GA33" s="65"/>
    </row>
    <row r="34" spans="1:183" s="51" customFormat="1" ht="25.5" customHeight="1" x14ac:dyDescent="0.2">
      <c r="A34" s="49"/>
      <c r="B34" s="70" t="s">
        <v>10</v>
      </c>
      <c r="C34" s="71"/>
      <c r="D34" s="67"/>
      <c r="E34" s="67"/>
      <c r="F34" s="14"/>
      <c r="G34" s="50">
        <f>SUM(G33)</f>
        <v>158.036</v>
      </c>
      <c r="H34" s="21" t="s">
        <v>1</v>
      </c>
      <c r="I34" s="14"/>
      <c r="J34" s="15"/>
      <c r="K34" s="16"/>
      <c r="GA34" s="65"/>
    </row>
    <row r="35" spans="1:183" ht="24.95" customHeight="1" x14ac:dyDescent="0.2">
      <c r="B35" s="6">
        <v>1</v>
      </c>
      <c r="C35" s="6" t="s">
        <v>43</v>
      </c>
      <c r="D35" s="41" t="s">
        <v>79</v>
      </c>
      <c r="E35" s="39" t="s">
        <v>16</v>
      </c>
      <c r="F35" s="25" t="s">
        <v>39</v>
      </c>
      <c r="G35" s="40">
        <v>10.068</v>
      </c>
      <c r="H35" s="12" t="str">
        <f t="shared" ref="H35" si="17">$K$1</f>
        <v>10 години</v>
      </c>
      <c r="I35" s="12">
        <f t="shared" ref="I35" si="18">$K$2</f>
        <v>66</v>
      </c>
      <c r="J35" s="48">
        <f t="shared" ref="J35" si="19">ROUND(G35*I35*0.2,2)</f>
        <v>132.9</v>
      </c>
      <c r="K35" s="33"/>
      <c r="GA35" s="63" t="s">
        <v>58</v>
      </c>
    </row>
    <row r="36" spans="1:183" s="51" customFormat="1" ht="25.5" customHeight="1" x14ac:dyDescent="0.2">
      <c r="A36" s="49"/>
      <c r="B36" s="70" t="s">
        <v>10</v>
      </c>
      <c r="C36" s="71"/>
      <c r="D36" s="13"/>
      <c r="E36" s="13"/>
      <c r="F36" s="14"/>
      <c r="G36" s="50">
        <f>SUM(G35:G35)</f>
        <v>10.068</v>
      </c>
      <c r="H36" s="21" t="s">
        <v>1</v>
      </c>
      <c r="I36" s="14"/>
      <c r="J36" s="15"/>
      <c r="K36" s="16"/>
      <c r="GA36" s="65"/>
    </row>
    <row r="37" spans="1:183" ht="24.95" customHeight="1" x14ac:dyDescent="0.2">
      <c r="B37" s="6">
        <v>1</v>
      </c>
      <c r="C37" s="6" t="s">
        <v>30</v>
      </c>
      <c r="D37" s="39" t="s">
        <v>38</v>
      </c>
      <c r="E37" s="39" t="s">
        <v>13</v>
      </c>
      <c r="F37" s="39" t="s">
        <v>39</v>
      </c>
      <c r="G37" s="47">
        <v>6.0010000000000003</v>
      </c>
      <c r="H37" s="12" t="str">
        <f t="shared" ref="H37:H38" si="20">$K$1</f>
        <v>10 години</v>
      </c>
      <c r="I37" s="12">
        <f t="shared" ref="I37:I38" si="21">$K$2</f>
        <v>66</v>
      </c>
      <c r="J37" s="48">
        <f t="shared" ref="J37:J38" si="22">ROUND(G37*I37*0.2,2)</f>
        <v>79.209999999999994</v>
      </c>
      <c r="K37" s="36"/>
      <c r="GA37" s="63" t="s">
        <v>45</v>
      </c>
    </row>
    <row r="38" spans="1:183" ht="24.95" customHeight="1" x14ac:dyDescent="0.2">
      <c r="B38" s="6">
        <v>2</v>
      </c>
      <c r="C38" s="6" t="s">
        <v>30</v>
      </c>
      <c r="D38" s="39" t="s">
        <v>31</v>
      </c>
      <c r="E38" s="39" t="s">
        <v>13</v>
      </c>
      <c r="F38" s="39" t="s">
        <v>39</v>
      </c>
      <c r="G38" s="47">
        <v>15.518000000000001</v>
      </c>
      <c r="H38" s="12" t="str">
        <f t="shared" si="20"/>
        <v>10 години</v>
      </c>
      <c r="I38" s="12">
        <f t="shared" si="21"/>
        <v>66</v>
      </c>
      <c r="J38" s="48">
        <f t="shared" si="22"/>
        <v>204.84</v>
      </c>
      <c r="K38" s="33"/>
      <c r="GA38" s="63" t="s">
        <v>44</v>
      </c>
    </row>
    <row r="39" spans="1:183" s="51" customFormat="1" ht="25.5" customHeight="1" x14ac:dyDescent="0.2">
      <c r="A39" s="49"/>
      <c r="B39" s="70" t="s">
        <v>10</v>
      </c>
      <c r="C39" s="71"/>
      <c r="D39" s="13"/>
      <c r="E39" s="13"/>
      <c r="F39" s="14"/>
      <c r="G39" s="50">
        <f>SUM(G37:G38)</f>
        <v>21.519000000000002</v>
      </c>
      <c r="H39" s="21" t="s">
        <v>1</v>
      </c>
      <c r="I39" s="14"/>
      <c r="J39" s="15"/>
      <c r="K39" s="16"/>
      <c r="GA39" s="65"/>
    </row>
    <row r="40" spans="1:183" ht="24.95" customHeight="1" x14ac:dyDescent="0.2">
      <c r="B40" s="6">
        <v>1</v>
      </c>
      <c r="C40" s="6" t="s">
        <v>42</v>
      </c>
      <c r="D40" s="38" t="s">
        <v>80</v>
      </c>
      <c r="E40" s="39" t="s">
        <v>16</v>
      </c>
      <c r="F40" s="6" t="s">
        <v>39</v>
      </c>
      <c r="G40" s="42">
        <v>28.920999999999999</v>
      </c>
      <c r="H40" s="12" t="str">
        <f t="shared" ref="H40" si="23">$K$1</f>
        <v>10 години</v>
      </c>
      <c r="I40" s="12">
        <f t="shared" ref="I40" si="24">$K$2</f>
        <v>66</v>
      </c>
      <c r="J40" s="48">
        <f t="shared" ref="J40" si="25">ROUND(G40*I40*0.2,2)</f>
        <v>381.76</v>
      </c>
      <c r="K40" s="33"/>
      <c r="GA40" s="63" t="s">
        <v>52</v>
      </c>
    </row>
    <row r="41" spans="1:183" s="51" customFormat="1" ht="25.5" customHeight="1" x14ac:dyDescent="0.2">
      <c r="A41" s="49"/>
      <c r="B41" s="70" t="s">
        <v>10</v>
      </c>
      <c r="C41" s="71"/>
      <c r="D41" s="13"/>
      <c r="E41" s="13"/>
      <c r="F41" s="14"/>
      <c r="G41" s="50">
        <f>SUM(G40:G40)</f>
        <v>28.920999999999999</v>
      </c>
      <c r="H41" s="21" t="s">
        <v>1</v>
      </c>
      <c r="I41" s="14"/>
      <c r="J41" s="15"/>
      <c r="K41" s="16"/>
      <c r="GA41" s="65"/>
    </row>
    <row r="42" spans="1:183" ht="24.95" customHeight="1" x14ac:dyDescent="0.2">
      <c r="B42" s="6">
        <v>1</v>
      </c>
      <c r="C42" s="6" t="s">
        <v>32</v>
      </c>
      <c r="D42" s="38" t="s">
        <v>81</v>
      </c>
      <c r="E42" s="39" t="s">
        <v>14</v>
      </c>
      <c r="F42" s="6" t="s">
        <v>39</v>
      </c>
      <c r="G42" s="40">
        <v>8.5009999999999994</v>
      </c>
      <c r="H42" s="12" t="str">
        <f t="shared" ref="H42" si="26">$K$1</f>
        <v>10 години</v>
      </c>
      <c r="I42" s="12">
        <f t="shared" ref="I42" si="27">$K$2</f>
        <v>66</v>
      </c>
      <c r="J42" s="48">
        <f t="shared" ref="J42" si="28">ROUND(G42*I42*0.2,2)</f>
        <v>112.21</v>
      </c>
      <c r="K42" s="33"/>
      <c r="GA42" s="63" t="s">
        <v>33</v>
      </c>
    </row>
    <row r="43" spans="1:183" s="51" customFormat="1" ht="25.5" customHeight="1" x14ac:dyDescent="0.2">
      <c r="A43" s="49"/>
      <c r="B43" s="70" t="s">
        <v>10</v>
      </c>
      <c r="C43" s="71"/>
      <c r="D43" s="13"/>
      <c r="E43" s="13"/>
      <c r="F43" s="14"/>
      <c r="G43" s="50">
        <f>SUM(G42)</f>
        <v>8.5009999999999994</v>
      </c>
      <c r="H43" s="21" t="s">
        <v>1</v>
      </c>
      <c r="I43" s="14"/>
      <c r="J43" s="15"/>
      <c r="K43" s="16"/>
      <c r="GA43" s="65"/>
    </row>
    <row r="44" spans="1:183" ht="25.5" customHeight="1" x14ac:dyDescent="0.2">
      <c r="A44" s="4"/>
      <c r="B44" s="70" t="s">
        <v>19</v>
      </c>
      <c r="C44" s="71"/>
      <c r="D44" s="71"/>
      <c r="E44" s="71"/>
      <c r="F44" s="14"/>
      <c r="G44" s="50">
        <f>G43+G41+G39+G36+G32+G28+G22+G20+G18+G16+G13+G34</f>
        <v>1595.7440000000001</v>
      </c>
      <c r="H44" s="21" t="s">
        <v>1</v>
      </c>
      <c r="I44" s="14"/>
      <c r="J44" s="14"/>
      <c r="K44" s="17"/>
      <c r="AD44" s="2"/>
      <c r="AE44" s="2"/>
      <c r="AF44" s="2"/>
      <c r="AG44" s="2"/>
      <c r="AH44" s="2"/>
      <c r="AI44" s="2"/>
      <c r="AJ44" s="2"/>
      <c r="AK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</row>
    <row r="45" spans="1:183" x14ac:dyDescent="0.2">
      <c r="B45" s="58"/>
      <c r="AD45" s="2"/>
      <c r="AE45" s="2"/>
      <c r="AF45" s="2"/>
      <c r="AG45" s="2"/>
      <c r="AH45" s="2"/>
      <c r="AI45" s="2"/>
      <c r="AJ45" s="2"/>
      <c r="AK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</row>
    <row r="46" spans="1:183" x14ac:dyDescent="0.2">
      <c r="B46" s="58"/>
      <c r="AD46" s="2"/>
      <c r="AE46" s="2"/>
      <c r="AF46" s="2"/>
      <c r="AG46" s="2"/>
      <c r="AH46" s="2"/>
      <c r="AI46" s="2"/>
      <c r="AJ46" s="2"/>
      <c r="AK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</row>
    <row r="47" spans="1:183" x14ac:dyDescent="0.2">
      <c r="B47" s="58"/>
      <c r="AD47" s="2"/>
      <c r="AE47" s="2"/>
      <c r="AF47" s="2"/>
      <c r="AG47" s="2"/>
      <c r="AH47" s="2"/>
      <c r="AI47" s="2"/>
      <c r="AJ47" s="2"/>
      <c r="AK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</row>
    <row r="48" spans="1:183" x14ac:dyDescent="0.2">
      <c r="B48" s="58"/>
      <c r="AD48" s="2"/>
      <c r="AE48" s="2"/>
      <c r="AF48" s="2"/>
      <c r="AG48" s="2"/>
      <c r="AH48" s="2"/>
      <c r="AI48" s="2"/>
      <c r="AJ48" s="2"/>
      <c r="AK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</row>
    <row r="49" spans="2:110" x14ac:dyDescent="0.2">
      <c r="B49" s="58"/>
      <c r="AD49" s="2"/>
      <c r="AE49" s="2"/>
      <c r="AF49" s="2"/>
      <c r="AG49" s="2"/>
      <c r="AH49" s="2"/>
      <c r="AI49" s="2"/>
      <c r="AJ49" s="2"/>
      <c r="AK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</row>
    <row r="50" spans="2:110" x14ac:dyDescent="0.2">
      <c r="B50" s="58"/>
      <c r="AD50" s="2"/>
      <c r="AE50" s="2"/>
      <c r="AF50" s="2"/>
      <c r="AG50" s="2"/>
      <c r="AH50" s="2"/>
      <c r="AI50" s="2"/>
      <c r="AJ50" s="2"/>
      <c r="AK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</row>
    <row r="51" spans="2:110" x14ac:dyDescent="0.2">
      <c r="B51" s="58"/>
      <c r="AD51" s="2"/>
      <c r="AE51" s="2"/>
      <c r="AF51" s="2"/>
      <c r="AG51" s="2"/>
      <c r="AH51" s="2"/>
      <c r="AI51" s="2"/>
      <c r="AJ51" s="2"/>
      <c r="AK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</row>
    <row r="52" spans="2:110" x14ac:dyDescent="0.2">
      <c r="B52" s="58"/>
      <c r="AD52" s="2"/>
      <c r="AE52" s="2"/>
      <c r="AF52" s="2"/>
      <c r="AG52" s="2"/>
      <c r="AH52" s="2"/>
      <c r="AI52" s="2"/>
      <c r="AJ52" s="2"/>
      <c r="AK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</row>
    <row r="53" spans="2:110" x14ac:dyDescent="0.2">
      <c r="B53" s="75" t="s">
        <v>83</v>
      </c>
      <c r="C53" s="75"/>
      <c r="D53" s="75"/>
      <c r="E53" s="18"/>
      <c r="AD53" s="2"/>
      <c r="AE53" s="2"/>
      <c r="AF53" s="2"/>
      <c r="AG53" s="2"/>
      <c r="AH53" s="2"/>
      <c r="AI53" s="2"/>
      <c r="AJ53" s="2"/>
      <c r="AK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</row>
    <row r="54" spans="2:110" x14ac:dyDescent="0.2">
      <c r="B54" s="76" t="s">
        <v>11</v>
      </c>
      <c r="C54" s="76"/>
      <c r="D54" s="76"/>
      <c r="E54" s="76"/>
      <c r="AD54" s="2"/>
      <c r="AE54" s="2"/>
      <c r="AF54" s="2"/>
      <c r="AG54" s="2"/>
      <c r="AH54" s="2"/>
      <c r="AI54" s="2"/>
      <c r="AJ54" s="2"/>
      <c r="AK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</row>
    <row r="55" spans="2:110" x14ac:dyDescent="0.2">
      <c r="B55" s="31"/>
      <c r="C55" s="31"/>
      <c r="D55" s="31"/>
      <c r="E55" s="31"/>
      <c r="AD55" s="2"/>
      <c r="AE55" s="2"/>
      <c r="AF55" s="2"/>
      <c r="AG55" s="2"/>
      <c r="AH55" s="2"/>
      <c r="AI55" s="2"/>
      <c r="AJ55" s="2"/>
      <c r="AK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</row>
    <row r="56" spans="2:110" x14ac:dyDescent="0.2">
      <c r="B56" s="74" t="s">
        <v>12</v>
      </c>
      <c r="C56" s="74"/>
      <c r="D56" s="74"/>
      <c r="E56" s="29"/>
      <c r="AD56" s="2"/>
      <c r="AE56" s="2"/>
      <c r="AF56" s="2"/>
      <c r="AG56" s="2"/>
      <c r="AH56" s="2"/>
      <c r="AI56" s="2"/>
      <c r="AJ56" s="2"/>
      <c r="AK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</row>
    <row r="57" spans="2:110" x14ac:dyDescent="0.2">
      <c r="B57" s="29"/>
      <c r="C57" s="29"/>
      <c r="D57" s="29"/>
      <c r="E57" s="29"/>
      <c r="AD57" s="2"/>
      <c r="AE57" s="2"/>
      <c r="AF57" s="2"/>
      <c r="AG57" s="2"/>
      <c r="AH57" s="2"/>
      <c r="AI57" s="2"/>
      <c r="AJ57" s="2"/>
      <c r="AK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</row>
    <row r="58" spans="2:110" x14ac:dyDescent="0.2">
      <c r="B58" s="29"/>
      <c r="C58" s="29"/>
      <c r="D58" s="29"/>
      <c r="E58" s="29"/>
      <c r="AD58" s="2"/>
      <c r="AE58" s="2"/>
      <c r="AF58" s="2"/>
      <c r="AG58" s="2"/>
      <c r="AH58" s="2"/>
      <c r="AI58" s="2"/>
      <c r="AJ58" s="2"/>
      <c r="AK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</row>
    <row r="59" spans="2:110" x14ac:dyDescent="0.2">
      <c r="B59" s="29"/>
      <c r="C59" s="29"/>
      <c r="D59" s="29"/>
      <c r="E59" s="29"/>
      <c r="AD59" s="2"/>
      <c r="AE59" s="2"/>
      <c r="AF59" s="2"/>
      <c r="AG59" s="2"/>
      <c r="AH59" s="2"/>
      <c r="AI59" s="2"/>
      <c r="AJ59" s="2"/>
      <c r="AK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</row>
    <row r="60" spans="2:110" x14ac:dyDescent="0.2">
      <c r="B60" s="73"/>
      <c r="C60" s="73"/>
      <c r="D60" s="73"/>
      <c r="E60" s="18"/>
      <c r="AD60" s="2"/>
      <c r="AE60" s="2"/>
      <c r="AF60" s="2"/>
      <c r="AG60" s="2"/>
      <c r="AH60" s="2"/>
      <c r="AI60" s="2"/>
      <c r="AJ60" s="2"/>
      <c r="AK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</row>
    <row r="61" spans="2:110" x14ac:dyDescent="0.2">
      <c r="B61" s="73"/>
      <c r="C61" s="73"/>
      <c r="D61" s="73"/>
      <c r="E61" s="18"/>
      <c r="AD61" s="2"/>
      <c r="AE61" s="2"/>
      <c r="AF61" s="2"/>
      <c r="AG61" s="2"/>
      <c r="AH61" s="2"/>
      <c r="AI61" s="2"/>
      <c r="AJ61" s="2"/>
      <c r="AK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</row>
    <row r="62" spans="2:110" x14ac:dyDescent="0.2">
      <c r="B62" s="73"/>
      <c r="C62" s="73"/>
      <c r="D62" s="73"/>
      <c r="E62" s="18"/>
      <c r="AD62" s="2"/>
      <c r="AE62" s="2"/>
      <c r="AF62" s="2"/>
      <c r="AG62" s="2"/>
      <c r="AH62" s="2"/>
      <c r="AI62" s="2"/>
      <c r="AJ62" s="2"/>
      <c r="AK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</row>
    <row r="63" spans="2:110" x14ac:dyDescent="0.2">
      <c r="B63" s="29"/>
      <c r="C63" s="29"/>
      <c r="D63" s="29"/>
      <c r="E63" s="18"/>
      <c r="AD63" s="2"/>
      <c r="AE63" s="2"/>
      <c r="AF63" s="2"/>
      <c r="AG63" s="2"/>
      <c r="AH63" s="2"/>
      <c r="AI63" s="2"/>
      <c r="AJ63" s="2"/>
      <c r="AK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</row>
    <row r="64" spans="2:110" x14ac:dyDescent="0.2">
      <c r="B64" s="29"/>
      <c r="C64" s="29"/>
      <c r="D64" s="29"/>
      <c r="E64" s="18"/>
      <c r="AD64" s="2"/>
      <c r="AE64" s="2"/>
      <c r="AF64" s="2"/>
      <c r="AG64" s="2"/>
      <c r="AH64" s="2"/>
      <c r="AI64" s="2"/>
      <c r="AJ64" s="2"/>
      <c r="AK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</row>
    <row r="65" spans="2:110" x14ac:dyDescent="0.2">
      <c r="B65" s="29"/>
      <c r="C65" s="29"/>
      <c r="D65" s="29"/>
      <c r="E65" s="18"/>
      <c r="AD65" s="2"/>
      <c r="AE65" s="2"/>
      <c r="AF65" s="2"/>
      <c r="AG65" s="2"/>
      <c r="AH65" s="2"/>
      <c r="AI65" s="2"/>
      <c r="AJ65" s="2"/>
      <c r="AK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</row>
    <row r="66" spans="2:110" x14ac:dyDescent="0.2">
      <c r="B66" s="66"/>
      <c r="C66" s="66"/>
      <c r="D66" s="29"/>
      <c r="E66" s="29"/>
      <c r="AD66" s="2"/>
      <c r="AE66" s="2"/>
      <c r="AF66" s="2"/>
      <c r="AG66" s="2"/>
      <c r="AH66" s="2"/>
      <c r="AI66" s="2"/>
      <c r="AJ66" s="2"/>
      <c r="AK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</row>
    <row r="67" spans="2:110" x14ac:dyDescent="0.2">
      <c r="B67" s="66"/>
      <c r="C67" s="66"/>
      <c r="D67" s="29"/>
      <c r="E67" s="18"/>
      <c r="AD67" s="2"/>
      <c r="AE67" s="2"/>
      <c r="AF67" s="2"/>
      <c r="AG67" s="2"/>
      <c r="AH67" s="2"/>
      <c r="AI67" s="2"/>
      <c r="AJ67" s="2"/>
      <c r="AK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</row>
    <row r="68" spans="2:110" x14ac:dyDescent="0.2">
      <c r="B68" s="66"/>
      <c r="C68" s="66"/>
      <c r="D68" s="29"/>
      <c r="E68" s="18"/>
      <c r="AD68" s="2"/>
      <c r="AE68" s="2"/>
      <c r="AF68" s="2"/>
      <c r="AG68" s="2"/>
      <c r="AH68" s="2"/>
      <c r="AI68" s="2"/>
      <c r="AJ68" s="2"/>
      <c r="AK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</row>
    <row r="69" spans="2:110" x14ac:dyDescent="0.2">
      <c r="B69" s="72"/>
      <c r="C69" s="72"/>
    </row>
  </sheetData>
  <autoFilter ref="B7:K44"/>
  <sortState ref="B9:K13">
    <sortCondition ref="K9:K13"/>
  </sortState>
  <mergeCells count="25">
    <mergeCell ref="B32:C32"/>
    <mergeCell ref="B28:C28"/>
    <mergeCell ref="C1:G1"/>
    <mergeCell ref="C2:G2"/>
    <mergeCell ref="C3:G3"/>
    <mergeCell ref="B5:K5"/>
    <mergeCell ref="B8:K8"/>
    <mergeCell ref="B39:C39"/>
    <mergeCell ref="B44:E44"/>
    <mergeCell ref="B53:D53"/>
    <mergeCell ref="B54:E54"/>
    <mergeCell ref="B34:C34"/>
    <mergeCell ref="B36:C36"/>
    <mergeCell ref="B69:C69"/>
    <mergeCell ref="B61:D61"/>
    <mergeCell ref="B62:D62"/>
    <mergeCell ref="B43:C43"/>
    <mergeCell ref="B41:C41"/>
    <mergeCell ref="B56:D56"/>
    <mergeCell ref="B60:D60"/>
    <mergeCell ref="B22:C22"/>
    <mergeCell ref="B20:C20"/>
    <mergeCell ref="B18:C18"/>
    <mergeCell ref="B16:C16"/>
    <mergeCell ref="B13:C13"/>
  </mergeCells>
  <pageMargins left="0.70866141732283472" right="0.21" top="0.74803149606299213" bottom="0.42" header="0.31496062992125984" footer="0.17"/>
  <pageSetup paperSize="9" scale="8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2020-06-03T12:46:48Z</cp:lastPrinted>
  <dcterms:created xsi:type="dcterms:W3CDTF">2016-03-01T08:38:38Z</dcterms:created>
  <dcterms:modified xsi:type="dcterms:W3CDTF">2020-06-11T10:10:54Z</dcterms:modified>
</cp:coreProperties>
</file>