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Лозница" sheetId="3" r:id="rId1"/>
    <sheet name="Трайни за ниви" sheetId="2" r:id="rId2"/>
  </sheets>
  <definedNames>
    <definedName name="_xlnm._FilterDatabase" localSheetId="0" hidden="1">Лозница!$B$7:$K$54</definedName>
    <definedName name="_xlnm.Print_Area" localSheetId="0">Лозница!$B$1:$K$82</definedName>
    <definedName name="_xlnm.Print_Area" localSheetId="1">'Трайни за ниви'!$B$1:$K$46</definedName>
  </definedNames>
  <calcPr calcId="144525"/>
</workbook>
</file>

<file path=xl/calcChain.xml><?xml version="1.0" encoding="utf-8"?>
<calcChain xmlns="http://schemas.openxmlformats.org/spreadsheetml/2006/main">
  <c r="I40" i="3" l="1"/>
  <c r="I39" i="3"/>
  <c r="G53" i="3" l="1"/>
  <c r="G51" i="3"/>
  <c r="G49" i="3"/>
  <c r="G38" i="3"/>
  <c r="I52" i="3"/>
  <c r="J52" i="3" s="1"/>
  <c r="H52" i="3"/>
  <c r="I50" i="3"/>
  <c r="J50" i="3" s="1"/>
  <c r="H50" i="3"/>
  <c r="I48" i="3"/>
  <c r="J48" i="3" s="1"/>
  <c r="H48" i="3"/>
  <c r="I47" i="3"/>
  <c r="J47" i="3" s="1"/>
  <c r="H47" i="3"/>
  <c r="I46" i="3"/>
  <c r="J46" i="3" s="1"/>
  <c r="H46" i="3"/>
  <c r="I45" i="3"/>
  <c r="J45" i="3" s="1"/>
  <c r="H45" i="3"/>
  <c r="I44" i="3"/>
  <c r="J44" i="3" s="1"/>
  <c r="H44" i="3"/>
  <c r="I43" i="3"/>
  <c r="J43" i="3" s="1"/>
  <c r="H43" i="3"/>
  <c r="I42" i="3"/>
  <c r="J42" i="3" s="1"/>
  <c r="H42" i="3"/>
  <c r="I41" i="3"/>
  <c r="J41" i="3" s="1"/>
  <c r="H41" i="3"/>
  <c r="J40" i="3"/>
  <c r="H40" i="3"/>
  <c r="J39" i="3"/>
  <c r="H39" i="3"/>
  <c r="I37" i="3"/>
  <c r="J37" i="3" s="1"/>
  <c r="H37" i="3"/>
  <c r="I36" i="3"/>
  <c r="J36" i="3" s="1"/>
  <c r="H36" i="3"/>
  <c r="I35" i="3"/>
  <c r="J35" i="3" s="1"/>
  <c r="H35" i="3"/>
  <c r="I34" i="3"/>
  <c r="J34" i="3" s="1"/>
  <c r="H34" i="3"/>
  <c r="I33" i="3"/>
  <c r="J33" i="3" s="1"/>
  <c r="H33" i="3"/>
  <c r="I32" i="3"/>
  <c r="J32" i="3" s="1"/>
  <c r="H32" i="3"/>
  <c r="I31" i="3"/>
  <c r="J31" i="3" s="1"/>
  <c r="H31" i="3"/>
  <c r="I30" i="3"/>
  <c r="J30" i="3" s="1"/>
  <c r="H30" i="3"/>
  <c r="I29" i="3"/>
  <c r="J29" i="3" s="1"/>
  <c r="H29" i="3"/>
  <c r="I28" i="3"/>
  <c r="J28" i="3" s="1"/>
  <c r="H28" i="3"/>
  <c r="I27" i="3"/>
  <c r="J27" i="3" s="1"/>
  <c r="H27" i="3"/>
  <c r="I26" i="3"/>
  <c r="J26" i="3" s="1"/>
  <c r="H26" i="3"/>
  <c r="I25" i="3"/>
  <c r="J25" i="3" s="1"/>
  <c r="H25" i="3"/>
  <c r="I24" i="3"/>
  <c r="J24" i="3" s="1"/>
  <c r="H24" i="3"/>
  <c r="I23" i="3"/>
  <c r="J23" i="3" s="1"/>
  <c r="H23" i="3"/>
  <c r="I22" i="3"/>
  <c r="J22" i="3" s="1"/>
  <c r="H22" i="3"/>
  <c r="I21" i="3"/>
  <c r="J21" i="3" s="1"/>
  <c r="H21" i="3"/>
  <c r="I20" i="3"/>
  <c r="J20" i="3" s="1"/>
  <c r="H20" i="3"/>
  <c r="I19" i="3"/>
  <c r="J19" i="3" s="1"/>
  <c r="H19" i="3"/>
  <c r="I18" i="3"/>
  <c r="J18" i="3" s="1"/>
  <c r="H18" i="3"/>
  <c r="I17" i="3"/>
  <c r="J17" i="3" s="1"/>
  <c r="H17" i="3"/>
  <c r="I16" i="3"/>
  <c r="J16" i="3" s="1"/>
  <c r="H16" i="3"/>
  <c r="I15" i="3"/>
  <c r="J15" i="3" s="1"/>
  <c r="H15" i="3"/>
  <c r="I14" i="3"/>
  <c r="J14" i="3" s="1"/>
  <c r="H14" i="3"/>
  <c r="I13" i="3"/>
  <c r="J13" i="3" s="1"/>
  <c r="H13" i="3"/>
  <c r="I12" i="3"/>
  <c r="J12" i="3" s="1"/>
  <c r="H12" i="3"/>
  <c r="I11" i="3"/>
  <c r="J11" i="3" s="1"/>
  <c r="H11" i="3"/>
  <c r="I10" i="3"/>
  <c r="J10" i="3" s="1"/>
  <c r="H10" i="3"/>
  <c r="I9" i="3"/>
  <c r="J9" i="3" s="1"/>
  <c r="H9" i="3"/>
  <c r="G15" i="2"/>
  <c r="G16" i="2" s="1"/>
  <c r="I14" i="2"/>
  <c r="J14" i="2" s="1"/>
  <c r="H14" i="2"/>
  <c r="I13" i="2"/>
  <c r="J13" i="2"/>
  <c r="H13" i="2"/>
  <c r="I12" i="2"/>
  <c r="J12" i="2" s="1"/>
  <c r="H12" i="2"/>
  <c r="G54" i="3" l="1"/>
</calcChain>
</file>

<file path=xl/sharedStrings.xml><?xml version="1.0" encoding="utf-8"?>
<sst xmlns="http://schemas.openxmlformats.org/spreadsheetml/2006/main" count="236" uniqueCount="89">
  <si>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</si>
  <si>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</si>
  <si>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</si>
  <si>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</si>
  <si>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</si>
  <si>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</si>
  <si>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</si>
  <si>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</si>
  <si>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</si>
  <si>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</si>
  <si>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</si>
  <si>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</si>
  <si>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</si>
  <si>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IV</t>
  </si>
  <si>
    <t>III</t>
  </si>
  <si>
    <t>Площ/ дка</t>
  </si>
  <si>
    <t>V</t>
  </si>
  <si>
    <t>II</t>
  </si>
  <si>
    <t>VI</t>
  </si>
  <si>
    <t>ОБЩИНА  ЛОЗНИЦА</t>
  </si>
  <si>
    <t>Общо за община Лозница</t>
  </si>
  <si>
    <t>Каменар</t>
  </si>
  <si>
    <t>IX</t>
  </si>
  <si>
    <t>Ловско</t>
  </si>
  <si>
    <t>Манастирско</t>
  </si>
  <si>
    <t>65992_036001</t>
  </si>
  <si>
    <t>Сейдол</t>
  </si>
  <si>
    <t>65992_037010</t>
  </si>
  <si>
    <t>65992_041009</t>
  </si>
  <si>
    <t>За изкореняване -  1.202 дка</t>
  </si>
  <si>
    <t>За изкореняване - 1.310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</si>
  <si>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</si>
  <si>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Нива</t>
  </si>
  <si>
    <t>35715.1.8</t>
  </si>
  <si>
    <t>35715.2.18</t>
  </si>
  <si>
    <t>35715.3.6</t>
  </si>
  <si>
    <t>35715.3.8</t>
  </si>
  <si>
    <t>35715.11.18</t>
  </si>
  <si>
    <t>35715.11.31</t>
  </si>
  <si>
    <t>35715.13.4</t>
  </si>
  <si>
    <t>35715.14.1</t>
  </si>
  <si>
    <t>35715.15.3</t>
  </si>
  <si>
    <t>35715.21.5</t>
  </si>
  <si>
    <t>35715.22.1</t>
  </si>
  <si>
    <t>35715.22.2</t>
  </si>
  <si>
    <t>35715.22.3</t>
  </si>
  <si>
    <t>35715.22.13</t>
  </si>
  <si>
    <t>35715.22.14</t>
  </si>
  <si>
    <t>35715.23.19</t>
  </si>
  <si>
    <t>35715.24.2</t>
  </si>
  <si>
    <t>VIII</t>
  </si>
  <si>
    <t>35715.29.2</t>
  </si>
  <si>
    <t>35715.30.4</t>
  </si>
  <si>
    <t>35715.31.7</t>
  </si>
  <si>
    <t>35715.31.16</t>
  </si>
  <si>
    <t>35715.59.2</t>
  </si>
  <si>
    <t>35715.62.2</t>
  </si>
  <si>
    <t>35715.88.1</t>
  </si>
  <si>
    <t>35715.92.3</t>
  </si>
  <si>
    <t>35715.92.22</t>
  </si>
  <si>
    <t>35715.92.23</t>
  </si>
  <si>
    <t>44937.1.21</t>
  </si>
  <si>
    <t>44937.1.22</t>
  </si>
  <si>
    <t>44937.34.7</t>
  </si>
  <si>
    <t>44937.34.31</t>
  </si>
  <si>
    <t>44937.44.1</t>
  </si>
  <si>
    <t>44937.45.10</t>
  </si>
  <si>
    <t>44937.45.16</t>
  </si>
  <si>
    <t>44937.45.17</t>
  </si>
  <si>
    <t>44937.45.18</t>
  </si>
  <si>
    <t>44937.45.30</t>
  </si>
  <si>
    <t>47038.6.1</t>
  </si>
  <si>
    <t>Синя вода</t>
  </si>
  <si>
    <t>66593.61.3</t>
  </si>
  <si>
    <t>За изкореняване - 1.623 дка</t>
  </si>
  <si>
    <t>65992.36.1</t>
  </si>
  <si>
    <t>65992.37.10</t>
  </si>
  <si>
    <t>65992.41.9</t>
  </si>
  <si>
    <t>10 години</t>
  </si>
  <si>
    <t>Овощна градина /кайсии/</t>
  </si>
  <si>
    <t>Начин 
на трайно ползване</t>
  </si>
  <si>
    <t>Идентиф.
 на имота по КК и КР</t>
  </si>
  <si>
    <t xml:space="preserve">Начин 
на трайно ползване по </t>
  </si>
  <si>
    <t>35715.11.3</t>
  </si>
  <si>
    <t>35715.93.1</t>
  </si>
  <si>
    <t>Поливна площ -коеф. 1.2</t>
  </si>
  <si>
    <t xml:space="preserve">                                СПИСЪК - ПРИЛОЖЕНИЕ  КЪМ  ЗАПОВЕД № ПО-05-6/08.06.2020 Г.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2020/2021 Г. </t>
  </si>
  <si>
    <t xml:space="preserve">                              СПИСЪК - ПРИЛОЖЕНИЕ КЪМ  ЗАПОВЕД №ПО-05-6/08.06.2020 Г.                                                            ЗЕМЕДЕЛСКИ ЗЕМИ ОТ ДЪРЖАВЕН ПОЗЕМЛЕН ФОНД ЗА МНОГОГОДИШНО ОТДАВАНЕ ПОД АРЕНДА ЗА  ОТГЛЕЖДАНЕ НА ЕДНОГОДИШНИ ПОЛСКИ КУЛТУРИ,  ОБЕКТ НА ПЪРВА ТРЪЖНА СЕСИЯ ЗА СТОПАНСКАТА 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</si>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</sst>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3"/>
      <color theme="0"/>
      <name val="Calibri"/>
      <family val="2"/>
      <charset val="204"/>
      <scheme val="minor"/>
    </font>
    <font>
      <sz val="3"/>
      <color theme="0"/>
      <name val="Arial"/>
      <family val="2"/>
      <charset val="204"/>
    </font>
    <font>
      <sz val="3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14" fillId="0" borderId="0" xfId="0" applyFont="1"/>
    <xf numFmtId="0" fontId="14" fillId="0" borderId="0" xfId="0" applyFont="1" applyFill="1" applyBorder="1"/>
    <xf numFmtId="0" fontId="1" fillId="0" borderId="0" xfId="0" applyFont="1"/>
    <xf numFmtId="0" fontId="0" fillId="0" borderId="0" xfId="0" applyFill="1" applyBorder="1"/>
    <xf numFmtId="0" fontId="14" fillId="2" borderId="0" xfId="0" applyFont="1" applyFill="1" applyBorder="1"/>
    <xf numFmtId="0" fontId="2" fillId="0" borderId="0" xfId="0" applyFont="1" applyFill="1" applyBorder="1"/>
    <xf numFmtId="0" fontId="14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/>
    <xf numFmtId="0" fontId="17" fillId="0" borderId="0" xfId="0" applyFont="1" applyFill="1"/>
    <xf numFmtId="0" fontId="7" fillId="0" borderId="0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/>
    </xf>
    <xf numFmtId="0" fontId="13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1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/>
    <xf numFmtId="0" fontId="15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0" xfId="0" applyFont="1"/>
    <xf numFmtId="0" fontId="20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11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23" fillId="0" borderId="0" xfId="0" applyFont="1" applyFill="1"/>
    <xf numFmtId="0" fontId="22" fillId="0" borderId="0" xfId="0" applyFont="1" applyFill="1"/>
    <xf numFmtId="0" fontId="24" fillId="0" borderId="0" xfId="0" applyFont="1" applyFill="1"/>
    <xf numFmtId="0" fontId="8" fillId="0" borderId="1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8" fontId="7" fillId="2" borderId="0" xfId="0" applyNumberFormat="1" applyFont="1" applyFill="1" applyAlignment="1">
      <alignment horizontal="left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2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3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4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5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6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7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8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7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8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699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0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1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2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3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4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5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6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7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8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09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0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1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2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3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4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5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6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7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8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19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0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1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2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3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4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5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6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7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8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29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0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1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2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3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4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5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6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7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8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39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0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1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2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3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4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5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6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7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8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49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0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1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2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3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4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5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6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7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8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59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0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1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2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3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4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5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6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7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8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69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0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1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2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3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4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5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6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7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8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79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0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1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2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3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4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5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6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7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8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89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0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1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2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3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4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5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6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7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8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799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0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1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2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3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4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5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6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7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8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09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0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1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2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3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4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5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6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7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8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19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0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1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2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3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4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5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6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7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8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29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0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1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2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3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4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5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6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7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8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39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0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1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2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3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4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5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6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7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8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49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0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1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2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3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4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5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6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7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8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59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0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1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2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3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4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5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6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7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8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69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0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1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2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3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4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5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6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7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8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79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0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1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2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3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4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5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6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7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8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89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0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1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2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3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4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5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6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7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8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899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0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1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2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3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4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5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6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7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8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09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0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1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2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3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4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5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6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7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8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19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0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1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2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3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4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5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6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7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8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29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0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1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2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3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4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5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6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7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8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39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0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1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2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3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4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5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6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7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8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49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0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1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2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3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4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5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6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7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8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59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0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1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2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3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4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5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6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7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8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69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0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1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2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3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4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5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6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7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8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79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0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1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2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3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4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5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6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7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8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89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0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1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2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3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4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5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6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7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8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3999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0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1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2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3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4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5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6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7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8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09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0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1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2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3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4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5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6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7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8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19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0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1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2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3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4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5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6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7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8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29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0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1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2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3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4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5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6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7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8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39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0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1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2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3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4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5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6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7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8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49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0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1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2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3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4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5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6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7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8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59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0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1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2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3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4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5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6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7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8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69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0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1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2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3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4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5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6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7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8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79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0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1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2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3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4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5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6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7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8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89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0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1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2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3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4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5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6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7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8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099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0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1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2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3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4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5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6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7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8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09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0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1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2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3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4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5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104116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19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0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1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2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3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4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5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6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7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8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29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0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1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2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3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4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5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6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7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8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39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0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1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2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3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44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7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8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49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0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1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2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3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4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5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6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7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8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59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0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1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2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63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0563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19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0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1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2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3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4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5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6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7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8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29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0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1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2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3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4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5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6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7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8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39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0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1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2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3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4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5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6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47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49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0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1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2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3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4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5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6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7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8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59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0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1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2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3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4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5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6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7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8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69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0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</xdr:colOff>
      <xdr:row>3</xdr:row>
      <xdr:rowOff>66675</xdr:rowOff>
    </xdr:from>
    <xdr:to>
      <xdr:col>2</xdr:col>
      <xdr:colOff>0</xdr:colOff>
      <xdr:row>6</xdr:row>
      <xdr:rowOff>0</xdr:rowOff>
    </xdr:to>
    <xdr:pic>
      <xdr:nvPicPr>
        <xdr:cNvPr id="1067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52450"/>
          <a:ext cx="6000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1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2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3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4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5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6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7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8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5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6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7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8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799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0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1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2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3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4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5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6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7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8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09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0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1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2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3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4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5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6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7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8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19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0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1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2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3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4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5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6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7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8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29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0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1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2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3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4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5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6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7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8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39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0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1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2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3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4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5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6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7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8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49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0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1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2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3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4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5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6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7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8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59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0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1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2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3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4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5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6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7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8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69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0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1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2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3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4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5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6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7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8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79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0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1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2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3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4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5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6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7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8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89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0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1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2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3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4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5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6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7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8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899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0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1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2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3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4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5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6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7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8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09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0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1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2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3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4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5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6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7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8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19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0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1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2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3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4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5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6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7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8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29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0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1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2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3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4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5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6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7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8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39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0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1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2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3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4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5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6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7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8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49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0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1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2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3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4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5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6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7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8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59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0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1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2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3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4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5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6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7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8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69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0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1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2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3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4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5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6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7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8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79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0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1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2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3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4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5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6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7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8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89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0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1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2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3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4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5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6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7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8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999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0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1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2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3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4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5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6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7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8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09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0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1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2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3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4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5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6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7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8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19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0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1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2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3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4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5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6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7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8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29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0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1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2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3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4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5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6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7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8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39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0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1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2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3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4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5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6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7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8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49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0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1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2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3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4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5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6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7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8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59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0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1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2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3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4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5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6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7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8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69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0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1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2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3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4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5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6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7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8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79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0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1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2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3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4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5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6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7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8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89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0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1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2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3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4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5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6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7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8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099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0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1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2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3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4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5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6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7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8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09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0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1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2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3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4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5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6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7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8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19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0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1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2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3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4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5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6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7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8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29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0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1" name="Text Box 27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2" name="Text Box 27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3" name="Text Box 28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4" name="Text Box 28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5" name="Text Box 2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6" name="Text Box 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7" name="Text Box 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8" name="Text Box 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39" name="Text Box 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0" name="Text Box 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1" name="Text Box 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2" name="Text Box 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3" name="Text Box 1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4" name="Text Box 1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5" name="Text Box 1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6" name="Text Box 1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7" name="Text Box 1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8" name="Text Box 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49" name="Text Box 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0" name="Text Box 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1" name="Text Box 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2" name="Text Box 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3" name="Text Box 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4" name="Text Box 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5" name="Text Box 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6" name="Text Box 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7" name="Text Box 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8" name="Text Box 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59" name="Text Box 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0" name="Text Box 8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1" name="Text Box 8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2" name="Text Box 8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3" name="Text Box 8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4" name="Text Box 8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5" name="Text Box 8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6" name="Text Box 8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7" name="Text Box 8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8" name="Text Box 9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69" name="Text Box 9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0" name="Text Box 9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1" name="Text Box 9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2" name="Text Box 14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3" name="Text Box 14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4" name="Text Box 14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5" name="Text Box 14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6" name="Text Box 14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7" name="Text Box 14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8" name="Text Box 14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79" name="Text Box 14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0" name="Text Box 14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1" name="Text Box 15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2" name="Text Box 15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3" name="Text Box 15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4" name="Text Box 15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5" name="Text Box 15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6" name="Text Box 15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7" name="Text Box 15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8" name="Text Box 15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89" name="Text Box 15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0" name="Text Box 1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1" name="Text Box 1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2" name="Text Box 1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3" name="Text Box 1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4" name="Text Box 1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5" name="Text Box 1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6" name="Text Box 25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7" name="Text Box 26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8" name="Text Box 26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199" name="Text Box 26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0" name="Text Box 26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1" name="Text Box 26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2" name="Text Box 26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3" name="Text Box 26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4" name="Text Box 26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5" name="Text Box 268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6" name="Text Box 269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7" name="Text Box 270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8" name="Text Box 271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09" name="Text Box 272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0" name="Text Box 273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1" name="Text Box 274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2" name="Text Box 275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3" name="Text Box 276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214" name="Text Box 277"/>
        <xdr:cNvSpPr txBox="1">
          <a:spLocks noChangeArrowheads="1"/>
        </xdr:cNvSpPr>
      </xdr:nvSpPr>
      <xdr:spPr bwMode="auto">
        <a:xfrm>
          <a:off x="12287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A82"/>
  <sheetViews>
    <sheetView tabSelected="1" zoomScaleNormal="100" workbookViewId="0">
      <selection activeCell="S8" sqref="S8"/>
    </sheetView>
  </sheetViews>
  <sheetFormatPr defaultRowHeight="12.75" x14ac:dyDescent="0.2"/>
  <cols>
    <col min="2" max="2" width="9.140625" customWidth="1"/>
    <col min="3" max="3" width="18.28515625" bestFit="1" customWidth="1"/>
    <col min="4" max="4" width="15.42578125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85546875" customWidth="1"/>
    <col min="10" max="10" width="10.5703125" customWidth="1"/>
    <col min="11" max="11" width="16" style="3" customWidth="1"/>
    <col min="12" max="12" width="9.140625" style="29" customWidth="1"/>
    <col min="13" max="36" width="9.140625" customWidth="1"/>
    <col min="37" max="37" width="15.42578125" style="55" bestFit="1" customWidth="1"/>
    <col min="38" max="46" width="9.140625" customWidth="1"/>
    <col min="47" max="47" width="9.140625" style="37" customWidth="1"/>
    <col min="48" max="48" width="9.140625" style="29"/>
    <col min="49" max="49" width="9.140625" style="3"/>
  </cols>
  <sheetData>
    <row r="1" spans="1:131" ht="22.35" customHeight="1" x14ac:dyDescent="0.3">
      <c r="B1" s="3"/>
      <c r="C1" s="85" t="s">
        <v>2</v>
      </c>
      <c r="D1" s="86"/>
      <c r="E1" s="86"/>
      <c r="F1" s="86"/>
      <c r="G1" s="86"/>
      <c r="H1" s="3"/>
      <c r="I1" s="35"/>
      <c r="J1" s="35"/>
      <c r="K1" s="10" t="s">
        <v>78</v>
      </c>
      <c r="L1" s="61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10"/>
      <c r="AL1" s="10"/>
      <c r="AM1" s="10"/>
      <c r="AN1" s="10"/>
      <c r="AO1" s="10"/>
      <c r="AP1" s="10"/>
      <c r="AQ1" s="10"/>
      <c r="AR1" s="10"/>
      <c r="AS1" s="10"/>
      <c r="AT1" s="10"/>
      <c r="DW1" s="4"/>
      <c r="DX1" s="5"/>
      <c r="DY1" s="4"/>
      <c r="DZ1" s="6"/>
      <c r="EA1" s="6"/>
    </row>
    <row r="2" spans="1:131" ht="22.35" customHeight="1" x14ac:dyDescent="0.3">
      <c r="B2" s="3"/>
      <c r="C2" s="87" t="s">
        <v>31</v>
      </c>
      <c r="D2" s="88"/>
      <c r="E2" s="88"/>
      <c r="F2" s="88"/>
      <c r="G2" s="88"/>
      <c r="H2" s="3"/>
      <c r="I2" s="35"/>
      <c r="J2" s="35"/>
      <c r="K2" s="10">
        <v>66</v>
      </c>
      <c r="L2" s="62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12"/>
      <c r="AL2" s="12"/>
      <c r="AM2" s="12"/>
      <c r="AN2" s="12"/>
      <c r="AO2" s="12"/>
      <c r="AP2" s="12"/>
      <c r="AQ2" s="12"/>
      <c r="AR2" s="12"/>
      <c r="AS2" s="12"/>
      <c r="AT2" s="12"/>
      <c r="DW2" s="4"/>
      <c r="DX2" s="5"/>
      <c r="DY2" s="4"/>
      <c r="DZ2" s="6"/>
      <c r="EA2" s="6"/>
    </row>
    <row r="3" spans="1:131" ht="22.35" customHeight="1" x14ac:dyDescent="0.2">
      <c r="B3" s="3"/>
      <c r="C3" s="89" t="s">
        <v>3</v>
      </c>
      <c r="D3" s="90"/>
      <c r="E3" s="90"/>
      <c r="F3" s="90"/>
      <c r="G3" s="90"/>
      <c r="H3" s="3"/>
      <c r="J3" s="35"/>
      <c r="K3" s="47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L3" s="35"/>
      <c r="AM3" s="35"/>
      <c r="AN3" s="35"/>
      <c r="AO3" s="35"/>
      <c r="AP3" s="35"/>
      <c r="AQ3" s="35"/>
      <c r="AR3" s="35"/>
      <c r="AS3" s="35"/>
      <c r="AT3" s="35"/>
      <c r="DW3" s="4"/>
      <c r="DX3" s="5"/>
      <c r="DY3" s="4"/>
      <c r="DZ3" s="6"/>
      <c r="EA3" s="6"/>
    </row>
    <row r="4" spans="1:131" x14ac:dyDescent="0.2">
      <c r="J4" s="35"/>
      <c r="K4" s="47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L4" s="35"/>
      <c r="AM4" s="35"/>
      <c r="AN4" s="35"/>
      <c r="AO4" s="35"/>
      <c r="AP4" s="35"/>
      <c r="AQ4" s="35"/>
      <c r="AR4" s="35"/>
      <c r="AS4" s="35"/>
      <c r="AT4" s="35"/>
    </row>
    <row r="5" spans="1:131" s="3" customFormat="1" ht="76.5" customHeight="1" x14ac:dyDescent="0.2">
      <c r="A5" s="7"/>
      <c r="B5" s="91" t="s">
        <v>86</v>
      </c>
      <c r="C5" s="91"/>
      <c r="D5" s="91"/>
      <c r="E5" s="91"/>
      <c r="F5" s="91"/>
      <c r="G5" s="91"/>
      <c r="H5" s="91"/>
      <c r="I5" s="91"/>
      <c r="J5" s="91"/>
      <c r="K5" s="9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56"/>
      <c r="AL5" s="13"/>
      <c r="AM5" s="13"/>
      <c r="AN5" s="13"/>
      <c r="AO5" s="13"/>
      <c r="AP5" s="13"/>
      <c r="AQ5" s="13"/>
      <c r="AR5" s="13"/>
      <c r="AS5" s="13"/>
      <c r="AT5" s="13"/>
      <c r="AU5" s="37"/>
      <c r="AV5" s="29"/>
      <c r="BZ5" s="8"/>
    </row>
    <row r="6" spans="1:131" s="2" customFormat="1" ht="66" customHeight="1" x14ac:dyDescent="0.2">
      <c r="A6" s="9"/>
      <c r="B6" s="15" t="s">
        <v>4</v>
      </c>
      <c r="C6" s="16" t="s">
        <v>0</v>
      </c>
      <c r="D6" s="78" t="s">
        <v>81</v>
      </c>
      <c r="E6" s="15" t="s">
        <v>6</v>
      </c>
      <c r="F6" s="15" t="s">
        <v>82</v>
      </c>
      <c r="G6" s="15" t="s">
        <v>15</v>
      </c>
      <c r="H6" s="17" t="s">
        <v>7</v>
      </c>
      <c r="I6" s="15" t="s">
        <v>8</v>
      </c>
      <c r="J6" s="15" t="s">
        <v>9</v>
      </c>
      <c r="K6" s="15" t="s">
        <v>5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57"/>
      <c r="AL6" s="36"/>
      <c r="AM6" s="36"/>
      <c r="AN6" s="36"/>
      <c r="AO6" s="36"/>
      <c r="AP6" s="36"/>
      <c r="AQ6" s="36"/>
      <c r="AR6" s="36"/>
      <c r="AS6" s="36"/>
      <c r="AT6" s="36"/>
      <c r="AU6" s="37"/>
      <c r="BZ6" s="49"/>
    </row>
    <row r="7" spans="1:131" s="2" customFormat="1" ht="15" customHeight="1" x14ac:dyDescent="0.2">
      <c r="A7" s="9"/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69"/>
      <c r="AL7" s="46"/>
      <c r="AM7" s="46"/>
      <c r="AN7" s="46"/>
      <c r="AO7" s="46"/>
      <c r="AP7" s="46"/>
      <c r="AQ7" s="46"/>
      <c r="AR7" s="46"/>
      <c r="AS7" s="46"/>
      <c r="AT7" s="46"/>
      <c r="AU7" s="37"/>
      <c r="BZ7" s="49"/>
    </row>
    <row r="8" spans="1:131" s="2" customFormat="1" ht="30" customHeight="1" x14ac:dyDescent="0.2">
      <c r="A8" s="9"/>
      <c r="B8" s="92" t="s">
        <v>19</v>
      </c>
      <c r="C8" s="92"/>
      <c r="D8" s="92"/>
      <c r="E8" s="92"/>
      <c r="F8" s="92"/>
      <c r="G8" s="92"/>
      <c r="H8" s="92"/>
      <c r="I8" s="92"/>
      <c r="J8" s="92"/>
      <c r="K8" s="92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57"/>
      <c r="AL8" s="36"/>
      <c r="AM8" s="36"/>
      <c r="AN8" s="36"/>
      <c r="AO8" s="36"/>
      <c r="AP8" s="36"/>
      <c r="AQ8" s="36"/>
      <c r="AR8" s="36"/>
      <c r="AS8" s="36"/>
      <c r="AT8" s="36"/>
      <c r="AU8" s="37"/>
      <c r="BZ8" s="49"/>
    </row>
    <row r="9" spans="1:131" s="3" customFormat="1" ht="25.5" customHeight="1" x14ac:dyDescent="0.2">
      <c r="B9" s="11">
        <v>1</v>
      </c>
      <c r="C9" s="11" t="s">
        <v>21</v>
      </c>
      <c r="D9" s="70" t="s">
        <v>33</v>
      </c>
      <c r="E9" s="70" t="s">
        <v>13</v>
      </c>
      <c r="F9" s="44" t="s">
        <v>32</v>
      </c>
      <c r="G9" s="32">
        <v>10.882</v>
      </c>
      <c r="H9" s="19" t="str">
        <f t="shared" ref="H9:H37" si="0">$K$1</f>
        <v>10 години</v>
      </c>
      <c r="I9" s="19">
        <f t="shared" ref="I9:I37" si="1">$K$2</f>
        <v>66</v>
      </c>
      <c r="J9" s="71">
        <f t="shared" ref="J9:J37" si="2">ROUND(G9*I9*0.2,2)</f>
        <v>143.63999999999999</v>
      </c>
      <c r="K9" s="50"/>
      <c r="L9" s="29"/>
      <c r="AK9" s="48"/>
      <c r="AU9" s="37"/>
      <c r="AV9" s="29"/>
    </row>
    <row r="10" spans="1:131" s="3" customFormat="1" ht="25.5" customHeight="1" x14ac:dyDescent="0.2">
      <c r="B10" s="11">
        <v>2</v>
      </c>
      <c r="C10" s="11" t="s">
        <v>21</v>
      </c>
      <c r="D10" s="58" t="s">
        <v>34</v>
      </c>
      <c r="E10" s="58" t="s">
        <v>13</v>
      </c>
      <c r="F10" s="44" t="s">
        <v>32</v>
      </c>
      <c r="G10" s="32">
        <v>6.5</v>
      </c>
      <c r="H10" s="19" t="str">
        <f t="shared" si="0"/>
        <v>10 години</v>
      </c>
      <c r="I10" s="19">
        <f t="shared" si="1"/>
        <v>66</v>
      </c>
      <c r="J10" s="71">
        <f t="shared" si="2"/>
        <v>85.8</v>
      </c>
      <c r="K10" s="50"/>
      <c r="L10" s="29"/>
      <c r="AK10" s="48"/>
      <c r="AU10" s="37"/>
      <c r="AV10" s="29"/>
    </row>
    <row r="11" spans="1:131" s="3" customFormat="1" ht="25.5" customHeight="1" x14ac:dyDescent="0.2">
      <c r="B11" s="11">
        <v>3</v>
      </c>
      <c r="C11" s="11" t="s">
        <v>21</v>
      </c>
      <c r="D11" s="70" t="s">
        <v>35</v>
      </c>
      <c r="E11" s="70" t="s">
        <v>13</v>
      </c>
      <c r="F11" s="44" t="s">
        <v>32</v>
      </c>
      <c r="G11" s="32">
        <v>7.44</v>
      </c>
      <c r="H11" s="19" t="str">
        <f t="shared" si="0"/>
        <v>10 години</v>
      </c>
      <c r="I11" s="19">
        <f t="shared" si="1"/>
        <v>66</v>
      </c>
      <c r="J11" s="71">
        <f t="shared" si="2"/>
        <v>98.21</v>
      </c>
      <c r="K11" s="50"/>
      <c r="L11" s="29"/>
      <c r="AK11" s="48"/>
      <c r="AU11" s="37"/>
      <c r="AV11" s="29"/>
    </row>
    <row r="12" spans="1:131" s="3" customFormat="1" ht="25.5" customHeight="1" x14ac:dyDescent="0.2">
      <c r="B12" s="11">
        <v>4</v>
      </c>
      <c r="C12" s="11" t="s">
        <v>21</v>
      </c>
      <c r="D12" s="70" t="s">
        <v>36</v>
      </c>
      <c r="E12" s="70" t="s">
        <v>13</v>
      </c>
      <c r="F12" s="44" t="s">
        <v>32</v>
      </c>
      <c r="G12" s="32">
        <v>6.9660000000000002</v>
      </c>
      <c r="H12" s="19" t="str">
        <f t="shared" si="0"/>
        <v>10 години</v>
      </c>
      <c r="I12" s="19">
        <f t="shared" si="1"/>
        <v>66</v>
      </c>
      <c r="J12" s="71">
        <f t="shared" si="2"/>
        <v>91.95</v>
      </c>
      <c r="K12" s="50"/>
      <c r="L12" s="29"/>
      <c r="AK12" s="48"/>
      <c r="AU12" s="37"/>
      <c r="AV12" s="29"/>
    </row>
    <row r="13" spans="1:131" s="3" customFormat="1" ht="25.5" customHeight="1" x14ac:dyDescent="0.2">
      <c r="B13" s="11">
        <v>5</v>
      </c>
      <c r="C13" s="11" t="s">
        <v>21</v>
      </c>
      <c r="D13" s="70" t="s">
        <v>83</v>
      </c>
      <c r="E13" s="70" t="s">
        <v>18</v>
      </c>
      <c r="F13" s="44" t="s">
        <v>32</v>
      </c>
      <c r="G13" s="32">
        <v>3.496</v>
      </c>
      <c r="H13" s="19" t="str">
        <f t="shared" si="0"/>
        <v>10 години</v>
      </c>
      <c r="I13" s="19">
        <f t="shared" si="1"/>
        <v>66</v>
      </c>
      <c r="J13" s="71">
        <f t="shared" si="2"/>
        <v>46.15</v>
      </c>
      <c r="K13" s="50"/>
      <c r="L13" s="29"/>
      <c r="AK13" s="48"/>
      <c r="AU13" s="37"/>
      <c r="AV13" s="29"/>
    </row>
    <row r="14" spans="1:131" s="3" customFormat="1" ht="25.5" customHeight="1" x14ac:dyDescent="0.2">
      <c r="B14" s="11">
        <v>6</v>
      </c>
      <c r="C14" s="11" t="s">
        <v>21</v>
      </c>
      <c r="D14" s="70" t="s">
        <v>37</v>
      </c>
      <c r="E14" s="70" t="s">
        <v>18</v>
      </c>
      <c r="F14" s="44" t="s">
        <v>32</v>
      </c>
      <c r="G14" s="32">
        <v>3.0030000000000001</v>
      </c>
      <c r="H14" s="19" t="str">
        <f t="shared" si="0"/>
        <v>10 години</v>
      </c>
      <c r="I14" s="19">
        <f t="shared" si="1"/>
        <v>66</v>
      </c>
      <c r="J14" s="71">
        <f t="shared" si="2"/>
        <v>39.64</v>
      </c>
      <c r="K14" s="50"/>
      <c r="L14" s="29"/>
      <c r="AK14" s="48"/>
      <c r="AU14" s="37"/>
      <c r="AV14" s="29"/>
    </row>
    <row r="15" spans="1:131" s="3" customFormat="1" ht="25.5" customHeight="1" x14ac:dyDescent="0.2">
      <c r="B15" s="11">
        <v>7</v>
      </c>
      <c r="C15" s="11" t="s">
        <v>21</v>
      </c>
      <c r="D15" s="70" t="s">
        <v>38</v>
      </c>
      <c r="E15" s="70" t="s">
        <v>18</v>
      </c>
      <c r="F15" s="44" t="s">
        <v>32</v>
      </c>
      <c r="G15" s="32">
        <v>3</v>
      </c>
      <c r="H15" s="19" t="str">
        <f t="shared" si="0"/>
        <v>10 години</v>
      </c>
      <c r="I15" s="19">
        <f t="shared" si="1"/>
        <v>66</v>
      </c>
      <c r="J15" s="71">
        <f t="shared" si="2"/>
        <v>39.6</v>
      </c>
      <c r="K15" s="50"/>
      <c r="L15" s="29"/>
      <c r="AK15" s="48"/>
      <c r="AU15" s="37"/>
      <c r="AV15" s="29"/>
    </row>
    <row r="16" spans="1:131" s="3" customFormat="1" ht="25.5" customHeight="1" x14ac:dyDescent="0.2">
      <c r="B16" s="11">
        <v>8</v>
      </c>
      <c r="C16" s="11" t="s">
        <v>21</v>
      </c>
      <c r="D16" s="70" t="s">
        <v>39</v>
      </c>
      <c r="E16" s="70" t="s">
        <v>18</v>
      </c>
      <c r="F16" s="44" t="s">
        <v>32</v>
      </c>
      <c r="G16" s="32">
        <v>3.0009999999999999</v>
      </c>
      <c r="H16" s="19" t="str">
        <f t="shared" si="0"/>
        <v>10 години</v>
      </c>
      <c r="I16" s="19">
        <f t="shared" si="1"/>
        <v>66</v>
      </c>
      <c r="J16" s="71">
        <f t="shared" si="2"/>
        <v>39.61</v>
      </c>
      <c r="K16" s="50"/>
      <c r="L16" s="29"/>
      <c r="AK16" s="48"/>
      <c r="AU16" s="37"/>
      <c r="AV16" s="29"/>
    </row>
    <row r="17" spans="2:48" s="3" customFormat="1" ht="25.5" customHeight="1" x14ac:dyDescent="0.2">
      <c r="B17" s="11">
        <v>9</v>
      </c>
      <c r="C17" s="11" t="s">
        <v>21</v>
      </c>
      <c r="D17" s="70" t="s">
        <v>40</v>
      </c>
      <c r="E17" s="70" t="s">
        <v>18</v>
      </c>
      <c r="F17" s="44" t="s">
        <v>32</v>
      </c>
      <c r="G17" s="32">
        <v>7.44</v>
      </c>
      <c r="H17" s="19" t="str">
        <f t="shared" si="0"/>
        <v>10 години</v>
      </c>
      <c r="I17" s="19">
        <f t="shared" si="1"/>
        <v>66</v>
      </c>
      <c r="J17" s="71">
        <f t="shared" si="2"/>
        <v>98.21</v>
      </c>
      <c r="K17" s="50"/>
      <c r="L17" s="29"/>
      <c r="AK17" s="48"/>
      <c r="AU17" s="37"/>
      <c r="AV17" s="29"/>
    </row>
    <row r="18" spans="2:48" s="3" customFormat="1" ht="25.5" customHeight="1" x14ac:dyDescent="0.2">
      <c r="B18" s="11">
        <v>10</v>
      </c>
      <c r="C18" s="11" t="s">
        <v>21</v>
      </c>
      <c r="D18" s="70" t="s">
        <v>41</v>
      </c>
      <c r="E18" s="70" t="s">
        <v>14</v>
      </c>
      <c r="F18" s="44" t="s">
        <v>32</v>
      </c>
      <c r="G18" s="32">
        <v>6.3920000000000003</v>
      </c>
      <c r="H18" s="19" t="str">
        <f t="shared" si="0"/>
        <v>10 години</v>
      </c>
      <c r="I18" s="19">
        <f t="shared" si="1"/>
        <v>66</v>
      </c>
      <c r="J18" s="71">
        <f t="shared" si="2"/>
        <v>84.37</v>
      </c>
      <c r="K18" s="50"/>
      <c r="L18" s="29"/>
      <c r="AK18" s="48"/>
      <c r="AU18" s="37"/>
      <c r="AV18" s="29"/>
    </row>
    <row r="19" spans="2:48" s="3" customFormat="1" ht="25.5" customHeight="1" x14ac:dyDescent="0.2">
      <c r="B19" s="11">
        <v>11</v>
      </c>
      <c r="C19" s="11" t="s">
        <v>21</v>
      </c>
      <c r="D19" s="70" t="s">
        <v>42</v>
      </c>
      <c r="E19" s="70" t="s">
        <v>22</v>
      </c>
      <c r="F19" s="44" t="s">
        <v>32</v>
      </c>
      <c r="G19" s="32">
        <v>9.9990000000000006</v>
      </c>
      <c r="H19" s="19" t="str">
        <f t="shared" si="0"/>
        <v>10 години</v>
      </c>
      <c r="I19" s="19">
        <f t="shared" si="1"/>
        <v>66</v>
      </c>
      <c r="J19" s="71">
        <f t="shared" si="2"/>
        <v>131.99</v>
      </c>
      <c r="K19" s="50"/>
      <c r="L19" s="29"/>
      <c r="AK19" s="48"/>
      <c r="AU19" s="37"/>
      <c r="AV19" s="29"/>
    </row>
    <row r="20" spans="2:48" s="3" customFormat="1" ht="25.5" customHeight="1" x14ac:dyDescent="0.2">
      <c r="B20" s="11">
        <v>12</v>
      </c>
      <c r="C20" s="11" t="s">
        <v>21</v>
      </c>
      <c r="D20" s="70" t="s">
        <v>43</v>
      </c>
      <c r="E20" s="70" t="s">
        <v>22</v>
      </c>
      <c r="F20" s="44" t="s">
        <v>32</v>
      </c>
      <c r="G20" s="32">
        <v>3.9990000000000001</v>
      </c>
      <c r="H20" s="19" t="str">
        <f t="shared" si="0"/>
        <v>10 години</v>
      </c>
      <c r="I20" s="19">
        <f t="shared" si="1"/>
        <v>66</v>
      </c>
      <c r="J20" s="71">
        <f t="shared" si="2"/>
        <v>52.79</v>
      </c>
      <c r="K20" s="50"/>
      <c r="L20" s="29"/>
      <c r="AK20" s="48"/>
      <c r="AU20" s="37"/>
      <c r="AV20" s="29"/>
    </row>
    <row r="21" spans="2:48" s="3" customFormat="1" ht="25.5" customHeight="1" x14ac:dyDescent="0.2">
      <c r="B21" s="11">
        <v>13</v>
      </c>
      <c r="C21" s="11" t="s">
        <v>21</v>
      </c>
      <c r="D21" s="58" t="s">
        <v>44</v>
      </c>
      <c r="E21" s="58" t="s">
        <v>22</v>
      </c>
      <c r="F21" s="44" t="s">
        <v>32</v>
      </c>
      <c r="G21" s="32">
        <v>3.9990000000000001</v>
      </c>
      <c r="H21" s="19" t="str">
        <f t="shared" si="0"/>
        <v>10 години</v>
      </c>
      <c r="I21" s="19">
        <f t="shared" si="1"/>
        <v>66</v>
      </c>
      <c r="J21" s="71">
        <f t="shared" si="2"/>
        <v>52.79</v>
      </c>
      <c r="K21" s="50"/>
      <c r="L21" s="29"/>
      <c r="AK21" s="48"/>
      <c r="AU21" s="37"/>
      <c r="AV21" s="29"/>
    </row>
    <row r="22" spans="2:48" s="3" customFormat="1" ht="25.5" customHeight="1" x14ac:dyDescent="0.2">
      <c r="B22" s="11">
        <v>14</v>
      </c>
      <c r="C22" s="11" t="s">
        <v>21</v>
      </c>
      <c r="D22" s="70" t="s">
        <v>45</v>
      </c>
      <c r="E22" s="70" t="s">
        <v>22</v>
      </c>
      <c r="F22" s="44" t="s">
        <v>32</v>
      </c>
      <c r="G22" s="32">
        <v>5</v>
      </c>
      <c r="H22" s="19" t="str">
        <f t="shared" si="0"/>
        <v>10 години</v>
      </c>
      <c r="I22" s="19">
        <f t="shared" si="1"/>
        <v>66</v>
      </c>
      <c r="J22" s="71">
        <f t="shared" si="2"/>
        <v>66</v>
      </c>
      <c r="K22" s="50"/>
      <c r="L22" s="29"/>
      <c r="AK22" s="48"/>
      <c r="AU22" s="37"/>
      <c r="AV22" s="29"/>
    </row>
    <row r="23" spans="2:48" s="3" customFormat="1" ht="25.5" customHeight="1" x14ac:dyDescent="0.2">
      <c r="B23" s="11">
        <v>15</v>
      </c>
      <c r="C23" s="11" t="s">
        <v>21</v>
      </c>
      <c r="D23" s="70" t="s">
        <v>46</v>
      </c>
      <c r="E23" s="70" t="s">
        <v>13</v>
      </c>
      <c r="F23" s="44" t="s">
        <v>32</v>
      </c>
      <c r="G23" s="32">
        <v>7.44</v>
      </c>
      <c r="H23" s="19" t="str">
        <f t="shared" si="0"/>
        <v>10 години</v>
      </c>
      <c r="I23" s="19">
        <f t="shared" si="1"/>
        <v>66</v>
      </c>
      <c r="J23" s="71">
        <f t="shared" si="2"/>
        <v>98.21</v>
      </c>
      <c r="K23" s="50"/>
      <c r="L23" s="29"/>
      <c r="AK23" s="48"/>
      <c r="AU23" s="37"/>
      <c r="AV23" s="29"/>
    </row>
    <row r="24" spans="2:48" s="3" customFormat="1" ht="25.5" customHeight="1" x14ac:dyDescent="0.2">
      <c r="B24" s="11">
        <v>16</v>
      </c>
      <c r="C24" s="11" t="s">
        <v>21</v>
      </c>
      <c r="D24" s="70" t="s">
        <v>47</v>
      </c>
      <c r="E24" s="70" t="s">
        <v>13</v>
      </c>
      <c r="F24" s="44" t="s">
        <v>32</v>
      </c>
      <c r="G24" s="32">
        <v>16.701000000000001</v>
      </c>
      <c r="H24" s="19" t="str">
        <f t="shared" si="0"/>
        <v>10 години</v>
      </c>
      <c r="I24" s="19">
        <f t="shared" si="1"/>
        <v>66</v>
      </c>
      <c r="J24" s="71">
        <f t="shared" si="2"/>
        <v>220.45</v>
      </c>
      <c r="K24" s="50"/>
      <c r="L24" s="29"/>
      <c r="AK24" s="48"/>
      <c r="AU24" s="37"/>
      <c r="AV24" s="29"/>
    </row>
    <row r="25" spans="2:48" s="3" customFormat="1" ht="25.5" customHeight="1" x14ac:dyDescent="0.2">
      <c r="B25" s="11">
        <v>17</v>
      </c>
      <c r="C25" s="11" t="s">
        <v>21</v>
      </c>
      <c r="D25" s="70" t="s">
        <v>48</v>
      </c>
      <c r="E25" s="70" t="s">
        <v>13</v>
      </c>
      <c r="F25" s="44" t="s">
        <v>32</v>
      </c>
      <c r="G25" s="32">
        <v>5.1159999999999997</v>
      </c>
      <c r="H25" s="19" t="str">
        <f t="shared" si="0"/>
        <v>10 години</v>
      </c>
      <c r="I25" s="19">
        <f t="shared" si="1"/>
        <v>66</v>
      </c>
      <c r="J25" s="71">
        <f t="shared" si="2"/>
        <v>67.53</v>
      </c>
      <c r="K25" s="50"/>
      <c r="L25" s="29"/>
      <c r="AK25" s="48"/>
      <c r="AU25" s="37"/>
      <c r="AV25" s="29"/>
    </row>
    <row r="26" spans="2:48" s="3" customFormat="1" ht="25.5" customHeight="1" x14ac:dyDescent="0.2">
      <c r="B26" s="11">
        <v>18</v>
      </c>
      <c r="C26" s="11" t="s">
        <v>21</v>
      </c>
      <c r="D26" s="70" t="s">
        <v>49</v>
      </c>
      <c r="E26" s="70" t="s">
        <v>50</v>
      </c>
      <c r="F26" s="44" t="s">
        <v>32</v>
      </c>
      <c r="G26" s="32">
        <v>12.618</v>
      </c>
      <c r="H26" s="19" t="str">
        <f t="shared" si="0"/>
        <v>10 години</v>
      </c>
      <c r="I26" s="19">
        <f t="shared" si="1"/>
        <v>66</v>
      </c>
      <c r="J26" s="71">
        <f t="shared" si="2"/>
        <v>166.56</v>
      </c>
      <c r="K26" s="50"/>
      <c r="L26" s="29"/>
      <c r="AK26" s="48"/>
      <c r="AU26" s="37"/>
      <c r="AV26" s="29"/>
    </row>
    <row r="27" spans="2:48" s="3" customFormat="1" ht="25.5" customHeight="1" x14ac:dyDescent="0.2">
      <c r="B27" s="11">
        <v>19</v>
      </c>
      <c r="C27" s="11" t="s">
        <v>21</v>
      </c>
      <c r="D27" s="70" t="s">
        <v>51</v>
      </c>
      <c r="E27" s="70" t="s">
        <v>22</v>
      </c>
      <c r="F27" s="44" t="s">
        <v>32</v>
      </c>
      <c r="G27" s="32">
        <v>6.6989999999999998</v>
      </c>
      <c r="H27" s="19" t="str">
        <f t="shared" si="0"/>
        <v>10 години</v>
      </c>
      <c r="I27" s="19">
        <f t="shared" si="1"/>
        <v>66</v>
      </c>
      <c r="J27" s="71">
        <f t="shared" si="2"/>
        <v>88.43</v>
      </c>
      <c r="K27" s="50"/>
      <c r="L27" s="29"/>
      <c r="AK27" s="48"/>
      <c r="AU27" s="37"/>
      <c r="AV27" s="29"/>
    </row>
    <row r="28" spans="2:48" s="3" customFormat="1" ht="25.5" customHeight="1" x14ac:dyDescent="0.2">
      <c r="B28" s="11">
        <v>20</v>
      </c>
      <c r="C28" s="11" t="s">
        <v>21</v>
      </c>
      <c r="D28" s="70" t="s">
        <v>52</v>
      </c>
      <c r="E28" s="70" t="s">
        <v>13</v>
      </c>
      <c r="F28" s="44" t="s">
        <v>32</v>
      </c>
      <c r="G28" s="32">
        <v>9</v>
      </c>
      <c r="H28" s="19" t="str">
        <f t="shared" si="0"/>
        <v>10 години</v>
      </c>
      <c r="I28" s="19">
        <f t="shared" si="1"/>
        <v>66</v>
      </c>
      <c r="J28" s="71">
        <f t="shared" si="2"/>
        <v>118.8</v>
      </c>
      <c r="K28" s="50"/>
      <c r="L28" s="29"/>
      <c r="AK28" s="48"/>
      <c r="AU28" s="37"/>
      <c r="AV28" s="29"/>
    </row>
    <row r="29" spans="2:48" s="3" customFormat="1" ht="25.5" customHeight="1" x14ac:dyDescent="0.2">
      <c r="B29" s="11">
        <v>21</v>
      </c>
      <c r="C29" s="11" t="s">
        <v>21</v>
      </c>
      <c r="D29" s="70" t="s">
        <v>53</v>
      </c>
      <c r="E29" s="70" t="s">
        <v>13</v>
      </c>
      <c r="F29" s="44" t="s">
        <v>32</v>
      </c>
      <c r="G29" s="32">
        <v>12.483000000000001</v>
      </c>
      <c r="H29" s="19" t="str">
        <f t="shared" si="0"/>
        <v>10 години</v>
      </c>
      <c r="I29" s="19">
        <f t="shared" si="1"/>
        <v>66</v>
      </c>
      <c r="J29" s="71">
        <f t="shared" si="2"/>
        <v>164.78</v>
      </c>
      <c r="K29" s="50"/>
      <c r="L29" s="29"/>
      <c r="AK29" s="48"/>
      <c r="AU29" s="37"/>
      <c r="AV29" s="29"/>
    </row>
    <row r="30" spans="2:48" s="3" customFormat="1" ht="25.5" customHeight="1" x14ac:dyDescent="0.2">
      <c r="B30" s="11">
        <v>22</v>
      </c>
      <c r="C30" s="11" t="s">
        <v>21</v>
      </c>
      <c r="D30" s="70" t="s">
        <v>54</v>
      </c>
      <c r="E30" s="70" t="s">
        <v>13</v>
      </c>
      <c r="F30" s="44" t="s">
        <v>32</v>
      </c>
      <c r="G30" s="32">
        <v>10.877000000000001</v>
      </c>
      <c r="H30" s="19" t="str">
        <f t="shared" si="0"/>
        <v>10 години</v>
      </c>
      <c r="I30" s="19">
        <f t="shared" si="1"/>
        <v>66</v>
      </c>
      <c r="J30" s="71">
        <f t="shared" si="2"/>
        <v>143.58000000000001</v>
      </c>
      <c r="K30" s="50"/>
      <c r="L30" s="29"/>
      <c r="AK30" s="48"/>
      <c r="AU30" s="37"/>
      <c r="AV30" s="29"/>
    </row>
    <row r="31" spans="2:48" s="3" customFormat="1" ht="25.5" customHeight="1" x14ac:dyDescent="0.2">
      <c r="B31" s="11">
        <v>23</v>
      </c>
      <c r="C31" s="11" t="s">
        <v>21</v>
      </c>
      <c r="D31" s="70" t="s">
        <v>55</v>
      </c>
      <c r="E31" s="70" t="s">
        <v>18</v>
      </c>
      <c r="F31" s="44" t="s">
        <v>32</v>
      </c>
      <c r="G31" s="32">
        <v>9.8339999999999996</v>
      </c>
      <c r="H31" s="19" t="str">
        <f t="shared" si="0"/>
        <v>10 години</v>
      </c>
      <c r="I31" s="19">
        <f t="shared" si="1"/>
        <v>66</v>
      </c>
      <c r="J31" s="71">
        <f t="shared" si="2"/>
        <v>129.81</v>
      </c>
      <c r="K31" s="50"/>
      <c r="L31" s="29"/>
      <c r="AK31" s="48"/>
      <c r="AU31" s="37"/>
      <c r="AV31" s="29"/>
    </row>
    <row r="32" spans="2:48" s="3" customFormat="1" ht="25.5" customHeight="1" x14ac:dyDescent="0.2">
      <c r="B32" s="11">
        <v>24</v>
      </c>
      <c r="C32" s="11" t="s">
        <v>21</v>
      </c>
      <c r="D32" s="70" t="s">
        <v>56</v>
      </c>
      <c r="E32" s="70" t="s">
        <v>13</v>
      </c>
      <c r="F32" s="44" t="s">
        <v>32</v>
      </c>
      <c r="G32" s="32">
        <v>2.419</v>
      </c>
      <c r="H32" s="19" t="str">
        <f t="shared" si="0"/>
        <v>10 години</v>
      </c>
      <c r="I32" s="19">
        <f t="shared" si="1"/>
        <v>66</v>
      </c>
      <c r="J32" s="71">
        <f t="shared" si="2"/>
        <v>31.93</v>
      </c>
      <c r="K32" s="50"/>
      <c r="L32" s="29"/>
      <c r="AK32" s="48"/>
      <c r="AU32" s="37"/>
      <c r="AV32" s="29"/>
    </row>
    <row r="33" spans="1:48" s="3" customFormat="1" ht="25.5" customHeight="1" x14ac:dyDescent="0.2">
      <c r="B33" s="11">
        <v>25</v>
      </c>
      <c r="C33" s="11" t="s">
        <v>21</v>
      </c>
      <c r="D33" s="70" t="s">
        <v>57</v>
      </c>
      <c r="E33" s="70" t="s">
        <v>22</v>
      </c>
      <c r="F33" s="44" t="s">
        <v>32</v>
      </c>
      <c r="G33" s="32">
        <v>12.003</v>
      </c>
      <c r="H33" s="19" t="str">
        <f t="shared" si="0"/>
        <v>10 години</v>
      </c>
      <c r="I33" s="19">
        <f t="shared" si="1"/>
        <v>66</v>
      </c>
      <c r="J33" s="71">
        <f t="shared" si="2"/>
        <v>158.44</v>
      </c>
      <c r="K33" s="50"/>
      <c r="L33" s="29"/>
      <c r="AK33" s="48"/>
      <c r="AU33" s="37"/>
      <c r="AV33" s="29"/>
    </row>
    <row r="34" spans="1:48" s="3" customFormat="1" ht="25.5" customHeight="1" x14ac:dyDescent="0.2">
      <c r="B34" s="11">
        <v>26</v>
      </c>
      <c r="C34" s="11" t="s">
        <v>21</v>
      </c>
      <c r="D34" s="70" t="s">
        <v>58</v>
      </c>
      <c r="E34" s="70" t="s">
        <v>18</v>
      </c>
      <c r="F34" s="44" t="s">
        <v>32</v>
      </c>
      <c r="G34" s="32">
        <v>5</v>
      </c>
      <c r="H34" s="19" t="str">
        <f t="shared" si="0"/>
        <v>10 години</v>
      </c>
      <c r="I34" s="19">
        <f t="shared" si="1"/>
        <v>66</v>
      </c>
      <c r="J34" s="71">
        <f t="shared" si="2"/>
        <v>66</v>
      </c>
      <c r="K34" s="50"/>
      <c r="L34" s="29"/>
      <c r="AK34" s="48"/>
      <c r="AU34" s="37"/>
      <c r="AV34" s="29"/>
    </row>
    <row r="35" spans="1:48" s="3" customFormat="1" ht="25.5" customHeight="1" x14ac:dyDescent="0.2">
      <c r="B35" s="11">
        <v>27</v>
      </c>
      <c r="C35" s="11" t="s">
        <v>21</v>
      </c>
      <c r="D35" s="70" t="s">
        <v>59</v>
      </c>
      <c r="E35" s="70" t="s">
        <v>18</v>
      </c>
      <c r="F35" s="44" t="s">
        <v>32</v>
      </c>
      <c r="G35" s="32">
        <v>3.0009999999999999</v>
      </c>
      <c r="H35" s="19" t="str">
        <f t="shared" si="0"/>
        <v>10 години</v>
      </c>
      <c r="I35" s="19">
        <f t="shared" si="1"/>
        <v>66</v>
      </c>
      <c r="J35" s="71">
        <f t="shared" si="2"/>
        <v>39.61</v>
      </c>
      <c r="K35" s="50"/>
      <c r="L35" s="29"/>
      <c r="AK35" s="48"/>
      <c r="AU35" s="37"/>
      <c r="AV35" s="29"/>
    </row>
    <row r="36" spans="1:48" s="3" customFormat="1" ht="25.5" customHeight="1" x14ac:dyDescent="0.2">
      <c r="B36" s="11">
        <v>28</v>
      </c>
      <c r="C36" s="11" t="s">
        <v>21</v>
      </c>
      <c r="D36" s="70" t="s">
        <v>60</v>
      </c>
      <c r="E36" s="70" t="s">
        <v>18</v>
      </c>
      <c r="F36" s="44" t="s">
        <v>32</v>
      </c>
      <c r="G36" s="32">
        <v>3.004</v>
      </c>
      <c r="H36" s="19" t="str">
        <f t="shared" si="0"/>
        <v>10 години</v>
      </c>
      <c r="I36" s="19">
        <f t="shared" si="1"/>
        <v>66</v>
      </c>
      <c r="J36" s="71">
        <f t="shared" si="2"/>
        <v>39.65</v>
      </c>
      <c r="K36" s="50"/>
      <c r="L36" s="29"/>
      <c r="AK36" s="48"/>
      <c r="AU36" s="37"/>
      <c r="AV36" s="29"/>
    </row>
    <row r="37" spans="1:48" s="3" customFormat="1" ht="25.5" customHeight="1" x14ac:dyDescent="0.2">
      <c r="B37" s="11">
        <v>29</v>
      </c>
      <c r="C37" s="11" t="s">
        <v>21</v>
      </c>
      <c r="D37" s="70" t="s">
        <v>84</v>
      </c>
      <c r="E37" s="70" t="s">
        <v>14</v>
      </c>
      <c r="F37" s="44" t="s">
        <v>32</v>
      </c>
      <c r="G37" s="32">
        <v>5.0069999999999997</v>
      </c>
      <c r="H37" s="19" t="str">
        <f t="shared" si="0"/>
        <v>10 години</v>
      </c>
      <c r="I37" s="19">
        <f t="shared" si="1"/>
        <v>66</v>
      </c>
      <c r="J37" s="71">
        <f t="shared" si="2"/>
        <v>66.09</v>
      </c>
      <c r="K37" s="50"/>
      <c r="L37" s="29"/>
      <c r="AK37" s="48"/>
      <c r="AU37" s="37"/>
      <c r="AV37" s="29"/>
    </row>
    <row r="38" spans="1:48" s="64" customFormat="1" ht="25.5" customHeight="1" x14ac:dyDescent="0.2">
      <c r="A38" s="63"/>
      <c r="B38" s="83" t="s">
        <v>10</v>
      </c>
      <c r="C38" s="84"/>
      <c r="D38" s="20"/>
      <c r="E38" s="20"/>
      <c r="F38" s="21"/>
      <c r="G38" s="73">
        <f>SUM(G9:G37)</f>
        <v>202.31900000000002</v>
      </c>
      <c r="H38" s="33" t="s">
        <v>1</v>
      </c>
      <c r="I38" s="21"/>
      <c r="J38" s="22"/>
      <c r="K38" s="23"/>
    </row>
    <row r="39" spans="1:48" s="3" customFormat="1" ht="25.5" customHeight="1" x14ac:dyDescent="0.2">
      <c r="B39" s="11">
        <v>1</v>
      </c>
      <c r="C39" s="11" t="s">
        <v>23</v>
      </c>
      <c r="D39" s="70" t="s">
        <v>61</v>
      </c>
      <c r="E39" s="70" t="s">
        <v>17</v>
      </c>
      <c r="F39" s="44" t="s">
        <v>32</v>
      </c>
      <c r="G39" s="72">
        <v>8.5</v>
      </c>
      <c r="H39" s="19" t="str">
        <f t="shared" ref="H39:H52" si="3">$K$1</f>
        <v>10 години</v>
      </c>
      <c r="I39" s="19">
        <f>ROUNDUP($K$2*1.2,0)</f>
        <v>80</v>
      </c>
      <c r="J39" s="71">
        <f t="shared" ref="J39:J52" si="4">ROUND(G39*I39*0.2,2)</f>
        <v>136</v>
      </c>
      <c r="K39" s="80" t="s">
        <v>85</v>
      </c>
      <c r="L39" s="29"/>
      <c r="AK39" s="48"/>
      <c r="AU39" s="37"/>
      <c r="AV39" s="29"/>
    </row>
    <row r="40" spans="1:48" s="3" customFormat="1" ht="25.5" customHeight="1" x14ac:dyDescent="0.2">
      <c r="B40" s="11">
        <v>2</v>
      </c>
      <c r="C40" s="11" t="s">
        <v>23</v>
      </c>
      <c r="D40" s="70" t="s">
        <v>62</v>
      </c>
      <c r="E40" s="70" t="s">
        <v>17</v>
      </c>
      <c r="F40" s="44" t="s">
        <v>32</v>
      </c>
      <c r="G40" s="72">
        <v>3.5</v>
      </c>
      <c r="H40" s="19" t="str">
        <f t="shared" si="3"/>
        <v>10 години</v>
      </c>
      <c r="I40" s="19">
        <f>ROUNDUP($K$2*1.2,0)</f>
        <v>80</v>
      </c>
      <c r="J40" s="71">
        <f t="shared" si="4"/>
        <v>56</v>
      </c>
      <c r="K40" s="80" t="s">
        <v>85</v>
      </c>
      <c r="L40" s="29"/>
      <c r="AK40" s="48"/>
      <c r="AU40" s="37"/>
      <c r="AV40" s="29"/>
    </row>
    <row r="41" spans="1:48" s="3" customFormat="1" ht="25.5" customHeight="1" x14ac:dyDescent="0.2">
      <c r="B41" s="11">
        <v>3</v>
      </c>
      <c r="C41" s="11" t="s">
        <v>23</v>
      </c>
      <c r="D41" s="58" t="s">
        <v>63</v>
      </c>
      <c r="E41" s="58" t="s">
        <v>17</v>
      </c>
      <c r="F41" s="44" t="s">
        <v>32</v>
      </c>
      <c r="G41" s="32">
        <v>3.0670000000000002</v>
      </c>
      <c r="H41" s="19" t="str">
        <f t="shared" si="3"/>
        <v>10 години</v>
      </c>
      <c r="I41" s="19">
        <f t="shared" ref="I41:I52" si="5">$K$2</f>
        <v>66</v>
      </c>
      <c r="J41" s="71">
        <f t="shared" si="4"/>
        <v>40.479999999999997</v>
      </c>
      <c r="K41" s="50"/>
      <c r="L41" s="29"/>
      <c r="AK41" s="48"/>
      <c r="AU41" s="37"/>
      <c r="AV41" s="29"/>
    </row>
    <row r="42" spans="1:48" s="3" customFormat="1" ht="25.5" customHeight="1" x14ac:dyDescent="0.2">
      <c r="B42" s="11">
        <v>4</v>
      </c>
      <c r="C42" s="11" t="s">
        <v>23</v>
      </c>
      <c r="D42" s="58" t="s">
        <v>64</v>
      </c>
      <c r="E42" s="58" t="s">
        <v>17</v>
      </c>
      <c r="F42" s="44" t="s">
        <v>32</v>
      </c>
      <c r="G42" s="32">
        <v>3.0670000000000002</v>
      </c>
      <c r="H42" s="19" t="str">
        <f t="shared" si="3"/>
        <v>10 години</v>
      </c>
      <c r="I42" s="19">
        <f t="shared" si="5"/>
        <v>66</v>
      </c>
      <c r="J42" s="71">
        <f t="shared" si="4"/>
        <v>40.479999999999997</v>
      </c>
      <c r="K42" s="50"/>
      <c r="L42" s="29"/>
      <c r="AK42" s="48"/>
      <c r="AU42" s="37"/>
      <c r="AV42" s="29"/>
    </row>
    <row r="43" spans="1:48" s="3" customFormat="1" ht="25.5" customHeight="1" x14ac:dyDescent="0.2">
      <c r="B43" s="11">
        <v>5</v>
      </c>
      <c r="C43" s="11" t="s">
        <v>23</v>
      </c>
      <c r="D43" s="70" t="s">
        <v>65</v>
      </c>
      <c r="E43" s="70" t="s">
        <v>14</v>
      </c>
      <c r="F43" s="44" t="s">
        <v>32</v>
      </c>
      <c r="G43" s="72">
        <v>3.58</v>
      </c>
      <c r="H43" s="19" t="str">
        <f t="shared" si="3"/>
        <v>10 години</v>
      </c>
      <c r="I43" s="19">
        <f t="shared" si="5"/>
        <v>66</v>
      </c>
      <c r="J43" s="71">
        <f t="shared" si="4"/>
        <v>47.26</v>
      </c>
      <c r="K43" s="50"/>
      <c r="L43" s="29"/>
      <c r="AK43" s="48"/>
      <c r="AU43" s="37"/>
      <c r="AV43" s="29"/>
    </row>
    <row r="44" spans="1:48" s="3" customFormat="1" ht="25.5" customHeight="1" x14ac:dyDescent="0.2">
      <c r="B44" s="11">
        <v>6</v>
      </c>
      <c r="C44" s="11" t="s">
        <v>23</v>
      </c>
      <c r="D44" s="70" t="s">
        <v>66</v>
      </c>
      <c r="E44" s="70" t="s">
        <v>14</v>
      </c>
      <c r="F44" s="44" t="s">
        <v>32</v>
      </c>
      <c r="G44" s="72">
        <v>3.41</v>
      </c>
      <c r="H44" s="19" t="str">
        <f t="shared" si="3"/>
        <v>10 години</v>
      </c>
      <c r="I44" s="19">
        <f t="shared" si="5"/>
        <v>66</v>
      </c>
      <c r="J44" s="71">
        <f t="shared" si="4"/>
        <v>45.01</v>
      </c>
      <c r="K44" s="50"/>
      <c r="L44" s="29"/>
      <c r="AK44" s="48"/>
      <c r="AU44" s="37"/>
      <c r="AV44" s="29"/>
    </row>
    <row r="45" spans="1:48" s="3" customFormat="1" ht="25.5" customHeight="1" x14ac:dyDescent="0.2">
      <c r="B45" s="11">
        <v>7</v>
      </c>
      <c r="C45" s="11" t="s">
        <v>23</v>
      </c>
      <c r="D45" s="58" t="s">
        <v>67</v>
      </c>
      <c r="E45" s="58" t="s">
        <v>14</v>
      </c>
      <c r="F45" s="44" t="s">
        <v>32</v>
      </c>
      <c r="G45" s="32">
        <v>3</v>
      </c>
      <c r="H45" s="19" t="str">
        <f t="shared" si="3"/>
        <v>10 години</v>
      </c>
      <c r="I45" s="19">
        <f t="shared" si="5"/>
        <v>66</v>
      </c>
      <c r="J45" s="71">
        <f t="shared" si="4"/>
        <v>39.6</v>
      </c>
      <c r="K45" s="50"/>
      <c r="L45" s="29"/>
      <c r="AK45" s="48"/>
      <c r="AU45" s="37"/>
      <c r="AV45" s="29"/>
    </row>
    <row r="46" spans="1:48" s="3" customFormat="1" ht="25.5" customHeight="1" x14ac:dyDescent="0.2">
      <c r="B46" s="11">
        <v>8</v>
      </c>
      <c r="C46" s="11" t="s">
        <v>23</v>
      </c>
      <c r="D46" s="58" t="s">
        <v>68</v>
      </c>
      <c r="E46" s="58" t="s">
        <v>14</v>
      </c>
      <c r="F46" s="44" t="s">
        <v>32</v>
      </c>
      <c r="G46" s="32">
        <v>3</v>
      </c>
      <c r="H46" s="19" t="str">
        <f t="shared" si="3"/>
        <v>10 години</v>
      </c>
      <c r="I46" s="19">
        <f t="shared" si="5"/>
        <v>66</v>
      </c>
      <c r="J46" s="71">
        <f t="shared" si="4"/>
        <v>39.6</v>
      </c>
      <c r="K46" s="50"/>
      <c r="L46" s="29"/>
      <c r="AK46" s="48"/>
      <c r="AU46" s="37"/>
      <c r="AV46" s="29"/>
    </row>
    <row r="47" spans="1:48" s="3" customFormat="1" ht="25.5" customHeight="1" x14ac:dyDescent="0.2">
      <c r="B47" s="11">
        <v>9</v>
      </c>
      <c r="C47" s="11" t="s">
        <v>23</v>
      </c>
      <c r="D47" s="58" t="s">
        <v>69</v>
      </c>
      <c r="E47" s="58" t="s">
        <v>14</v>
      </c>
      <c r="F47" s="44" t="s">
        <v>32</v>
      </c>
      <c r="G47" s="32">
        <v>3</v>
      </c>
      <c r="H47" s="19" t="str">
        <f t="shared" si="3"/>
        <v>10 години</v>
      </c>
      <c r="I47" s="19">
        <f t="shared" si="5"/>
        <v>66</v>
      </c>
      <c r="J47" s="71">
        <f t="shared" si="4"/>
        <v>39.6</v>
      </c>
      <c r="K47" s="50"/>
      <c r="L47" s="29"/>
      <c r="AK47" s="48"/>
      <c r="AU47" s="37"/>
      <c r="AV47" s="29"/>
    </row>
    <row r="48" spans="1:48" s="3" customFormat="1" ht="25.5" customHeight="1" x14ac:dyDescent="0.2">
      <c r="B48" s="11">
        <v>10</v>
      </c>
      <c r="C48" s="11" t="s">
        <v>23</v>
      </c>
      <c r="D48" s="58" t="s">
        <v>70</v>
      </c>
      <c r="E48" s="58" t="s">
        <v>14</v>
      </c>
      <c r="F48" s="44" t="s">
        <v>32</v>
      </c>
      <c r="G48" s="32">
        <v>3</v>
      </c>
      <c r="H48" s="19" t="str">
        <f t="shared" si="3"/>
        <v>10 години</v>
      </c>
      <c r="I48" s="19">
        <f t="shared" si="5"/>
        <v>66</v>
      </c>
      <c r="J48" s="71">
        <f t="shared" si="4"/>
        <v>39.6</v>
      </c>
      <c r="K48" s="50"/>
      <c r="L48" s="29"/>
      <c r="AK48" s="48"/>
      <c r="AU48" s="37"/>
      <c r="AV48" s="29"/>
    </row>
    <row r="49" spans="1:49" s="64" customFormat="1" ht="25.5" customHeight="1" x14ac:dyDescent="0.2">
      <c r="A49" s="63"/>
      <c r="B49" s="83" t="s">
        <v>10</v>
      </c>
      <c r="C49" s="84"/>
      <c r="D49" s="20"/>
      <c r="E49" s="20"/>
      <c r="F49" s="21"/>
      <c r="G49" s="73">
        <f>SUM(G39:G48)</f>
        <v>37.123999999999995</v>
      </c>
      <c r="H49" s="33" t="s">
        <v>1</v>
      </c>
      <c r="I49" s="21"/>
      <c r="J49" s="22"/>
      <c r="K49" s="23"/>
    </row>
    <row r="50" spans="1:49" s="3" customFormat="1" ht="25.5" customHeight="1" x14ac:dyDescent="0.2">
      <c r="B50" s="11">
        <v>1</v>
      </c>
      <c r="C50" s="11" t="s">
        <v>24</v>
      </c>
      <c r="D50" s="70" t="s">
        <v>71</v>
      </c>
      <c r="E50" s="70" t="s">
        <v>17</v>
      </c>
      <c r="F50" s="44" t="s">
        <v>32</v>
      </c>
      <c r="G50" s="72">
        <v>20.343</v>
      </c>
      <c r="H50" s="19" t="str">
        <f t="shared" si="3"/>
        <v>10 години</v>
      </c>
      <c r="I50" s="19">
        <f t="shared" si="5"/>
        <v>66</v>
      </c>
      <c r="J50" s="71">
        <f t="shared" si="4"/>
        <v>268.52999999999997</v>
      </c>
      <c r="K50" s="50"/>
      <c r="L50" s="29"/>
      <c r="AK50" s="48"/>
      <c r="AU50" s="37"/>
      <c r="AV50" s="29"/>
    </row>
    <row r="51" spans="1:49" s="64" customFormat="1" ht="25.5" customHeight="1" x14ac:dyDescent="0.2">
      <c r="A51" s="63"/>
      <c r="B51" s="83" t="s">
        <v>10</v>
      </c>
      <c r="C51" s="84"/>
      <c r="D51" s="20"/>
      <c r="E51" s="20"/>
      <c r="F51" s="21"/>
      <c r="G51" s="73">
        <f>SUM(G50)</f>
        <v>20.343</v>
      </c>
      <c r="H51" s="33" t="s">
        <v>1</v>
      </c>
      <c r="I51" s="21"/>
      <c r="J51" s="22"/>
      <c r="K51" s="23"/>
    </row>
    <row r="52" spans="1:49" s="3" customFormat="1" ht="25.5" customHeight="1" x14ac:dyDescent="0.2">
      <c r="B52" s="11">
        <v>1</v>
      </c>
      <c r="C52" s="11" t="s">
        <v>72</v>
      </c>
      <c r="D52" s="70" t="s">
        <v>73</v>
      </c>
      <c r="E52" s="70" t="s">
        <v>16</v>
      </c>
      <c r="F52" s="44" t="s">
        <v>32</v>
      </c>
      <c r="G52" s="72">
        <v>12.004</v>
      </c>
      <c r="H52" s="19" t="str">
        <f t="shared" si="3"/>
        <v>10 години</v>
      </c>
      <c r="I52" s="19">
        <f t="shared" si="5"/>
        <v>66</v>
      </c>
      <c r="J52" s="71">
        <f t="shared" si="4"/>
        <v>158.44999999999999</v>
      </c>
      <c r="K52" s="50"/>
      <c r="L52" s="29"/>
      <c r="AK52" s="48"/>
      <c r="AU52" s="37"/>
      <c r="AV52" s="29"/>
    </row>
    <row r="53" spans="1:49" s="64" customFormat="1" ht="25.5" customHeight="1" x14ac:dyDescent="0.2">
      <c r="A53" s="63"/>
      <c r="B53" s="83" t="s">
        <v>10</v>
      </c>
      <c r="C53" s="84"/>
      <c r="D53" s="20"/>
      <c r="E53" s="20"/>
      <c r="F53" s="21"/>
      <c r="G53" s="73">
        <f>SUM(G52:G52)</f>
        <v>12.004</v>
      </c>
      <c r="H53" s="33" t="s">
        <v>1</v>
      </c>
      <c r="I53" s="21"/>
      <c r="J53" s="22"/>
      <c r="K53" s="23"/>
    </row>
    <row r="54" spans="1:49" s="3" customFormat="1" ht="25.5" customHeight="1" x14ac:dyDescent="0.2">
      <c r="A54" s="7"/>
      <c r="B54" s="83" t="s">
        <v>20</v>
      </c>
      <c r="C54" s="84"/>
      <c r="D54" s="84"/>
      <c r="E54" s="84"/>
      <c r="F54" s="21"/>
      <c r="G54" s="73">
        <f>G53+G51+G49+G38</f>
        <v>271.79000000000002</v>
      </c>
      <c r="H54" s="33" t="s">
        <v>1</v>
      </c>
      <c r="I54" s="21"/>
      <c r="J54" s="21"/>
      <c r="K54" s="24"/>
    </row>
    <row r="55" spans="1:49" x14ac:dyDescent="0.2">
      <c r="B55" s="65"/>
      <c r="K55"/>
      <c r="L55"/>
      <c r="AK55"/>
      <c r="AU55"/>
      <c r="AV55"/>
      <c r="AW55"/>
    </row>
    <row r="56" spans="1:49" x14ac:dyDescent="0.2">
      <c r="B56" s="65"/>
      <c r="K56"/>
      <c r="L56"/>
      <c r="AK56"/>
      <c r="AU56"/>
      <c r="AV56"/>
      <c r="AW56"/>
    </row>
    <row r="57" spans="1:49" x14ac:dyDescent="0.2">
      <c r="B57" s="65"/>
      <c r="K57"/>
      <c r="L57"/>
      <c r="AK57"/>
      <c r="AU57"/>
      <c r="AV57"/>
      <c r="AW57"/>
    </row>
    <row r="58" spans="1:49" x14ac:dyDescent="0.2">
      <c r="B58" s="65"/>
      <c r="K58"/>
      <c r="L58"/>
      <c r="AK58"/>
      <c r="AU58"/>
      <c r="AV58"/>
      <c r="AW58"/>
    </row>
    <row r="59" spans="1:49" x14ac:dyDescent="0.2">
      <c r="B59" s="65"/>
      <c r="K59"/>
      <c r="L59"/>
      <c r="AK59"/>
      <c r="AU59"/>
      <c r="AV59"/>
      <c r="AW59"/>
    </row>
    <row r="60" spans="1:49" x14ac:dyDescent="0.2">
      <c r="B60" s="65"/>
      <c r="K60"/>
      <c r="L60"/>
      <c r="AK60"/>
      <c r="AU60"/>
      <c r="AV60"/>
      <c r="AW60"/>
    </row>
    <row r="61" spans="1:49" x14ac:dyDescent="0.2">
      <c r="B61" s="65"/>
      <c r="K61"/>
      <c r="L61"/>
      <c r="AK61"/>
      <c r="AU61"/>
      <c r="AV61"/>
      <c r="AW61"/>
    </row>
    <row r="62" spans="1:49" x14ac:dyDescent="0.2">
      <c r="B62" s="65"/>
      <c r="K62"/>
      <c r="L62"/>
      <c r="AK62"/>
      <c r="AU62"/>
      <c r="AV62"/>
      <c r="AW62"/>
    </row>
    <row r="63" spans="1:49" x14ac:dyDescent="0.2">
      <c r="B63" s="65"/>
      <c r="K63"/>
      <c r="L63"/>
      <c r="AK63"/>
      <c r="AU63"/>
      <c r="AV63"/>
      <c r="AW63"/>
    </row>
    <row r="64" spans="1:49" x14ac:dyDescent="0.2">
      <c r="B64" s="82" t="s">
        <v>88</v>
      </c>
      <c r="C64" s="82"/>
      <c r="D64" s="82"/>
      <c r="E64" s="25"/>
      <c r="K64"/>
      <c r="L64"/>
      <c r="AK64"/>
      <c r="AU64"/>
      <c r="AV64"/>
      <c r="AW64"/>
    </row>
    <row r="65" spans="2:49" x14ac:dyDescent="0.2">
      <c r="B65" s="81" t="s">
        <v>11</v>
      </c>
      <c r="C65" s="81"/>
      <c r="D65" s="81"/>
      <c r="E65" s="81"/>
      <c r="K65"/>
      <c r="L65"/>
      <c r="AK65"/>
      <c r="AU65"/>
      <c r="AV65"/>
      <c r="AW65"/>
    </row>
    <row r="66" spans="2:49" x14ac:dyDescent="0.2">
      <c r="B66" s="66"/>
      <c r="C66" s="66"/>
      <c r="D66" s="66"/>
      <c r="E66" s="38"/>
      <c r="K66"/>
      <c r="L66"/>
      <c r="AK66"/>
      <c r="AU66"/>
      <c r="AV66"/>
      <c r="AW66"/>
    </row>
    <row r="67" spans="2:49" x14ac:dyDescent="0.2">
      <c r="B67" s="93" t="s">
        <v>12</v>
      </c>
      <c r="C67" s="93"/>
      <c r="D67" s="93"/>
      <c r="E67" s="34"/>
      <c r="K67"/>
      <c r="L67"/>
      <c r="AK67"/>
      <c r="AU67"/>
      <c r="AV67"/>
      <c r="AW67"/>
    </row>
    <row r="68" spans="2:49" x14ac:dyDescent="0.2">
      <c r="B68" s="67"/>
      <c r="C68" s="67"/>
      <c r="D68" s="67"/>
      <c r="E68" s="34"/>
      <c r="K68"/>
      <c r="L68"/>
      <c r="AK68"/>
      <c r="AU68"/>
      <c r="AV68"/>
      <c r="AW68"/>
    </row>
    <row r="69" spans="2:49" x14ac:dyDescent="0.2">
      <c r="B69" s="67"/>
      <c r="C69" s="67"/>
      <c r="D69" s="67"/>
      <c r="E69" s="34"/>
      <c r="K69"/>
      <c r="L69"/>
      <c r="AK69"/>
      <c r="AU69"/>
      <c r="AV69"/>
      <c r="AW69"/>
    </row>
    <row r="70" spans="2:49" x14ac:dyDescent="0.2">
      <c r="B70" s="67"/>
      <c r="C70" s="67"/>
      <c r="D70" s="67"/>
      <c r="E70" s="34"/>
      <c r="K70"/>
      <c r="L70"/>
      <c r="AK70"/>
      <c r="AU70"/>
      <c r="AV70"/>
      <c r="AW70"/>
    </row>
    <row r="71" spans="2:49" x14ac:dyDescent="0.2">
      <c r="B71" s="94"/>
      <c r="C71" s="94"/>
      <c r="D71" s="94"/>
      <c r="E71" s="25"/>
      <c r="K71"/>
      <c r="L71"/>
      <c r="AK71"/>
      <c r="AU71"/>
      <c r="AV71"/>
      <c r="AW71"/>
    </row>
    <row r="72" spans="2:49" x14ac:dyDescent="0.2">
      <c r="B72" s="94"/>
      <c r="C72" s="94"/>
      <c r="D72" s="94"/>
      <c r="E72" s="25"/>
      <c r="K72"/>
      <c r="L72"/>
      <c r="AK72"/>
      <c r="AU72"/>
      <c r="AV72"/>
      <c r="AW72"/>
    </row>
    <row r="73" spans="2:49" x14ac:dyDescent="0.2">
      <c r="B73" s="94"/>
      <c r="C73" s="94"/>
      <c r="D73" s="94"/>
      <c r="E73" s="25"/>
      <c r="K73"/>
      <c r="L73"/>
      <c r="AK73"/>
      <c r="AU73"/>
      <c r="AV73"/>
      <c r="AW73"/>
    </row>
    <row r="74" spans="2:49" x14ac:dyDescent="0.2">
      <c r="B74" s="67"/>
      <c r="C74" s="67"/>
      <c r="D74" s="67"/>
      <c r="E74" s="25"/>
      <c r="K74"/>
      <c r="L74"/>
      <c r="AK74"/>
      <c r="AU74"/>
      <c r="AV74"/>
      <c r="AW74"/>
    </row>
    <row r="75" spans="2:49" x14ac:dyDescent="0.2">
      <c r="B75" s="67"/>
      <c r="C75" s="67"/>
      <c r="D75" s="67"/>
      <c r="E75" s="25"/>
      <c r="K75"/>
      <c r="L75"/>
      <c r="AK75"/>
      <c r="AU75"/>
      <c r="AV75"/>
      <c r="AW75"/>
    </row>
    <row r="76" spans="2:49" x14ac:dyDescent="0.2">
      <c r="B76" s="67"/>
      <c r="C76" s="67"/>
      <c r="D76" s="67"/>
      <c r="E76" s="25"/>
      <c r="K76"/>
      <c r="L76"/>
      <c r="AK76"/>
      <c r="AU76"/>
      <c r="AV76"/>
      <c r="AW76"/>
    </row>
    <row r="77" spans="2:49" x14ac:dyDescent="0.2">
      <c r="B77" s="67"/>
      <c r="C77" s="67"/>
      <c r="D77" s="67"/>
      <c r="E77" s="25"/>
      <c r="K77"/>
      <c r="L77"/>
      <c r="AK77"/>
      <c r="AU77"/>
      <c r="AV77"/>
      <c r="AW77"/>
    </row>
    <row r="78" spans="2:49" x14ac:dyDescent="0.2">
      <c r="B78" s="67"/>
      <c r="C78" s="67"/>
      <c r="D78" s="67"/>
      <c r="E78" s="34"/>
      <c r="K78"/>
      <c r="L78"/>
      <c r="AK78"/>
      <c r="AU78"/>
      <c r="AV78"/>
      <c r="AW78"/>
    </row>
    <row r="79" spans="2:49" x14ac:dyDescent="0.2">
      <c r="B79" s="67"/>
      <c r="C79" s="67"/>
      <c r="D79" s="67"/>
      <c r="E79" s="25"/>
      <c r="K79"/>
      <c r="L79"/>
      <c r="AK79"/>
      <c r="AU79"/>
      <c r="AV79"/>
      <c r="AW79"/>
    </row>
    <row r="80" spans="2:49" x14ac:dyDescent="0.2">
      <c r="B80" s="67"/>
      <c r="C80" s="67"/>
      <c r="D80" s="67"/>
      <c r="E80" s="25"/>
      <c r="K80"/>
      <c r="L80"/>
      <c r="AK80"/>
      <c r="AU80"/>
      <c r="AV80"/>
      <c r="AW80"/>
    </row>
    <row r="81" spans="2:49" x14ac:dyDescent="0.2">
      <c r="B81" s="79"/>
      <c r="C81" s="79"/>
      <c r="D81" s="79"/>
      <c r="E81" s="25"/>
      <c r="K81"/>
      <c r="L81"/>
      <c r="AK81"/>
      <c r="AU81"/>
      <c r="AV81"/>
      <c r="AW81"/>
    </row>
    <row r="82" spans="2:49" x14ac:dyDescent="0.2">
      <c r="B82" s="95"/>
      <c r="C82" s="95"/>
      <c r="D82" s="68"/>
      <c r="E82" s="25"/>
      <c r="K82"/>
      <c r="L82"/>
      <c r="AK82"/>
      <c r="AU82"/>
      <c r="AV82"/>
      <c r="AW82"/>
    </row>
  </sheetData>
  <autoFilter ref="B7:K54"/>
  <mergeCells count="17">
    <mergeCell ref="B67:D67"/>
    <mergeCell ref="B71:D71"/>
    <mergeCell ref="B72:D72"/>
    <mergeCell ref="B73:D73"/>
    <mergeCell ref="B82:C82"/>
    <mergeCell ref="C1:G1"/>
    <mergeCell ref="C2:G2"/>
    <mergeCell ref="C3:G3"/>
    <mergeCell ref="B5:K5"/>
    <mergeCell ref="B8:K8"/>
    <mergeCell ref="B65:E65"/>
    <mergeCell ref="B64:D64"/>
    <mergeCell ref="B38:C38"/>
    <mergeCell ref="B49:C49"/>
    <mergeCell ref="B51:C51"/>
    <mergeCell ref="B53:C53"/>
    <mergeCell ref="B54:E54"/>
  </mergeCells>
  <pageMargins left="0.70866141732283472" right="0.27559055118110237" top="0.74803149606299213" bottom="0.6" header="0.31496062992125984" footer="0.31496062992125984"/>
  <pageSetup paperSize="9" scale="78" fitToHeight="0" orientation="portrait" r:id="rId1"/>
  <headerFooter>
    <oddFooter>&amp;RСтр.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A49"/>
  <sheetViews>
    <sheetView zoomScale="85" zoomScaleNormal="85" workbookViewId="0">
      <selection activeCell="B36" sqref="B36:D48"/>
    </sheetView>
  </sheetViews>
  <sheetFormatPr defaultRowHeight="12.75" x14ac:dyDescent="0.2"/>
  <cols>
    <col min="1" max="1" width="9.140625" style="3" customWidth="1"/>
    <col min="2" max="2" width="9.28515625" style="3" customWidth="1"/>
    <col min="3" max="3" width="14.7109375" style="3" customWidth="1"/>
    <col min="4" max="4" width="16.140625" style="3" customWidth="1"/>
    <col min="5" max="5" width="7.28515625" style="3" bestFit="1" customWidth="1"/>
    <col min="6" max="6" width="30.85546875" style="3" bestFit="1" customWidth="1"/>
    <col min="7" max="7" width="12.28515625" style="3" customWidth="1"/>
    <col min="8" max="8" width="14.28515625" style="3" customWidth="1"/>
    <col min="9" max="9" width="11.85546875" style="3" customWidth="1"/>
    <col min="10" max="10" width="10.140625" style="3" customWidth="1"/>
    <col min="11" max="11" width="15.42578125" style="3" customWidth="1"/>
    <col min="12" max="12" width="9.140625" style="3"/>
    <col min="14" max="156" width="9.140625" style="3"/>
    <col min="157" max="157" width="9.140625" style="76" customWidth="1"/>
    <col min="158" max="16384" width="9.140625" style="3"/>
  </cols>
  <sheetData>
    <row r="1" spans="1:157" x14ac:dyDescent="0.2">
      <c r="H1" s="60"/>
      <c r="I1" s="60"/>
      <c r="J1" s="60"/>
      <c r="K1" s="74"/>
    </row>
    <row r="2" spans="1:157" x14ac:dyDescent="0.2">
      <c r="H2" s="60"/>
      <c r="I2" s="60"/>
      <c r="J2" s="60"/>
      <c r="K2" s="74"/>
    </row>
    <row r="3" spans="1:157" x14ac:dyDescent="0.2">
      <c r="H3" s="60"/>
      <c r="I3" s="60"/>
      <c r="J3" s="60"/>
      <c r="K3" s="74"/>
    </row>
    <row r="4" spans="1:157" ht="22.35" customHeight="1" x14ac:dyDescent="0.3">
      <c r="C4" s="98" t="s">
        <v>2</v>
      </c>
      <c r="D4" s="99"/>
      <c r="E4" s="99"/>
      <c r="F4" s="99"/>
      <c r="G4" s="99"/>
      <c r="H4" s="60"/>
      <c r="I4" s="60"/>
      <c r="J4" s="60"/>
      <c r="K4" s="10" t="s">
        <v>78</v>
      </c>
      <c r="CA4" s="28"/>
      <c r="CB4" s="5"/>
      <c r="CC4" s="28"/>
      <c r="CD4" s="1"/>
      <c r="CE4" s="1"/>
    </row>
    <row r="5" spans="1:157" ht="22.35" customHeight="1" x14ac:dyDescent="0.3">
      <c r="C5" s="87" t="s">
        <v>31</v>
      </c>
      <c r="D5" s="88"/>
      <c r="E5" s="88"/>
      <c r="F5" s="88"/>
      <c r="G5" s="88"/>
      <c r="H5" s="60"/>
      <c r="I5" s="60"/>
      <c r="J5" s="60"/>
      <c r="K5" s="10">
        <v>66</v>
      </c>
      <c r="CA5" s="28"/>
      <c r="CB5" s="5"/>
      <c r="CC5" s="28"/>
      <c r="CD5" s="1"/>
      <c r="CE5" s="1"/>
    </row>
    <row r="6" spans="1:157" ht="22.35" customHeight="1" x14ac:dyDescent="0.2">
      <c r="C6" s="100" t="s">
        <v>3</v>
      </c>
      <c r="D6" s="101"/>
      <c r="E6" s="101"/>
      <c r="F6" s="101"/>
      <c r="G6" s="101"/>
      <c r="H6" s="60"/>
      <c r="I6" s="60"/>
      <c r="J6" s="60"/>
      <c r="K6" s="74"/>
      <c r="CA6" s="28"/>
      <c r="CB6" s="5"/>
      <c r="CC6" s="28"/>
      <c r="CD6" s="1"/>
      <c r="CE6" s="1"/>
    </row>
    <row r="7" spans="1:157" x14ac:dyDescent="0.2">
      <c r="H7" s="60"/>
      <c r="I7" s="60"/>
      <c r="J7" s="60"/>
      <c r="K7" s="60"/>
    </row>
    <row r="8" spans="1:157" ht="76.5" customHeight="1" x14ac:dyDescent="0.2">
      <c r="A8" s="7"/>
      <c r="B8" s="91" t="s">
        <v>87</v>
      </c>
      <c r="C8" s="91"/>
      <c r="D8" s="91"/>
      <c r="E8" s="91"/>
      <c r="F8" s="91"/>
      <c r="G8" s="91"/>
      <c r="H8" s="91"/>
      <c r="I8" s="91"/>
      <c r="J8" s="91"/>
      <c r="K8" s="91"/>
      <c r="AD8" s="5"/>
    </row>
    <row r="9" spans="1:157" s="2" customFormat="1" ht="66" customHeight="1" x14ac:dyDescent="0.2">
      <c r="A9" s="9"/>
      <c r="B9" s="15" t="s">
        <v>4</v>
      </c>
      <c r="C9" s="16" t="s">
        <v>0</v>
      </c>
      <c r="D9" s="15" t="s">
        <v>81</v>
      </c>
      <c r="E9" s="15" t="s">
        <v>6</v>
      </c>
      <c r="F9" s="15" t="s">
        <v>80</v>
      </c>
      <c r="G9" s="15" t="s">
        <v>15</v>
      </c>
      <c r="H9" s="17" t="s">
        <v>7</v>
      </c>
      <c r="I9" s="15" t="s">
        <v>8</v>
      </c>
      <c r="J9" s="15" t="s">
        <v>9</v>
      </c>
      <c r="K9" s="15" t="s">
        <v>5</v>
      </c>
      <c r="AD9" s="49"/>
      <c r="FA9" s="77"/>
    </row>
    <row r="10" spans="1:157" s="2" customFormat="1" ht="15" customHeight="1" x14ac:dyDescent="0.2">
      <c r="A10" s="9"/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AD10" s="49"/>
      <c r="FA10" s="77"/>
    </row>
    <row r="11" spans="1:157" s="2" customFormat="1" ht="30" customHeight="1" x14ac:dyDescent="0.2">
      <c r="A11" s="9"/>
      <c r="B11" s="92" t="s">
        <v>19</v>
      </c>
      <c r="C11" s="92"/>
      <c r="D11" s="92"/>
      <c r="E11" s="92"/>
      <c r="F11" s="92"/>
      <c r="G11" s="92"/>
      <c r="H11" s="92"/>
      <c r="I11" s="92"/>
      <c r="J11" s="92"/>
      <c r="K11" s="92"/>
      <c r="AD11" s="49"/>
      <c r="FA11" s="77"/>
    </row>
    <row r="12" spans="1:157" ht="38.25" x14ac:dyDescent="0.2">
      <c r="B12" s="19">
        <v>1</v>
      </c>
      <c r="C12" s="11" t="s">
        <v>26</v>
      </c>
      <c r="D12" s="70" t="s">
        <v>75</v>
      </c>
      <c r="E12" s="59" t="s">
        <v>13</v>
      </c>
      <c r="F12" s="45" t="s">
        <v>79</v>
      </c>
      <c r="G12" s="59">
        <v>1.202</v>
      </c>
      <c r="H12" s="19" t="str">
        <f>$K$4</f>
        <v>10 години</v>
      </c>
      <c r="I12" s="19">
        <f>$K$5</f>
        <v>66</v>
      </c>
      <c r="J12" s="51">
        <f>ROUND(G12*I12*0.2,2)</f>
        <v>15.87</v>
      </c>
      <c r="K12" s="44" t="s">
        <v>29</v>
      </c>
      <c r="FA12" s="76" t="s">
        <v>25</v>
      </c>
    </row>
    <row r="13" spans="1:157" ht="38.25" x14ac:dyDescent="0.2">
      <c r="B13" s="19">
        <v>2</v>
      </c>
      <c r="C13" s="11" t="s">
        <v>26</v>
      </c>
      <c r="D13" s="70" t="s">
        <v>76</v>
      </c>
      <c r="E13" s="59" t="s">
        <v>13</v>
      </c>
      <c r="F13" s="45" t="s">
        <v>79</v>
      </c>
      <c r="G13" s="59">
        <v>1.31</v>
      </c>
      <c r="H13" s="19" t="str">
        <f>$K$4</f>
        <v>10 години</v>
      </c>
      <c r="I13" s="19">
        <f>$K$5</f>
        <v>66</v>
      </c>
      <c r="J13" s="51">
        <f>ROUND(G13*I13*0.2,2)</f>
        <v>17.29</v>
      </c>
      <c r="K13" s="44" t="s">
        <v>30</v>
      </c>
      <c r="FA13" s="76" t="s">
        <v>27</v>
      </c>
    </row>
    <row r="14" spans="1:157" ht="38.25" x14ac:dyDescent="0.2">
      <c r="B14" s="19">
        <v>3</v>
      </c>
      <c r="C14" s="11" t="s">
        <v>26</v>
      </c>
      <c r="D14" s="70" t="s">
        <v>77</v>
      </c>
      <c r="E14" s="59" t="s">
        <v>13</v>
      </c>
      <c r="F14" s="45" t="s">
        <v>79</v>
      </c>
      <c r="G14" s="59">
        <v>1.623</v>
      </c>
      <c r="H14" s="19" t="str">
        <f>$K$4</f>
        <v>10 години</v>
      </c>
      <c r="I14" s="19">
        <f>$K$5</f>
        <v>66</v>
      </c>
      <c r="J14" s="51">
        <f>ROUND(G14*I14*0.2,2)</f>
        <v>21.42</v>
      </c>
      <c r="K14" s="44" t="s">
        <v>74</v>
      </c>
      <c r="FA14" s="76" t="s">
        <v>28</v>
      </c>
    </row>
    <row r="15" spans="1:157" ht="25.5" customHeight="1" x14ac:dyDescent="0.2">
      <c r="B15" s="96" t="s">
        <v>10</v>
      </c>
      <c r="C15" s="97"/>
      <c r="D15" s="39"/>
      <c r="E15" s="39"/>
      <c r="F15" s="30"/>
      <c r="G15" s="40">
        <f>SUM(G12:G14)</f>
        <v>4.1349999999999998</v>
      </c>
      <c r="H15" s="41" t="s">
        <v>1</v>
      </c>
      <c r="I15" s="30"/>
      <c r="J15" s="52"/>
      <c r="K15" s="53"/>
    </row>
    <row r="16" spans="1:157" ht="30" customHeight="1" x14ac:dyDescent="0.2">
      <c r="A16" s="7"/>
      <c r="B16" s="83" t="s">
        <v>20</v>
      </c>
      <c r="C16" s="84"/>
      <c r="D16" s="84"/>
      <c r="E16" s="84"/>
      <c r="F16" s="21"/>
      <c r="G16" s="31">
        <f>SUM(G15)</f>
        <v>4.1349999999999998</v>
      </c>
      <c r="H16" s="33" t="s">
        <v>1</v>
      </c>
      <c r="I16" s="21"/>
      <c r="J16" s="21"/>
      <c r="K16" s="24"/>
      <c r="Z16" s="5"/>
    </row>
    <row r="17" spans="1:157" x14ac:dyDescent="0.2">
      <c r="A17" s="7"/>
      <c r="Z17" s="5"/>
    </row>
    <row r="18" spans="1:157" x14ac:dyDescent="0.2">
      <c r="A18" s="7"/>
      <c r="Z18" s="5"/>
    </row>
    <row r="19" spans="1:157" x14ac:dyDescent="0.2">
      <c r="A19" s="7"/>
      <c r="Z19" s="5"/>
    </row>
    <row r="20" spans="1:157" x14ac:dyDescent="0.2">
      <c r="A20" s="7"/>
      <c r="Z20" s="5"/>
    </row>
    <row r="21" spans="1:157" x14ac:dyDescent="0.2">
      <c r="A21" s="7"/>
      <c r="Z21" s="5"/>
    </row>
    <row r="22" spans="1:157" x14ac:dyDescent="0.2">
      <c r="A22" s="7"/>
      <c r="Z22" s="5"/>
    </row>
    <row r="23" spans="1:157" x14ac:dyDescent="0.2">
      <c r="A23" s="7"/>
      <c r="Z23" s="5"/>
    </row>
    <row r="24" spans="1:157" x14ac:dyDescent="0.2">
      <c r="A24" s="7"/>
      <c r="Z24" s="5"/>
    </row>
    <row r="25" spans="1:157" x14ac:dyDescent="0.2">
      <c r="A25" s="7"/>
      <c r="Z25" s="5"/>
    </row>
    <row r="26" spans="1:157" x14ac:dyDescent="0.2">
      <c r="A26" s="7"/>
      <c r="Z26" s="5"/>
    </row>
    <row r="27" spans="1:157" x14ac:dyDescent="0.2">
      <c r="A27" s="7"/>
      <c r="Z27" s="5"/>
    </row>
    <row r="28" spans="1:157" x14ac:dyDescent="0.2">
      <c r="A28" s="7"/>
      <c r="Z28" s="5"/>
    </row>
    <row r="29" spans="1:157" x14ac:dyDescent="0.2">
      <c r="A29" s="14"/>
      <c r="B29" s="82" t="s">
        <v>88</v>
      </c>
      <c r="C29" s="82"/>
      <c r="D29" s="82"/>
      <c r="E29" s="25"/>
      <c r="F29" s="26"/>
      <c r="G29" s="26"/>
      <c r="H29" s="26"/>
      <c r="I29" s="26"/>
      <c r="J29" s="26"/>
      <c r="K29" s="27"/>
      <c r="L29" s="28"/>
      <c r="FA29" s="75"/>
    </row>
    <row r="30" spans="1:157" x14ac:dyDescent="0.2">
      <c r="A30" s="14"/>
      <c r="B30" s="81" t="s">
        <v>11</v>
      </c>
      <c r="C30" s="81"/>
      <c r="D30" s="81"/>
      <c r="E30" s="81"/>
      <c r="F30" s="26"/>
      <c r="G30" s="26"/>
      <c r="H30" s="26"/>
      <c r="I30" s="26"/>
      <c r="J30" s="26"/>
      <c r="K30" s="27"/>
      <c r="L30" s="28"/>
      <c r="FA30" s="75"/>
    </row>
    <row r="31" spans="1:157" s="1" customFormat="1" x14ac:dyDescent="0.2">
      <c r="A31" s="14"/>
      <c r="B31" s="66"/>
      <c r="C31" s="66"/>
      <c r="D31" s="66"/>
      <c r="E31" s="38"/>
      <c r="F31" s="54"/>
      <c r="G31" s="54"/>
      <c r="H31" s="54"/>
      <c r="I31" s="54"/>
      <c r="J31" s="54"/>
      <c r="K31" s="54"/>
      <c r="FA31" s="75"/>
    </row>
    <row r="32" spans="1:157" s="1" customFormat="1" x14ac:dyDescent="0.2">
      <c r="A32" s="14"/>
      <c r="B32" s="93" t="s">
        <v>12</v>
      </c>
      <c r="C32" s="93"/>
      <c r="D32" s="93"/>
      <c r="E32" s="34"/>
      <c r="F32" s="54"/>
      <c r="G32" s="54"/>
      <c r="H32" s="54"/>
      <c r="I32" s="54"/>
      <c r="J32" s="54"/>
      <c r="K32" s="54"/>
      <c r="FA32" s="75"/>
    </row>
    <row r="33" spans="1:157" s="1" customFormat="1" x14ac:dyDescent="0.2">
      <c r="A33" s="14"/>
      <c r="B33" s="67"/>
      <c r="C33" s="67"/>
      <c r="D33" s="67"/>
      <c r="E33" s="34"/>
      <c r="F33" s="54"/>
      <c r="G33" s="54"/>
      <c r="H33" s="54"/>
      <c r="I33" s="54"/>
      <c r="J33" s="54"/>
      <c r="K33" s="54"/>
      <c r="FA33" s="75"/>
    </row>
    <row r="34" spans="1:157" s="1" customFormat="1" x14ac:dyDescent="0.2">
      <c r="A34" s="14"/>
      <c r="B34" s="67"/>
      <c r="C34" s="67"/>
      <c r="D34" s="67"/>
      <c r="E34" s="34"/>
      <c r="F34" s="54"/>
      <c r="G34" s="54"/>
      <c r="H34" s="54"/>
      <c r="I34" s="54"/>
      <c r="J34" s="54"/>
      <c r="K34" s="54"/>
      <c r="FA34" s="75"/>
    </row>
    <row r="35" spans="1:157" s="1" customFormat="1" x14ac:dyDescent="0.2">
      <c r="A35" s="14"/>
      <c r="B35" s="67"/>
      <c r="C35" s="67"/>
      <c r="D35" s="67"/>
      <c r="E35" s="34"/>
      <c r="F35" s="54"/>
      <c r="G35" s="54"/>
      <c r="H35" s="54"/>
      <c r="I35" s="54"/>
      <c r="J35" s="54"/>
      <c r="K35" s="54"/>
      <c r="FA35" s="75"/>
    </row>
    <row r="36" spans="1:157" s="1" customFormat="1" x14ac:dyDescent="0.2">
      <c r="A36" s="14"/>
      <c r="B36" s="94"/>
      <c r="C36" s="94"/>
      <c r="D36" s="94"/>
      <c r="E36" s="25"/>
      <c r="F36" s="54"/>
      <c r="G36" s="54"/>
      <c r="H36" s="54"/>
      <c r="I36" s="54"/>
      <c r="J36" s="54"/>
      <c r="K36" s="54"/>
      <c r="FA36" s="75"/>
    </row>
    <row r="37" spans="1:157" s="1" customFormat="1" x14ac:dyDescent="0.2">
      <c r="A37" s="14"/>
      <c r="B37" s="94"/>
      <c r="C37" s="94"/>
      <c r="D37" s="94"/>
      <c r="E37" s="25"/>
      <c r="F37" s="54"/>
      <c r="G37" s="54"/>
      <c r="H37" s="54"/>
      <c r="I37" s="54"/>
      <c r="J37" s="54"/>
      <c r="K37" s="54"/>
      <c r="FA37" s="75"/>
    </row>
    <row r="38" spans="1:157" s="1" customFormat="1" x14ac:dyDescent="0.2">
      <c r="A38" s="14"/>
      <c r="B38" s="94"/>
      <c r="C38" s="94"/>
      <c r="D38" s="94"/>
      <c r="E38" s="25"/>
      <c r="F38" s="54"/>
      <c r="G38" s="54"/>
      <c r="H38" s="54"/>
      <c r="I38" s="54"/>
      <c r="J38" s="54"/>
      <c r="K38" s="54"/>
      <c r="FA38" s="75"/>
    </row>
    <row r="39" spans="1:157" s="1" customFormat="1" x14ac:dyDescent="0.2">
      <c r="A39" s="14"/>
      <c r="B39" s="67"/>
      <c r="C39" s="67"/>
      <c r="D39" s="67"/>
      <c r="E39" s="25"/>
      <c r="F39" s="54"/>
      <c r="G39" s="54"/>
      <c r="H39" s="54"/>
      <c r="I39" s="54"/>
      <c r="J39" s="54"/>
      <c r="K39" s="54"/>
      <c r="FA39" s="75"/>
    </row>
    <row r="40" spans="1:157" s="1" customFormat="1" x14ac:dyDescent="0.2">
      <c r="A40" s="14"/>
      <c r="B40" s="67"/>
      <c r="C40" s="67"/>
      <c r="D40" s="67"/>
      <c r="E40" s="25"/>
      <c r="F40" s="54"/>
      <c r="G40" s="54"/>
      <c r="H40" s="54"/>
      <c r="I40" s="54"/>
      <c r="J40" s="54"/>
      <c r="K40" s="54"/>
      <c r="FA40" s="75"/>
    </row>
    <row r="41" spans="1:157" s="1" customFormat="1" x14ac:dyDescent="0.2">
      <c r="A41" s="14"/>
      <c r="B41" s="67"/>
      <c r="C41" s="67"/>
      <c r="D41" s="67"/>
      <c r="E41" s="25"/>
      <c r="F41" s="54"/>
      <c r="G41" s="54"/>
      <c r="H41" s="54"/>
      <c r="I41" s="54"/>
      <c r="J41" s="54"/>
      <c r="K41" s="54"/>
      <c r="FA41" s="75"/>
    </row>
    <row r="42" spans="1:157" s="1" customFormat="1" x14ac:dyDescent="0.2">
      <c r="A42" s="14"/>
      <c r="B42" s="67"/>
      <c r="C42" s="67"/>
      <c r="D42" s="67"/>
      <c r="E42" s="25"/>
      <c r="F42" s="54"/>
      <c r="G42" s="54"/>
      <c r="H42" s="54"/>
      <c r="I42" s="54"/>
      <c r="J42" s="54"/>
      <c r="K42" s="54"/>
      <c r="FA42" s="75"/>
    </row>
    <row r="43" spans="1:157" s="1" customFormat="1" x14ac:dyDescent="0.2">
      <c r="A43" s="14"/>
      <c r="B43" s="67"/>
      <c r="C43" s="67"/>
      <c r="D43" s="67"/>
      <c r="E43" s="34"/>
      <c r="F43" s="54"/>
      <c r="G43" s="54"/>
      <c r="H43" s="54"/>
      <c r="I43" s="54"/>
      <c r="J43" s="54"/>
      <c r="K43" s="54"/>
      <c r="FA43" s="75"/>
    </row>
    <row r="44" spans="1:157" s="1" customFormat="1" x14ac:dyDescent="0.2">
      <c r="A44" s="14"/>
      <c r="B44" s="67"/>
      <c r="C44" s="67"/>
      <c r="D44" s="67"/>
      <c r="E44" s="25"/>
      <c r="F44" s="54"/>
      <c r="G44" s="54"/>
      <c r="H44" s="54"/>
      <c r="I44" s="54"/>
      <c r="J44" s="54"/>
      <c r="K44" s="54"/>
      <c r="FA44" s="75"/>
    </row>
    <row r="45" spans="1:157" x14ac:dyDescent="0.2">
      <c r="A45" s="7"/>
      <c r="B45" s="67"/>
      <c r="C45" s="67"/>
      <c r="D45" s="67"/>
      <c r="E45" s="25"/>
      <c r="Z45" s="5"/>
    </row>
    <row r="46" spans="1:157" x14ac:dyDescent="0.2">
      <c r="A46" s="7"/>
      <c r="B46" s="95"/>
      <c r="C46" s="95"/>
      <c r="D46" s="68"/>
      <c r="E46" s="25"/>
      <c r="Z46" s="5"/>
    </row>
    <row r="47" spans="1:157" x14ac:dyDescent="0.2">
      <c r="B47" s="29"/>
      <c r="C47" s="29"/>
      <c r="D47" s="29"/>
    </row>
    <row r="48" spans="1:157" x14ac:dyDescent="0.2">
      <c r="B48" s="48"/>
      <c r="C48" s="48"/>
      <c r="D48" s="48"/>
    </row>
    <row r="49" spans="2:4" x14ac:dyDescent="0.2">
      <c r="B49" s="48"/>
      <c r="C49" s="48"/>
      <c r="D49" s="48"/>
    </row>
  </sheetData>
  <mergeCells count="14">
    <mergeCell ref="B46:C46"/>
    <mergeCell ref="B15:C15"/>
    <mergeCell ref="C4:G4"/>
    <mergeCell ref="C5:G5"/>
    <mergeCell ref="C6:G6"/>
    <mergeCell ref="B8:K8"/>
    <mergeCell ref="B11:K11"/>
    <mergeCell ref="B30:E30"/>
    <mergeCell ref="B16:E16"/>
    <mergeCell ref="B29:D29"/>
    <mergeCell ref="B32:D32"/>
    <mergeCell ref="B38:D38"/>
    <mergeCell ref="B36:D36"/>
    <mergeCell ref="B37:D37"/>
  </mergeCells>
  <pageMargins left="0.70866141732283472" right="0.23622047244094491" top="0.74803149606299213" bottom="0.74803149606299213" header="0.31496062992125984" footer="0.31496062992125984"/>
  <pageSetup paperSize="9" scale="73" fitToHeight="0" orientation="portrait" r:id="rId1"/>
  <headerFooter>
    <oddFooter>&amp;RСтр.&amp;P от&amp;N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Лозница</vt:lpstr>
      <vt:lpstr>Трайни за ниви</vt:lpstr>
      <vt:lpstr>Лозница!Print_Area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2020-04-09T10:11:30Z</cp:lastPrinted>
  <dcterms:created xsi:type="dcterms:W3CDTF">2016-03-01T08:38:38Z</dcterms:created>
  <dcterms:modified xsi:type="dcterms:W3CDTF">2020-06-11T10:10:04Z</dcterms:modified>
</cp:coreProperties>
</file>