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Кубрат" sheetId="3" r:id="rId1"/>
  </sheets>
  <definedNames>
    <definedName name="_xlnm._FilterDatabase" localSheetId="0" hidden="1">Кубрат!$B$7:$K$19</definedName>
    <definedName name="_xlnm.Print_Area" localSheetId="0">Кубрат!$B$1:$K$45</definedName>
  </definedNames>
  <calcPr calcId="144525"/>
</workbook>
</file>

<file path=xl/calcChain.xml><?xml version="1.0" encoding="utf-8"?>
<calcChain xmlns="http://schemas.openxmlformats.org/spreadsheetml/2006/main">
  <c r="G11" i="3" l="1"/>
  <c r="H10" i="3"/>
  <c r="I10" i="3"/>
  <c r="J10" i="3" s="1"/>
  <c r="G18" i="3" l="1"/>
  <c r="G16" i="3"/>
  <c r="G13" i="3"/>
  <c r="G19" i="3" l="1"/>
  <c r="I17" i="3"/>
  <c r="J17" i="3" s="1"/>
  <c r="H17" i="3"/>
  <c r="I15" i="3"/>
  <c r="J15" i="3" s="1"/>
  <c r="H15" i="3"/>
  <c r="I14" i="3"/>
  <c r="J14" i="3" s="1"/>
  <c r="H14" i="3"/>
  <c r="I12" i="3"/>
  <c r="J12" i="3" s="1"/>
  <c r="H12" i="3"/>
  <c r="I9" i="3"/>
  <c r="J9" i="3" s="1"/>
  <c r="H9" i="3"/>
</calcChain>
</file>

<file path=xl/sharedStrings.xml><?xml version="1.0" encoding="utf-8"?>
<sst xmlns="http://schemas.openxmlformats.org/spreadsheetml/2006/main" count="66" uniqueCount="39">
  <si>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</si>
  <si>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</si>
  <si>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</si>
  <si>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</si>
  <si>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</si>
  <si>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</si>
  <si>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</si>
  <si>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</si>
  <si>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</si>
  <si>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</si>
  <si>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</si>
  <si>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</si>
  <si>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</si>
  <si>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</si>
  <si>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</si>
  <si>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03575_012009</t>
  </si>
  <si>
    <t>ОБЩИНА  КУБРАТ</t>
  </si>
  <si>
    <t>Беловец</t>
  </si>
  <si>
    <t>Бисерци</t>
  </si>
  <si>
    <t>04131_407001</t>
  </si>
  <si>
    <t>Кубрат</t>
  </si>
  <si>
    <t>40422.152.244</t>
  </si>
  <si>
    <t>40422.294.5</t>
  </si>
  <si>
    <t>40422_152244</t>
  </si>
  <si>
    <t>Юпер</t>
  </si>
  <si>
    <t>Общо за община Кубрат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</si>
  <si>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</si>
  <si>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40422_223005</t>
  </si>
  <si>
    <t>86091_401004</t>
  </si>
  <si>
    <t>10 години</t>
  </si>
  <si>
    <t>Идент.
 на имота по КК и КР</t>
  </si>
  <si>
    <t>Начин 
на трайно ползване</t>
  </si>
  <si>
    <t>03575.12.9</t>
  </si>
  <si>
    <t>Нива</t>
  </si>
  <si>
    <t>04131.407.1</t>
  </si>
  <si>
    <t>86091.547.1</t>
  </si>
  <si>
    <t>03575.185.122</t>
  </si>
  <si>
    <t xml:space="preserve">                       СПИСЪК - ПРИЛОЖЕНИЕ КЪМ ЗАПОВЕД №ПО-05-6/08.06.2020 Г.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</si>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</sst>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#,##0.000_ ;[Red]\-#,##0.000\ "/>
    <numFmt numFmtId="167" formatCode="#,##0.00_ ;[Red]\-#,##0.00\ "/>
    <numFmt numFmtId="168" formatCode="dd/mm/yyyy\ &quot;г.&quot;;@"/>
  </numFmts>
  <fonts count="26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7"/>
      <color theme="1"/>
      <name val="Verdana"/>
      <family val="2"/>
      <charset val="204"/>
    </font>
    <font>
      <sz val="7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6">
    <xf numFmtId="0" fontId="0" fillId="0" borderId="0" xfId="0"/>
    <xf numFmtId="0" fontId="4" fillId="0" borderId="0" xfId="0" applyFont="1" applyFill="1"/>
    <xf numFmtId="0" fontId="0" fillId="0" borderId="0" xfId="0" applyFill="1"/>
    <xf numFmtId="0" fontId="15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7" fillId="0" borderId="0" xfId="0" applyFont="1" applyFill="1"/>
    <xf numFmtId="165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20" fillId="0" borderId="0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16" fillId="0" borderId="0" xfId="0" applyFont="1" applyFill="1" applyBorder="1"/>
    <xf numFmtId="166" fontId="9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4" fillId="0" borderId="0" xfId="0" applyFont="1" applyFill="1"/>
    <xf numFmtId="0" fontId="25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14" fillId="0" borderId="0" xfId="0" applyFont="1" applyFill="1"/>
    <xf numFmtId="0" fontId="19" fillId="0" borderId="0" xfId="0" applyFont="1" applyFill="1" applyAlignment="1">
      <alignment horizontal="center" vertical="center"/>
    </xf>
    <xf numFmtId="0" fontId="3" fillId="0" borderId="0" xfId="0" applyFont="1" applyFill="1"/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wrapText="1"/>
    </xf>
    <xf numFmtId="0" fontId="15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8" fillId="0" borderId="0" xfId="0" applyFont="1" applyFill="1" applyAlignment="1"/>
    <xf numFmtId="0" fontId="12" fillId="0" borderId="0" xfId="0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168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45"/>
  <sheetViews>
    <sheetView tabSelected="1" topLeftCell="A10" zoomScaleNormal="100" workbookViewId="0">
      <selection activeCell="I28" sqref="I28"/>
    </sheetView>
  </sheetViews>
  <sheetFormatPr defaultRowHeight="12.75" x14ac:dyDescent="0.2"/>
  <cols>
    <col min="1" max="1" width="9.140625" style="2"/>
    <col min="2" max="2" width="9.140625" style="2" customWidth="1"/>
    <col min="3" max="3" width="15.140625" style="2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26" width="9.140625" style="2" customWidth="1"/>
    <col min="27" max="31" width="9.140625" style="23" customWidth="1"/>
    <col min="32" max="67" width="9.140625" style="2" customWidth="1"/>
    <col min="68" max="68" width="15.42578125" style="23" bestFit="1" customWidth="1"/>
    <col min="69" max="75" width="9.140625" style="2" customWidth="1"/>
    <col min="76" max="76" width="9.140625" style="20" customWidth="1"/>
    <col min="77" max="77" width="9.140625" style="16"/>
    <col min="78" max="182" width="9.140625" style="2"/>
    <col min="183" max="183" width="9.140625" style="36" customWidth="1"/>
    <col min="184" max="207" width="9.140625" style="2"/>
    <col min="208" max="208" width="9.140625" style="36"/>
    <col min="209" max="16384" width="9.140625" style="2"/>
  </cols>
  <sheetData>
    <row r="1" spans="1:208" ht="22.35" customHeight="1" x14ac:dyDescent="0.3">
      <c r="C1" s="38" t="s">
        <v>2</v>
      </c>
      <c r="D1" s="39"/>
      <c r="E1" s="39"/>
      <c r="F1" s="39"/>
      <c r="G1" s="39"/>
      <c r="I1" s="40"/>
      <c r="J1" s="40"/>
      <c r="K1" s="30" t="s">
        <v>29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30"/>
      <c r="BQ1" s="30"/>
      <c r="BR1" s="30"/>
      <c r="BS1" s="30"/>
      <c r="BT1" s="30"/>
      <c r="BU1" s="30"/>
      <c r="BV1" s="30"/>
      <c r="BW1" s="30"/>
      <c r="EZ1" s="29"/>
      <c r="FA1" s="3"/>
      <c r="FB1" s="29"/>
      <c r="FC1" s="42"/>
      <c r="FD1" s="42"/>
      <c r="GA1" s="36" t="s">
        <v>29</v>
      </c>
      <c r="GZ1" s="36" t="s">
        <v>29</v>
      </c>
    </row>
    <row r="2" spans="1:208" ht="22.35" customHeight="1" x14ac:dyDescent="0.3">
      <c r="C2" s="43" t="s">
        <v>26</v>
      </c>
      <c r="D2" s="44"/>
      <c r="E2" s="44"/>
      <c r="F2" s="44"/>
      <c r="G2" s="44"/>
      <c r="I2" s="40"/>
      <c r="J2" s="40"/>
      <c r="K2" s="30">
        <v>66</v>
      </c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5"/>
      <c r="BQ2" s="45"/>
      <c r="BR2" s="45"/>
      <c r="BS2" s="45"/>
      <c r="BT2" s="45"/>
      <c r="BU2" s="45"/>
      <c r="BV2" s="45"/>
      <c r="BW2" s="45"/>
      <c r="EZ2" s="29"/>
      <c r="FA2" s="3"/>
      <c r="FB2" s="29"/>
      <c r="FC2" s="42"/>
      <c r="FD2" s="42"/>
      <c r="GA2" s="36">
        <v>66</v>
      </c>
      <c r="GZ2" s="36">
        <v>66</v>
      </c>
    </row>
    <row r="3" spans="1:208" ht="22.35" customHeight="1" x14ac:dyDescent="0.2">
      <c r="C3" s="47" t="s">
        <v>3</v>
      </c>
      <c r="D3" s="48"/>
      <c r="E3" s="48"/>
      <c r="F3" s="48"/>
      <c r="G3" s="48"/>
      <c r="J3" s="40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Q3" s="40"/>
      <c r="BR3" s="40"/>
      <c r="BS3" s="40"/>
      <c r="BT3" s="40"/>
      <c r="BU3" s="40"/>
      <c r="BV3" s="40"/>
      <c r="BW3" s="40"/>
      <c r="EZ3" s="29"/>
      <c r="FA3" s="3"/>
      <c r="FB3" s="29"/>
      <c r="FC3" s="42"/>
      <c r="FD3" s="42"/>
    </row>
    <row r="4" spans="1:208" x14ac:dyDescent="0.2">
      <c r="J4" s="40"/>
      <c r="K4" s="23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Q4" s="40"/>
      <c r="BR4" s="40"/>
      <c r="BS4" s="40"/>
      <c r="BT4" s="40"/>
      <c r="BU4" s="40"/>
      <c r="BV4" s="40"/>
      <c r="BW4" s="40"/>
    </row>
    <row r="5" spans="1:208" ht="76.5" customHeight="1" x14ac:dyDescent="0.2">
      <c r="A5" s="4"/>
      <c r="B5" s="58" t="s">
        <v>37</v>
      </c>
      <c r="C5" s="58"/>
      <c r="D5" s="58"/>
      <c r="E5" s="58"/>
      <c r="F5" s="58"/>
      <c r="G5" s="58"/>
      <c r="H5" s="58"/>
      <c r="I5" s="58"/>
      <c r="J5" s="58"/>
      <c r="K5" s="5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1"/>
      <c r="AB5" s="21"/>
      <c r="AC5" s="21"/>
      <c r="AD5" s="21"/>
      <c r="AE5" s="21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21"/>
      <c r="BQ5" s="7"/>
      <c r="BR5" s="7"/>
      <c r="BS5" s="7"/>
      <c r="BT5" s="7"/>
      <c r="BU5" s="7"/>
      <c r="BV5" s="7"/>
      <c r="BW5" s="7"/>
      <c r="DC5" s="3"/>
    </row>
    <row r="6" spans="1:208" s="1" customFormat="1" ht="66" customHeight="1" x14ac:dyDescent="0.3">
      <c r="A6" s="5"/>
      <c r="B6" s="34" t="s">
        <v>4</v>
      </c>
      <c r="C6" s="8" t="s">
        <v>0</v>
      </c>
      <c r="D6" s="53" t="s">
        <v>30</v>
      </c>
      <c r="E6" s="34" t="s">
        <v>6</v>
      </c>
      <c r="F6" s="34" t="s">
        <v>31</v>
      </c>
      <c r="G6" s="34" t="s">
        <v>14</v>
      </c>
      <c r="H6" s="9" t="s">
        <v>7</v>
      </c>
      <c r="I6" s="34" t="s">
        <v>8</v>
      </c>
      <c r="J6" s="34" t="s">
        <v>9</v>
      </c>
      <c r="K6" s="34" t="s">
        <v>5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22"/>
      <c r="AB6" s="22"/>
      <c r="AC6" s="22"/>
      <c r="AD6" s="22"/>
      <c r="AE6" s="22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22"/>
      <c r="BQ6" s="19"/>
      <c r="BR6" s="19"/>
      <c r="BS6" s="19"/>
      <c r="BT6" s="19"/>
      <c r="BU6" s="19"/>
      <c r="BV6" s="19"/>
      <c r="BW6" s="19"/>
      <c r="BX6" s="20"/>
      <c r="DC6" s="24"/>
      <c r="GA6" s="37" t="s">
        <v>5</v>
      </c>
      <c r="GZ6" s="37" t="s">
        <v>5</v>
      </c>
    </row>
    <row r="7" spans="1:208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50"/>
      <c r="AB7" s="50"/>
      <c r="AC7" s="50"/>
      <c r="AD7" s="50"/>
      <c r="AE7" s="50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50"/>
      <c r="BQ7" s="49"/>
      <c r="BR7" s="49"/>
      <c r="BS7" s="49"/>
      <c r="BT7" s="49"/>
      <c r="BU7" s="49"/>
      <c r="BV7" s="49"/>
      <c r="BW7" s="49"/>
      <c r="BX7" s="20"/>
      <c r="DC7" s="24"/>
      <c r="GA7" s="37">
        <v>10</v>
      </c>
      <c r="GZ7" s="37">
        <v>10</v>
      </c>
    </row>
    <row r="8" spans="1:208" s="1" customFormat="1" ht="30" customHeight="1" x14ac:dyDescent="0.3">
      <c r="A8" s="5"/>
      <c r="B8" s="59" t="s">
        <v>16</v>
      </c>
      <c r="C8" s="59"/>
      <c r="D8" s="59"/>
      <c r="E8" s="59"/>
      <c r="F8" s="59"/>
      <c r="G8" s="59"/>
      <c r="H8" s="59"/>
      <c r="I8" s="59"/>
      <c r="J8" s="59"/>
      <c r="K8" s="5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22"/>
      <c r="AB8" s="22"/>
      <c r="AC8" s="22"/>
      <c r="AD8" s="22"/>
      <c r="AE8" s="22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22"/>
      <c r="BQ8" s="19"/>
      <c r="BR8" s="19"/>
      <c r="BS8" s="19"/>
      <c r="BT8" s="19"/>
      <c r="BU8" s="19"/>
      <c r="BV8" s="19"/>
      <c r="BW8" s="19"/>
      <c r="BX8" s="20"/>
      <c r="DC8" s="24"/>
      <c r="GA8" s="37"/>
      <c r="GZ8" s="37"/>
    </row>
    <row r="9" spans="1:208" ht="25.5" customHeight="1" x14ac:dyDescent="0.2">
      <c r="B9" s="6">
        <v>1</v>
      </c>
      <c r="C9" s="6" t="s">
        <v>17</v>
      </c>
      <c r="D9" s="6" t="s">
        <v>32</v>
      </c>
      <c r="E9" s="6" t="s">
        <v>13</v>
      </c>
      <c r="F9" s="6" t="s">
        <v>33</v>
      </c>
      <c r="G9" s="25">
        <v>10.404999999999999</v>
      </c>
      <c r="H9" s="6" t="str">
        <f>$K$1</f>
        <v>10 години</v>
      </c>
      <c r="I9" s="6">
        <f>$K$2</f>
        <v>66</v>
      </c>
      <c r="J9" s="26">
        <f>ROUND(G9*I9*0.2,2)</f>
        <v>137.35</v>
      </c>
      <c r="K9" s="27"/>
      <c r="GA9" s="36" t="s">
        <v>15</v>
      </c>
      <c r="GZ9" s="36" t="s">
        <v>15</v>
      </c>
    </row>
    <row r="10" spans="1:208" ht="25.5" customHeight="1" x14ac:dyDescent="0.2">
      <c r="B10" s="54">
        <v>2</v>
      </c>
      <c r="C10" s="55" t="s">
        <v>17</v>
      </c>
      <c r="D10" s="56" t="s">
        <v>36</v>
      </c>
      <c r="E10" s="57" t="s">
        <v>13</v>
      </c>
      <c r="F10" s="54" t="s">
        <v>33</v>
      </c>
      <c r="G10" s="57">
        <v>26.515999999999998</v>
      </c>
      <c r="H10" s="6" t="str">
        <f>$K$1</f>
        <v>10 години</v>
      </c>
      <c r="I10" s="6">
        <f>$K$2</f>
        <v>66</v>
      </c>
      <c r="J10" s="26">
        <f>ROUND(G10*I10*0.2,2)</f>
        <v>350.01</v>
      </c>
      <c r="K10" s="27"/>
    </row>
    <row r="11" spans="1:208" ht="25.5" customHeight="1" x14ac:dyDescent="0.2">
      <c r="A11" s="4"/>
      <c r="B11" s="60" t="s">
        <v>10</v>
      </c>
      <c r="C11" s="61"/>
      <c r="D11" s="33"/>
      <c r="E11" s="33"/>
      <c r="F11" s="11"/>
      <c r="G11" s="17">
        <f>SUM(G9:G10)</f>
        <v>36.920999999999999</v>
      </c>
      <c r="H11" s="18" t="s">
        <v>1</v>
      </c>
      <c r="I11" s="11"/>
      <c r="J11" s="12"/>
      <c r="K11" s="28"/>
      <c r="AA11" s="2"/>
      <c r="AB11" s="2"/>
      <c r="AC11" s="2"/>
      <c r="AD11" s="2"/>
      <c r="AE11" s="2"/>
      <c r="BP11" s="2"/>
      <c r="BX11" s="2"/>
      <c r="BY11" s="2"/>
    </row>
    <row r="12" spans="1:208" ht="25.5" customHeight="1" x14ac:dyDescent="0.2">
      <c r="B12" s="6">
        <v>1</v>
      </c>
      <c r="C12" s="6" t="s">
        <v>18</v>
      </c>
      <c r="D12" s="6" t="s">
        <v>34</v>
      </c>
      <c r="E12" s="6" t="s">
        <v>13</v>
      </c>
      <c r="F12" s="6" t="s">
        <v>33</v>
      </c>
      <c r="G12" s="25">
        <v>21.082999999999998</v>
      </c>
      <c r="H12" s="6" t="str">
        <f t="shared" ref="H12" si="0">$K$1</f>
        <v>10 години</v>
      </c>
      <c r="I12" s="6">
        <f t="shared" ref="I12" si="1">$K$2</f>
        <v>66</v>
      </c>
      <c r="J12" s="26">
        <f t="shared" ref="J12" si="2">ROUND(G12*I12*0.2,2)</f>
        <v>278.3</v>
      </c>
      <c r="K12" s="27"/>
      <c r="GA12" s="36" t="s">
        <v>19</v>
      </c>
      <c r="GZ12" s="36" t="s">
        <v>19</v>
      </c>
    </row>
    <row r="13" spans="1:208" ht="25.5" customHeight="1" x14ac:dyDescent="0.2">
      <c r="A13" s="4"/>
      <c r="B13" s="60" t="s">
        <v>10</v>
      </c>
      <c r="C13" s="61"/>
      <c r="D13" s="33"/>
      <c r="E13" s="33"/>
      <c r="F13" s="11"/>
      <c r="G13" s="17">
        <f>SUM(G12:G12)</f>
        <v>21.082999999999998</v>
      </c>
      <c r="H13" s="18" t="s">
        <v>1</v>
      </c>
      <c r="I13" s="11"/>
      <c r="J13" s="12"/>
      <c r="K13" s="28"/>
      <c r="AA13" s="2"/>
      <c r="AB13" s="2"/>
      <c r="AC13" s="2"/>
      <c r="AD13" s="2"/>
      <c r="AE13" s="2"/>
      <c r="BP13" s="2"/>
      <c r="BX13" s="2"/>
      <c r="BY13" s="2"/>
    </row>
    <row r="14" spans="1:208" ht="25.5" customHeight="1" x14ac:dyDescent="0.2">
      <c r="B14" s="6">
        <v>1</v>
      </c>
      <c r="C14" s="6" t="s">
        <v>20</v>
      </c>
      <c r="D14" s="6" t="s">
        <v>21</v>
      </c>
      <c r="E14" s="6" t="s">
        <v>13</v>
      </c>
      <c r="F14" s="6" t="s">
        <v>33</v>
      </c>
      <c r="G14" s="25">
        <v>53.610999999999997</v>
      </c>
      <c r="H14" s="6" t="str">
        <f t="shared" ref="H14:H15" si="3">$K$1</f>
        <v>10 години</v>
      </c>
      <c r="I14" s="6">
        <f t="shared" ref="I14:I15" si="4">$K$2</f>
        <v>66</v>
      </c>
      <c r="J14" s="26">
        <f t="shared" ref="J14:J15" si="5">ROUND(G14*I14*0.2,2)</f>
        <v>707.67</v>
      </c>
      <c r="K14" s="27"/>
      <c r="GA14" s="36" t="s">
        <v>23</v>
      </c>
      <c r="GZ14" s="36" t="s">
        <v>23</v>
      </c>
    </row>
    <row r="15" spans="1:208" ht="25.5" customHeight="1" x14ac:dyDescent="0.2">
      <c r="B15" s="6">
        <v>2</v>
      </c>
      <c r="C15" s="6" t="s">
        <v>20</v>
      </c>
      <c r="D15" s="6" t="s">
        <v>22</v>
      </c>
      <c r="E15" s="6" t="s">
        <v>13</v>
      </c>
      <c r="F15" s="6" t="s">
        <v>33</v>
      </c>
      <c r="G15" s="25">
        <v>108.575</v>
      </c>
      <c r="H15" s="6" t="str">
        <f t="shared" si="3"/>
        <v>10 години</v>
      </c>
      <c r="I15" s="6">
        <f t="shared" si="4"/>
        <v>66</v>
      </c>
      <c r="J15" s="26">
        <f t="shared" si="5"/>
        <v>1433.19</v>
      </c>
      <c r="K15" s="27"/>
      <c r="GA15" s="36" t="s">
        <v>27</v>
      </c>
      <c r="GZ15" s="36" t="s">
        <v>27</v>
      </c>
    </row>
    <row r="16" spans="1:208" ht="25.5" customHeight="1" x14ac:dyDescent="0.2">
      <c r="A16" s="4"/>
      <c r="B16" s="60" t="s">
        <v>10</v>
      </c>
      <c r="C16" s="61"/>
      <c r="D16" s="33"/>
      <c r="E16" s="33"/>
      <c r="F16" s="11"/>
      <c r="G16" s="17">
        <f>SUM(G14:G15)</f>
        <v>162.18600000000001</v>
      </c>
      <c r="H16" s="18" t="s">
        <v>1</v>
      </c>
      <c r="I16" s="11"/>
      <c r="J16" s="12"/>
      <c r="K16" s="28"/>
      <c r="AA16" s="2"/>
      <c r="AB16" s="2"/>
      <c r="AC16" s="2"/>
      <c r="AD16" s="2"/>
      <c r="AE16" s="2"/>
      <c r="BP16" s="2"/>
      <c r="BX16" s="2"/>
      <c r="BY16" s="2"/>
    </row>
    <row r="17" spans="1:208" ht="25.5" customHeight="1" x14ac:dyDescent="0.2">
      <c r="B17" s="6">
        <v>1</v>
      </c>
      <c r="C17" s="6" t="s">
        <v>24</v>
      </c>
      <c r="D17" s="6" t="s">
        <v>35</v>
      </c>
      <c r="E17" s="6" t="s">
        <v>12</v>
      </c>
      <c r="F17" s="6" t="s">
        <v>33</v>
      </c>
      <c r="G17" s="25">
        <v>13.006</v>
      </c>
      <c r="H17" s="6" t="str">
        <f t="shared" ref="H17" si="6">$K$1</f>
        <v>10 години</v>
      </c>
      <c r="I17" s="6">
        <f t="shared" ref="I17" si="7">$K$2</f>
        <v>66</v>
      </c>
      <c r="J17" s="26">
        <f t="shared" ref="J17" si="8">ROUND(G17*I17*0.2,2)</f>
        <v>171.68</v>
      </c>
      <c r="K17" s="27"/>
      <c r="GA17" s="36" t="s">
        <v>28</v>
      </c>
      <c r="GZ17" s="36" t="s">
        <v>28</v>
      </c>
    </row>
    <row r="18" spans="1:208" ht="25.5" customHeight="1" x14ac:dyDescent="0.2">
      <c r="A18" s="4"/>
      <c r="B18" s="60" t="s">
        <v>10</v>
      </c>
      <c r="C18" s="61"/>
      <c r="D18" s="33"/>
      <c r="E18" s="33"/>
      <c r="F18" s="11"/>
      <c r="G18" s="17">
        <f>SUM(G17:G17)</f>
        <v>13.006</v>
      </c>
      <c r="H18" s="18" t="s">
        <v>1</v>
      </c>
      <c r="I18" s="11"/>
      <c r="J18" s="12"/>
      <c r="K18" s="13"/>
      <c r="AA18" s="2"/>
      <c r="AB18" s="2"/>
      <c r="AC18" s="2"/>
      <c r="AD18" s="2"/>
      <c r="AE18" s="2"/>
      <c r="BP18" s="2"/>
      <c r="BX18" s="2"/>
      <c r="BY18" s="2"/>
    </row>
    <row r="19" spans="1:208" ht="25.5" customHeight="1" x14ac:dyDescent="0.2">
      <c r="A19" s="4"/>
      <c r="B19" s="60" t="s">
        <v>25</v>
      </c>
      <c r="C19" s="61"/>
      <c r="D19" s="61"/>
      <c r="E19" s="61"/>
      <c r="F19" s="11"/>
      <c r="G19" s="17">
        <f>G11+G13+G16+G18</f>
        <v>233.196</v>
      </c>
      <c r="H19" s="18" t="s">
        <v>1</v>
      </c>
      <c r="I19" s="11"/>
      <c r="J19" s="11"/>
      <c r="K19" s="14"/>
      <c r="AA19" s="2"/>
      <c r="AB19" s="2"/>
      <c r="AC19" s="2"/>
      <c r="AD19" s="2"/>
      <c r="AE19" s="2"/>
      <c r="BP19" s="2"/>
      <c r="BX19" s="2"/>
      <c r="BY19" s="2"/>
    </row>
    <row r="28" spans="1:208" x14ac:dyDescent="0.2">
      <c r="B28" s="62" t="s">
        <v>38</v>
      </c>
      <c r="C28" s="62"/>
      <c r="D28" s="62"/>
      <c r="E28" s="15"/>
    </row>
    <row r="29" spans="1:208" x14ac:dyDescent="0.2">
      <c r="B29" s="65" t="s">
        <v>11</v>
      </c>
      <c r="C29" s="65"/>
      <c r="D29" s="65"/>
      <c r="E29" s="65"/>
    </row>
    <row r="30" spans="1:208" x14ac:dyDescent="0.2">
      <c r="B30" s="52"/>
      <c r="C30" s="52"/>
      <c r="D30" s="52"/>
      <c r="E30" s="32"/>
    </row>
    <row r="31" spans="1:208" x14ac:dyDescent="0.2">
      <c r="B31" s="16"/>
      <c r="C31" s="31"/>
      <c r="D31" s="31"/>
      <c r="E31" s="35"/>
    </row>
    <row r="32" spans="1:208" x14ac:dyDescent="0.2">
      <c r="B32" s="35"/>
      <c r="C32" s="35"/>
      <c r="D32" s="35"/>
      <c r="E32" s="35"/>
    </row>
    <row r="33" spans="2:5" x14ac:dyDescent="0.2">
      <c r="B33" s="35"/>
      <c r="C33" s="35"/>
      <c r="D33" s="35"/>
      <c r="E33" s="35"/>
    </row>
    <row r="34" spans="2:5" x14ac:dyDescent="0.2">
      <c r="B34" s="35"/>
      <c r="C34" s="35"/>
      <c r="D34" s="35"/>
      <c r="E34" s="35"/>
    </row>
    <row r="35" spans="2:5" x14ac:dyDescent="0.2">
      <c r="B35" s="64"/>
      <c r="C35" s="64"/>
      <c r="D35" s="64"/>
      <c r="E35" s="15"/>
    </row>
    <row r="36" spans="2:5" x14ac:dyDescent="0.2">
      <c r="B36" s="64"/>
      <c r="C36" s="64"/>
      <c r="D36" s="64"/>
      <c r="E36" s="15"/>
    </row>
    <row r="37" spans="2:5" x14ac:dyDescent="0.2">
      <c r="B37" s="64"/>
      <c r="C37" s="64"/>
      <c r="D37" s="64"/>
      <c r="E37" s="15"/>
    </row>
    <row r="38" spans="2:5" x14ac:dyDescent="0.2">
      <c r="B38" s="35"/>
      <c r="C38" s="35"/>
      <c r="D38" s="35"/>
      <c r="E38" s="15"/>
    </row>
    <row r="39" spans="2:5" x14ac:dyDescent="0.2">
      <c r="B39" s="35"/>
      <c r="C39" s="35"/>
      <c r="D39" s="35"/>
      <c r="E39" s="15"/>
    </row>
    <row r="40" spans="2:5" x14ac:dyDescent="0.2">
      <c r="B40" s="35"/>
      <c r="C40" s="35"/>
      <c r="D40" s="35"/>
      <c r="E40" s="15"/>
    </row>
    <row r="41" spans="2:5" x14ac:dyDescent="0.2">
      <c r="B41" s="51"/>
      <c r="C41" s="35"/>
      <c r="D41" s="35"/>
      <c r="E41" s="15"/>
    </row>
    <row r="42" spans="2:5" x14ac:dyDescent="0.2">
      <c r="B42" s="35"/>
      <c r="C42" s="35"/>
      <c r="D42" s="35"/>
      <c r="E42" s="35"/>
    </row>
    <row r="43" spans="2:5" x14ac:dyDescent="0.2">
      <c r="B43" s="35"/>
      <c r="C43" s="35"/>
      <c r="D43" s="35"/>
      <c r="E43" s="15"/>
    </row>
    <row r="44" spans="2:5" x14ac:dyDescent="0.2">
      <c r="B44" s="35"/>
      <c r="C44" s="35"/>
      <c r="D44" s="35"/>
      <c r="E44" s="15"/>
    </row>
    <row r="45" spans="2:5" x14ac:dyDescent="0.2">
      <c r="B45" s="63"/>
      <c r="C45" s="63"/>
      <c r="D45" s="31"/>
      <c r="E45" s="15"/>
    </row>
  </sheetData>
  <autoFilter ref="B7:K19"/>
  <sortState ref="C188:K236">
    <sortCondition ref="K188:K236"/>
  </sortState>
  <mergeCells count="13">
    <mergeCell ref="B28:D28"/>
    <mergeCell ref="B18:C18"/>
    <mergeCell ref="B19:E19"/>
    <mergeCell ref="B45:C45"/>
    <mergeCell ref="B36:D36"/>
    <mergeCell ref="B37:D37"/>
    <mergeCell ref="B29:E29"/>
    <mergeCell ref="B35:D35"/>
    <mergeCell ref="B5:K5"/>
    <mergeCell ref="B8:K8"/>
    <mergeCell ref="B11:C11"/>
    <mergeCell ref="B16:C16"/>
    <mergeCell ref="B13:C13"/>
  </mergeCells>
  <pageMargins left="0.70866141732283472" right="0.23" top="0.74803149606299213" bottom="0.42" header="0.31496062992125984" footer="0.23"/>
  <pageSetup paperSize="9" scale="83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Кубрат</vt:lpstr>
      <vt:lpstr>Кубрат!Print_Area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2020-06-03T12:42:48Z</cp:lastPrinted>
  <dcterms:created xsi:type="dcterms:W3CDTF">2016-03-01T08:38:38Z</dcterms:created>
  <dcterms:modified xsi:type="dcterms:W3CDTF">2020-06-11T10:08:02Z</dcterms:modified>
</cp:coreProperties>
</file>