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Исперих" sheetId="2" r:id="rId1"/>
  </sheets>
  <definedNames>
    <definedName name="_xlnm._FilterDatabase" localSheetId="0" hidden="1">Исперих!$B$7:$K$33</definedName>
    <definedName name="_xlnm.Print_Area" localSheetId="0">Исперих!$B$1:$K$60</definedName>
  </definedNames>
  <calcPr calcId="144525"/>
</workbook>
</file>

<file path=xl/calcChain.xml><?xml version="1.0" encoding="utf-8"?>
<calcChain xmlns="http://schemas.openxmlformats.org/spreadsheetml/2006/main">
  <c r="G33" i="2" l="1"/>
  <c r="G29" i="2"/>
  <c r="I28" i="2"/>
  <c r="J28" i="2" s="1"/>
  <c r="H28" i="2"/>
  <c r="H23" i="2" l="1"/>
  <c r="H24" i="2"/>
  <c r="H25" i="2"/>
  <c r="H26" i="2"/>
  <c r="I31" i="2" l="1"/>
  <c r="J31" i="2" s="1"/>
  <c r="I30" i="2"/>
  <c r="J30" i="2" s="1"/>
  <c r="I26" i="2"/>
  <c r="J26" i="2" s="1"/>
  <c r="I25" i="2"/>
  <c r="J25" i="2" s="1"/>
  <c r="I24" i="2"/>
  <c r="J24" i="2" s="1"/>
  <c r="I23" i="2"/>
  <c r="J23" i="2" s="1"/>
  <c r="I21" i="2"/>
  <c r="J21" i="2" s="1"/>
  <c r="I20" i="2"/>
  <c r="J20" i="2" s="1"/>
  <c r="I19" i="2"/>
  <c r="J19" i="2" s="1"/>
  <c r="I15" i="2"/>
  <c r="J15" i="2" s="1"/>
  <c r="I14" i="2"/>
  <c r="J14" i="2" s="1"/>
  <c r="I13" i="2"/>
  <c r="J13" i="2" s="1"/>
  <c r="I12" i="2"/>
  <c r="J12" i="2" s="1"/>
  <c r="I11" i="2"/>
  <c r="J11" i="2" s="1"/>
  <c r="I10" i="2"/>
  <c r="J10" i="2" s="1"/>
  <c r="I9" i="2"/>
  <c r="J9" i="2" s="1"/>
  <c r="I17" i="2"/>
  <c r="J17" i="2" s="1"/>
  <c r="H31" i="2"/>
  <c r="H30" i="2"/>
  <c r="H21" i="2"/>
  <c r="H20" i="2"/>
  <c r="H19" i="2"/>
  <c r="H15" i="2"/>
  <c r="H14" i="2"/>
  <c r="H13" i="2"/>
  <c r="H12" i="2"/>
  <c r="H11" i="2"/>
  <c r="H10" i="2"/>
  <c r="H9" i="2"/>
  <c r="H17" i="2"/>
  <c r="G32" i="2"/>
  <c r="G27" i="2"/>
  <c r="G22" i="2"/>
  <c r="G16" i="2"/>
  <c r="G18" i="2"/>
</calcChain>
</file>

<file path=xl/sharedStrings.xml><?xml version="1.0" encoding="utf-8"?>
<sst xmlns="http://schemas.openxmlformats.org/spreadsheetml/2006/main" count="143" uniqueCount="69">
  <si>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</si>
  <si>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</si>
  <si>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</si>
  <si>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</si>
  <si>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</si>
  <si>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</si>
  <si>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</si>
  <si>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</si>
  <si>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</si>
  <si>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</si>
  <si>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</si>
  <si>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Директор ОД “Земеделие” Разград</t>
  </si>
  <si>
    <t>ЮЙ/ГД”АР”</t>
  </si>
  <si>
    <t>IV</t>
  </si>
  <si>
    <t>III</t>
  </si>
  <si>
    <t>Площ/ дка</t>
  </si>
  <si>
    <t>ОБЩИНА  ИСПЕРИХ</t>
  </si>
  <si>
    <t>Общо за община Исперих</t>
  </si>
  <si>
    <t>II</t>
  </si>
  <si>
    <t>Голям Поровец</t>
  </si>
  <si>
    <t>15953.15.4</t>
  </si>
  <si>
    <t>15953.30.5</t>
  </si>
  <si>
    <t>15953.40.1</t>
  </si>
  <si>
    <t>15953.40.8</t>
  </si>
  <si>
    <t>15953.43.1</t>
  </si>
  <si>
    <t>15953.43.2</t>
  </si>
  <si>
    <t>15953.48.4</t>
  </si>
  <si>
    <t>15953_015004</t>
  </si>
  <si>
    <t>15953_030005</t>
  </si>
  <si>
    <t>15953_040001</t>
  </si>
  <si>
    <t>15953_040008</t>
  </si>
  <si>
    <t>15953_043001</t>
  </si>
  <si>
    <t>15953_043002</t>
  </si>
  <si>
    <t>15953_048004</t>
  </si>
  <si>
    <t>Лудогорци</t>
  </si>
  <si>
    <t>24116_015001</t>
  </si>
  <si>
    <t>24116_015002</t>
  </si>
  <si>
    <t>24116_015008</t>
  </si>
  <si>
    <t>44358_013013</t>
  </si>
  <si>
    <t>44358_022012</t>
  </si>
  <si>
    <t>44358_028090</t>
  </si>
  <si>
    <t>44358_028097</t>
  </si>
  <si>
    <t>Лъвино</t>
  </si>
  <si>
    <t>Малък Поровец</t>
  </si>
  <si>
    <t>46913.37.6</t>
  </si>
  <si>
    <t>69047_014040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</si>
  <si>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</si>
  <si>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Йонково</t>
  </si>
  <si>
    <t>Нива</t>
  </si>
  <si>
    <t>34103.25.24</t>
  </si>
  <si>
    <t>34103_025024</t>
  </si>
  <si>
    <t>24116.15.1</t>
  </si>
  <si>
    <t>Изоставена орна земя</t>
  </si>
  <si>
    <t>24116.15.2</t>
  </si>
  <si>
    <t>24116.15.8</t>
  </si>
  <si>
    <t>44358.22.12</t>
  </si>
  <si>
    <t>44358.28.90</t>
  </si>
  <si>
    <t>44358.28.97</t>
  </si>
  <si>
    <t>44358.28.105</t>
  </si>
  <si>
    <t>Друг вид нива</t>
  </si>
  <si>
    <t>69047_014072</t>
  </si>
  <si>
    <t>10 години</t>
  </si>
  <si>
    <t>Свещари</t>
  </si>
  <si>
    <t>65650.36.17</t>
  </si>
  <si>
    <t>65650.36.21</t>
  </si>
  <si>
    <t>Идент.
 на имота по КК и КР</t>
  </si>
  <si>
    <t>Начин 
на трайно ползване</t>
  </si>
  <si>
    <t xml:space="preserve">                         СПИСЪК - ПРИЛОЖЕНИЕ КЪМ ЗАПОВЕД №ПО-05-6/08.06.2020 Г.                                                             ЗЕМЕДЕЛСКИ ЗЕМИ ОТ ДЪРЖАВЕН ПОЗЕМЛЕН ФОНД ЗА МНОГОГОДИШНО ОТДАВАНЕ ПОД АРЕНДА ЗА ОТГЛЕЖДАНЕ НА ЕДНОГОДИШНИ ПОЛСКИ КУЛТУРИ, ОБЕКТ НА ПЪРВА ТРЪЖНА СЕСИЯ ЗА СТОПАНСКАТА 2020/2021 Г. </t>
  </si>
  <si>
    <t>ВАЛЕНТИНА ФРЕНКЕВА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</si>
</sst>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#,##0.000"/>
    <numFmt numFmtId="166" formatCode="#,##0.000_ ;[Red]\-#,##0.000\ "/>
    <numFmt numFmtId="167" formatCode="#,##0.00_ ;[Red]\-#,##0.00\ "/>
    <numFmt numFmtId="168" formatCode="dd/mm/yyyy\ &quot;г.&quot;;@"/>
  </numFmts>
  <fonts count="23" x14ac:knownFonts="1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name val="Verdana"/>
      <family val="2"/>
      <charset val="204"/>
    </font>
    <font>
      <sz val="10"/>
      <color theme="0"/>
      <name val="Verdana"/>
      <family val="2"/>
      <charset val="204"/>
    </font>
    <font>
      <sz val="1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b/>
      <sz val="12"/>
      <color theme="0"/>
      <name val="Times New Roman"/>
      <family val="1"/>
      <charset val="204"/>
    </font>
    <font>
      <b/>
      <sz val="10"/>
      <color theme="0"/>
      <name val="Verdana"/>
      <family val="2"/>
      <charset val="204"/>
    </font>
    <font>
      <sz val="6"/>
      <color theme="0"/>
      <name val="Calibri"/>
      <family val="2"/>
      <charset val="204"/>
      <scheme val="minor"/>
    </font>
    <font>
      <sz val="6"/>
      <color theme="0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79">
    <xf numFmtId="0" fontId="0" fillId="0" borderId="0" xfId="0"/>
    <xf numFmtId="0" fontId="3" fillId="0" borderId="0" xfId="0" applyFont="1" applyFill="1"/>
    <xf numFmtId="0" fontId="0" fillId="0" borderId="0" xfId="0" applyFill="1"/>
    <xf numFmtId="0" fontId="5" fillId="0" borderId="0" xfId="0" applyFont="1"/>
    <xf numFmtId="0" fontId="5" fillId="0" borderId="0" xfId="0" applyFont="1" applyFill="1" applyBorder="1"/>
    <xf numFmtId="0" fontId="2" fillId="0" borderId="0" xfId="0" applyFont="1"/>
    <xf numFmtId="0" fontId="0" fillId="0" borderId="0" xfId="0" applyFill="1" applyBorder="1"/>
    <xf numFmtId="0" fontId="5" fillId="2" borderId="0" xfId="0" applyFont="1" applyFill="1" applyBorder="1"/>
    <xf numFmtId="0" fontId="3" fillId="0" borderId="0" xfId="0" applyFont="1" applyFill="1" applyBorder="1"/>
    <xf numFmtId="0" fontId="9" fillId="2" borderId="0" xfId="0" applyFont="1" applyFill="1" applyBorder="1"/>
    <xf numFmtId="0" fontId="5" fillId="2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8" fillId="0" borderId="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5" fillId="0" borderId="0" xfId="0" applyFont="1" applyFill="1"/>
    <xf numFmtId="165" fontId="11" fillId="0" borderId="6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166" fontId="10" fillId="0" borderId="1" xfId="0" applyNumberFormat="1" applyFont="1" applyFill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/>
    <xf numFmtId="0" fontId="11" fillId="0" borderId="0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14" fillId="0" borderId="0" xfId="0" applyFont="1" applyFill="1" applyBorder="1"/>
    <xf numFmtId="0" fontId="17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0" fontId="18" fillId="0" borderId="0" xfId="0" applyFont="1"/>
    <xf numFmtId="0" fontId="19" fillId="0" borderId="0" xfId="1" applyFont="1" applyFill="1" applyBorder="1" applyAlignment="1">
      <alignment horizontal="center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/>
    </xf>
    <xf numFmtId="0" fontId="18" fillId="0" borderId="0" xfId="0" applyFont="1" applyFill="1"/>
    <xf numFmtId="0" fontId="11" fillId="0" borderId="1" xfId="1" applyFont="1" applyFill="1" applyBorder="1" applyAlignment="1">
      <alignment horizontal="center" vertical="center" wrapText="1"/>
    </xf>
    <xf numFmtId="0" fontId="15" fillId="0" borderId="0" xfId="0" applyFont="1"/>
    <xf numFmtId="164" fontId="10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7" fontId="10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21" fillId="0" borderId="0" xfId="0" applyFont="1"/>
    <xf numFmtId="0" fontId="21" fillId="0" borderId="0" xfId="0" applyFont="1" applyFill="1"/>
    <xf numFmtId="0" fontId="22" fillId="0" borderId="0" xfId="0" applyFont="1" applyFill="1"/>
    <xf numFmtId="0" fontId="9" fillId="0" borderId="0" xfId="0" applyFont="1" applyFill="1"/>
    <xf numFmtId="0" fontId="14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>
      <alignment horizontal="left"/>
    </xf>
    <xf numFmtId="0" fontId="11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168" fontId="10" fillId="0" borderId="0" xfId="0" applyNumberFormat="1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7" fillId="0" borderId="3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4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2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</xdr:row>
      <xdr:rowOff>0</xdr:rowOff>
    </xdr:from>
    <xdr:to>
      <xdr:col>2</xdr:col>
      <xdr:colOff>76200</xdr:colOff>
      <xdr:row>1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19200" y="276225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47624</xdr:colOff>
      <xdr:row>0</xdr:row>
      <xdr:rowOff>66675</xdr:rowOff>
    </xdr:from>
    <xdr:to>
      <xdr:col>1</xdr:col>
      <xdr:colOff>590549</xdr:colOff>
      <xdr:row>3</xdr:row>
      <xdr:rowOff>0</xdr:rowOff>
    </xdr:to>
    <xdr:pic>
      <xdr:nvPicPr>
        <xdr:cNvPr id="4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4" y="66675"/>
          <a:ext cx="542925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S60"/>
  <sheetViews>
    <sheetView tabSelected="1" workbookViewId="0">
      <selection activeCell="G52" sqref="G52"/>
    </sheetView>
  </sheetViews>
  <sheetFormatPr defaultRowHeight="12.75" x14ac:dyDescent="0.2"/>
  <cols>
    <col min="2" max="2" width="9.140625" customWidth="1"/>
    <col min="3" max="3" width="18" customWidth="1"/>
    <col min="4" max="4" width="14.42578125" bestFit="1" customWidth="1"/>
    <col min="5" max="5" width="7.28515625" customWidth="1"/>
    <col min="6" max="6" width="14.7109375" bestFit="1" customWidth="1"/>
    <col min="7" max="7" width="13.140625" customWidth="1"/>
    <col min="8" max="8" width="12" customWidth="1"/>
    <col min="9" max="9" width="10.5703125" bestFit="1" customWidth="1"/>
    <col min="10" max="10" width="10.5703125" customWidth="1"/>
    <col min="11" max="11" width="14.42578125" customWidth="1"/>
    <col min="12" max="34" width="9.140625" customWidth="1"/>
    <col min="35" max="39" width="9.140625" style="35" customWidth="1"/>
    <col min="40" max="75" width="9.140625" customWidth="1"/>
    <col min="76" max="76" width="9.140625" style="35" customWidth="1"/>
    <col min="77" max="85" width="9.140625" customWidth="1"/>
    <col min="86" max="86" width="9.140625" style="31" customWidth="1"/>
    <col min="87" max="87" width="9.140625" style="22"/>
    <col min="88" max="88" width="9.140625" style="2"/>
    <col min="183" max="183" width="9.140625" style="48"/>
    <col min="227" max="227" width="9.140625" style="35"/>
  </cols>
  <sheetData>
    <row r="1" spans="1:227" ht="22.35" customHeight="1" x14ac:dyDescent="0.3">
      <c r="B1" s="2"/>
      <c r="C1" s="66" t="s">
        <v>2</v>
      </c>
      <c r="D1" s="67"/>
      <c r="E1" s="67"/>
      <c r="F1" s="67"/>
      <c r="G1" s="67"/>
      <c r="H1" s="2"/>
      <c r="I1" s="28"/>
      <c r="J1" s="28"/>
      <c r="K1" s="27" t="s">
        <v>61</v>
      </c>
      <c r="L1" s="27"/>
      <c r="M1" s="27"/>
      <c r="N1" s="27"/>
      <c r="O1" s="27"/>
      <c r="P1" s="27"/>
      <c r="AA1" s="27"/>
      <c r="AB1" s="27"/>
      <c r="AC1" s="27"/>
      <c r="AD1" s="27"/>
      <c r="AE1" s="27"/>
      <c r="AF1" s="27"/>
      <c r="AG1" s="27"/>
      <c r="AH1" s="27"/>
      <c r="AI1" s="10"/>
      <c r="AJ1" s="10"/>
      <c r="AK1" s="10"/>
      <c r="AL1" s="10"/>
      <c r="AM1" s="10"/>
      <c r="AN1" s="32"/>
      <c r="AO1" s="32"/>
      <c r="AP1" s="32"/>
      <c r="AQ1" s="32"/>
      <c r="AR1" s="32"/>
      <c r="AS1" s="32"/>
      <c r="AT1" s="32"/>
      <c r="AU1" s="32"/>
      <c r="AV1" s="32"/>
      <c r="AW1" s="32"/>
      <c r="AX1" s="32"/>
      <c r="AY1" s="32"/>
      <c r="AZ1" s="32"/>
      <c r="BA1" s="32"/>
      <c r="BB1" s="32"/>
      <c r="BC1" s="32"/>
      <c r="BD1" s="32"/>
      <c r="BE1" s="32"/>
      <c r="BF1" s="32"/>
      <c r="BG1" s="32"/>
      <c r="BH1" s="32"/>
      <c r="BI1" s="32"/>
      <c r="BJ1" s="32"/>
      <c r="BK1" s="32"/>
      <c r="BL1" s="32"/>
      <c r="BM1" s="32"/>
      <c r="BN1" s="32"/>
      <c r="BO1" s="32"/>
      <c r="BP1" s="32"/>
      <c r="BQ1" s="32"/>
      <c r="BR1" s="32"/>
      <c r="BS1" s="32"/>
      <c r="BT1" s="32"/>
      <c r="BU1" s="32"/>
      <c r="BV1" s="32"/>
      <c r="BW1" s="32"/>
      <c r="BX1" s="10"/>
      <c r="BY1" s="10"/>
      <c r="BZ1" s="10"/>
      <c r="CA1" s="10"/>
      <c r="CB1" s="10"/>
      <c r="CC1" s="10"/>
      <c r="CD1" s="10"/>
      <c r="CE1" s="10"/>
      <c r="CF1" s="10"/>
      <c r="CG1" s="10"/>
      <c r="FJ1" s="3"/>
      <c r="FK1" s="4"/>
      <c r="FL1" s="3"/>
      <c r="FM1" s="5"/>
      <c r="FN1" s="5"/>
      <c r="GA1" s="48" t="s">
        <v>61</v>
      </c>
      <c r="HS1" s="35" t="s">
        <v>61</v>
      </c>
    </row>
    <row r="2" spans="1:227" ht="22.35" customHeight="1" x14ac:dyDescent="0.3">
      <c r="B2" s="2"/>
      <c r="C2" s="68" t="s">
        <v>46</v>
      </c>
      <c r="D2" s="69"/>
      <c r="E2" s="69"/>
      <c r="F2" s="69"/>
      <c r="G2" s="69"/>
      <c r="H2" s="2"/>
      <c r="I2" s="28"/>
      <c r="J2" s="28"/>
      <c r="K2" s="27">
        <v>66</v>
      </c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12"/>
      <c r="AJ2" s="12"/>
      <c r="AK2" s="12"/>
      <c r="AL2" s="12"/>
      <c r="AM2" s="12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12"/>
      <c r="BY2" s="12"/>
      <c r="BZ2" s="12"/>
      <c r="CA2" s="12"/>
      <c r="CB2" s="12"/>
      <c r="CC2" s="12"/>
      <c r="CD2" s="12"/>
      <c r="CE2" s="12"/>
      <c r="CF2" s="12"/>
      <c r="CG2" s="12"/>
      <c r="FJ2" s="3"/>
      <c r="FK2" s="4"/>
      <c r="FL2" s="3"/>
      <c r="FM2" s="5"/>
      <c r="FN2" s="5"/>
      <c r="GA2" s="48">
        <v>66</v>
      </c>
      <c r="HS2" s="35">
        <v>66</v>
      </c>
    </row>
    <row r="3" spans="1:227" ht="22.35" customHeight="1" x14ac:dyDescent="0.2">
      <c r="B3" s="2"/>
      <c r="C3" s="70" t="s">
        <v>3</v>
      </c>
      <c r="D3" s="71"/>
      <c r="E3" s="71"/>
      <c r="F3" s="71"/>
      <c r="G3" s="71"/>
      <c r="H3" s="2"/>
      <c r="J3" s="28"/>
      <c r="K3" s="35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Y3" s="28"/>
      <c r="BZ3" s="28"/>
      <c r="CA3" s="28"/>
      <c r="CB3" s="28"/>
      <c r="CC3" s="28"/>
      <c r="CD3" s="28"/>
      <c r="CE3" s="28"/>
      <c r="CF3" s="28"/>
      <c r="CG3" s="28"/>
      <c r="FJ3" s="3"/>
      <c r="FK3" s="4"/>
      <c r="FL3" s="3"/>
      <c r="FM3" s="5"/>
      <c r="FN3" s="5"/>
    </row>
    <row r="4" spans="1:227" x14ac:dyDescent="0.2"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Y4" s="28"/>
      <c r="BZ4" s="28"/>
      <c r="CA4" s="28"/>
      <c r="CB4" s="28"/>
      <c r="CC4" s="28"/>
      <c r="CD4" s="28"/>
      <c r="CE4" s="28"/>
      <c r="CF4" s="28"/>
      <c r="CG4" s="28"/>
    </row>
    <row r="5" spans="1:227" s="2" customFormat="1" ht="76.5" customHeight="1" x14ac:dyDescent="0.2">
      <c r="A5" s="6"/>
      <c r="B5" s="72" t="s">
        <v>67</v>
      </c>
      <c r="C5" s="72"/>
      <c r="D5" s="72"/>
      <c r="E5" s="72"/>
      <c r="F5" s="72"/>
      <c r="G5" s="72"/>
      <c r="H5" s="72"/>
      <c r="I5" s="72"/>
      <c r="J5" s="72"/>
      <c r="K5" s="72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36"/>
      <c r="AJ5" s="36"/>
      <c r="AK5" s="36"/>
      <c r="AL5" s="36"/>
      <c r="AM5" s="36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36"/>
      <c r="BY5" s="13"/>
      <c r="BZ5" s="13"/>
      <c r="CA5" s="13"/>
      <c r="CB5" s="13"/>
      <c r="CC5" s="13"/>
      <c r="CD5" s="13"/>
      <c r="CE5" s="13"/>
      <c r="CF5" s="13"/>
      <c r="CG5" s="13"/>
      <c r="CH5" s="31"/>
      <c r="CI5" s="22"/>
      <c r="DM5" s="7"/>
      <c r="GA5" s="49"/>
      <c r="HS5" s="39"/>
    </row>
    <row r="6" spans="1:227" s="1" customFormat="1" ht="66" customHeight="1" x14ac:dyDescent="0.3">
      <c r="A6" s="8"/>
      <c r="B6" s="40" t="s">
        <v>4</v>
      </c>
      <c r="C6" s="14" t="s">
        <v>0</v>
      </c>
      <c r="D6" s="40" t="s">
        <v>65</v>
      </c>
      <c r="E6" s="40" t="s">
        <v>6</v>
      </c>
      <c r="F6" s="40" t="s">
        <v>66</v>
      </c>
      <c r="G6" s="40" t="s">
        <v>15</v>
      </c>
      <c r="H6" s="15" t="s">
        <v>7</v>
      </c>
      <c r="I6" s="40" t="s">
        <v>8</v>
      </c>
      <c r="J6" s="40" t="s">
        <v>9</v>
      </c>
      <c r="K6" s="40" t="s">
        <v>5</v>
      </c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37"/>
      <c r="AJ6" s="37"/>
      <c r="AK6" s="37"/>
      <c r="AL6" s="37"/>
      <c r="AM6" s="37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37"/>
      <c r="BY6" s="29"/>
      <c r="BZ6" s="29"/>
      <c r="CA6" s="29"/>
      <c r="CB6" s="29"/>
      <c r="CC6" s="29"/>
      <c r="CD6" s="29"/>
      <c r="CE6" s="29"/>
      <c r="CF6" s="29"/>
      <c r="CG6" s="29"/>
      <c r="CH6" s="31"/>
      <c r="DM6" s="9"/>
      <c r="GA6" s="50" t="s">
        <v>5</v>
      </c>
      <c r="HS6" s="51" t="s">
        <v>5</v>
      </c>
    </row>
    <row r="7" spans="1:227" s="1" customFormat="1" ht="15" customHeight="1" x14ac:dyDescent="0.3">
      <c r="A7" s="8"/>
      <c r="B7" s="16">
        <v>1</v>
      </c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7">
        <v>8</v>
      </c>
      <c r="J7" s="17">
        <v>9</v>
      </c>
      <c r="K7" s="17">
        <v>10</v>
      </c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8"/>
      <c r="AJ7" s="38"/>
      <c r="AK7" s="38"/>
      <c r="AL7" s="38"/>
      <c r="AM7" s="38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8"/>
      <c r="BY7" s="30"/>
      <c r="BZ7" s="30"/>
      <c r="CA7" s="30"/>
      <c r="CB7" s="30"/>
      <c r="CC7" s="30"/>
      <c r="CD7" s="30"/>
      <c r="CE7" s="30"/>
      <c r="CF7" s="30"/>
      <c r="CG7" s="30"/>
      <c r="CH7" s="31"/>
      <c r="DM7" s="9"/>
      <c r="GA7" s="50">
        <v>10</v>
      </c>
      <c r="HS7" s="51">
        <v>10</v>
      </c>
    </row>
    <row r="8" spans="1:227" s="1" customFormat="1" ht="30" customHeight="1" x14ac:dyDescent="0.3">
      <c r="A8" s="8"/>
      <c r="B8" s="73" t="s">
        <v>16</v>
      </c>
      <c r="C8" s="73"/>
      <c r="D8" s="73"/>
      <c r="E8" s="73"/>
      <c r="F8" s="73"/>
      <c r="G8" s="73"/>
      <c r="H8" s="73"/>
      <c r="I8" s="73"/>
      <c r="J8" s="73"/>
      <c r="K8" s="73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37"/>
      <c r="AJ8" s="37"/>
      <c r="AK8" s="37"/>
      <c r="AL8" s="37"/>
      <c r="AM8" s="37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37"/>
      <c r="BY8" s="29"/>
      <c r="BZ8" s="29"/>
      <c r="CA8" s="29"/>
      <c r="CB8" s="29"/>
      <c r="CC8" s="29"/>
      <c r="CD8" s="29"/>
      <c r="CE8" s="29"/>
      <c r="CF8" s="29"/>
      <c r="CG8" s="29"/>
      <c r="CH8" s="31"/>
      <c r="DM8" s="9"/>
      <c r="GA8" s="50"/>
      <c r="HS8" s="51"/>
    </row>
    <row r="9" spans="1:227" ht="30" customHeight="1" x14ac:dyDescent="0.2">
      <c r="A9" s="41"/>
      <c r="B9" s="11">
        <v>1</v>
      </c>
      <c r="C9" s="11" t="s">
        <v>19</v>
      </c>
      <c r="D9" s="24" t="s">
        <v>20</v>
      </c>
      <c r="E9" s="24" t="s">
        <v>14</v>
      </c>
      <c r="F9" s="11" t="s">
        <v>59</v>
      </c>
      <c r="G9" s="25">
        <v>5.0019999999999998</v>
      </c>
      <c r="H9" s="58" t="str">
        <f>$K$1</f>
        <v>10 години</v>
      </c>
      <c r="I9" s="58">
        <f t="shared" ref="I9:I15" si="0">$K$2</f>
        <v>66</v>
      </c>
      <c r="J9" s="59">
        <f t="shared" ref="J9:J15" si="1">ROUND(G9*I9*0.2,2)</f>
        <v>66.03</v>
      </c>
      <c r="K9" s="58"/>
      <c r="N9" s="47"/>
      <c r="GA9" s="48" t="s">
        <v>27</v>
      </c>
      <c r="HS9" s="35" t="s">
        <v>27</v>
      </c>
    </row>
    <row r="10" spans="1:227" ht="30" customHeight="1" x14ac:dyDescent="0.2">
      <c r="A10" s="41"/>
      <c r="B10" s="11">
        <v>2</v>
      </c>
      <c r="C10" s="11" t="s">
        <v>19</v>
      </c>
      <c r="D10" s="24" t="s">
        <v>21</v>
      </c>
      <c r="E10" s="24" t="s">
        <v>18</v>
      </c>
      <c r="F10" s="11" t="s">
        <v>59</v>
      </c>
      <c r="G10" s="25">
        <v>7.4020000000000001</v>
      </c>
      <c r="H10" s="58" t="str">
        <f t="shared" ref="H10:H15" si="2">$K$1</f>
        <v>10 години</v>
      </c>
      <c r="I10" s="58">
        <f t="shared" si="0"/>
        <v>66</v>
      </c>
      <c r="J10" s="59">
        <f t="shared" si="1"/>
        <v>97.71</v>
      </c>
      <c r="K10" s="58"/>
      <c r="N10" s="47"/>
      <c r="GA10" s="48" t="s">
        <v>28</v>
      </c>
      <c r="HS10" s="35" t="s">
        <v>28</v>
      </c>
    </row>
    <row r="11" spans="1:227" ht="30" customHeight="1" x14ac:dyDescent="0.2">
      <c r="A11" s="41"/>
      <c r="B11" s="11">
        <v>3</v>
      </c>
      <c r="C11" s="11" t="s">
        <v>19</v>
      </c>
      <c r="D11" s="24" t="s">
        <v>22</v>
      </c>
      <c r="E11" s="24" t="s">
        <v>18</v>
      </c>
      <c r="F11" s="11" t="s">
        <v>59</v>
      </c>
      <c r="G11" s="25">
        <v>9.3409999999999993</v>
      </c>
      <c r="H11" s="58" t="str">
        <f t="shared" si="2"/>
        <v>10 години</v>
      </c>
      <c r="I11" s="58">
        <f t="shared" si="0"/>
        <v>66</v>
      </c>
      <c r="J11" s="59">
        <f t="shared" si="1"/>
        <v>123.3</v>
      </c>
      <c r="K11" s="58"/>
      <c r="N11" s="47"/>
      <c r="GA11" s="48" t="s">
        <v>29</v>
      </c>
      <c r="HS11" s="35" t="s">
        <v>29</v>
      </c>
    </row>
    <row r="12" spans="1:227" ht="30" customHeight="1" x14ac:dyDescent="0.2">
      <c r="A12" s="41"/>
      <c r="B12" s="11">
        <v>4</v>
      </c>
      <c r="C12" s="11" t="s">
        <v>19</v>
      </c>
      <c r="D12" s="24" t="s">
        <v>23</v>
      </c>
      <c r="E12" s="24" t="s">
        <v>18</v>
      </c>
      <c r="F12" s="11" t="s">
        <v>59</v>
      </c>
      <c r="G12" s="42">
        <v>4.0010000000000003</v>
      </c>
      <c r="H12" s="58" t="str">
        <f t="shared" si="2"/>
        <v>10 години</v>
      </c>
      <c r="I12" s="58">
        <f t="shared" si="0"/>
        <v>66</v>
      </c>
      <c r="J12" s="59">
        <f t="shared" si="1"/>
        <v>52.81</v>
      </c>
      <c r="K12" s="58"/>
      <c r="N12" s="47"/>
      <c r="GA12" s="48" t="s">
        <v>30</v>
      </c>
      <c r="HS12" s="35" t="s">
        <v>30</v>
      </c>
    </row>
    <row r="13" spans="1:227" ht="30" customHeight="1" x14ac:dyDescent="0.2">
      <c r="A13" s="41"/>
      <c r="B13" s="11">
        <v>5</v>
      </c>
      <c r="C13" s="11" t="s">
        <v>19</v>
      </c>
      <c r="D13" s="24" t="s">
        <v>24</v>
      </c>
      <c r="E13" s="24" t="s">
        <v>18</v>
      </c>
      <c r="F13" s="11" t="s">
        <v>59</v>
      </c>
      <c r="G13" s="42">
        <v>3.1949999999999998</v>
      </c>
      <c r="H13" s="58" t="str">
        <f t="shared" si="2"/>
        <v>10 години</v>
      </c>
      <c r="I13" s="58">
        <f t="shared" si="0"/>
        <v>66</v>
      </c>
      <c r="J13" s="59">
        <f t="shared" si="1"/>
        <v>42.17</v>
      </c>
      <c r="K13" s="58"/>
      <c r="N13" s="47"/>
      <c r="GA13" s="48" t="s">
        <v>31</v>
      </c>
      <c r="HS13" s="35" t="s">
        <v>31</v>
      </c>
    </row>
    <row r="14" spans="1:227" ht="30" customHeight="1" x14ac:dyDescent="0.2">
      <c r="A14" s="41"/>
      <c r="B14" s="11">
        <v>6</v>
      </c>
      <c r="C14" s="11" t="s">
        <v>19</v>
      </c>
      <c r="D14" s="24" t="s">
        <v>25</v>
      </c>
      <c r="E14" s="24" t="s">
        <v>18</v>
      </c>
      <c r="F14" s="11" t="s">
        <v>59</v>
      </c>
      <c r="G14" s="25">
        <v>4.101</v>
      </c>
      <c r="H14" s="58" t="str">
        <f t="shared" si="2"/>
        <v>10 години</v>
      </c>
      <c r="I14" s="58">
        <f t="shared" si="0"/>
        <v>66</v>
      </c>
      <c r="J14" s="59">
        <f t="shared" si="1"/>
        <v>54.13</v>
      </c>
      <c r="K14" s="58"/>
      <c r="N14" s="47"/>
      <c r="GA14" s="48" t="s">
        <v>32</v>
      </c>
      <c r="HS14" s="35" t="s">
        <v>32</v>
      </c>
    </row>
    <row r="15" spans="1:227" ht="30" customHeight="1" x14ac:dyDescent="0.2">
      <c r="A15" s="41"/>
      <c r="B15" s="11">
        <v>7</v>
      </c>
      <c r="C15" s="11" t="s">
        <v>19</v>
      </c>
      <c r="D15" s="24" t="s">
        <v>26</v>
      </c>
      <c r="E15" s="24" t="s">
        <v>18</v>
      </c>
      <c r="F15" s="11" t="s">
        <v>59</v>
      </c>
      <c r="G15" s="25">
        <v>8.6059999999999999</v>
      </c>
      <c r="H15" s="58" t="str">
        <f t="shared" si="2"/>
        <v>10 години</v>
      </c>
      <c r="I15" s="58">
        <f t="shared" si="0"/>
        <v>66</v>
      </c>
      <c r="J15" s="59">
        <f t="shared" si="1"/>
        <v>113.6</v>
      </c>
      <c r="K15" s="58"/>
      <c r="N15" s="47"/>
      <c r="GA15" s="48" t="s">
        <v>33</v>
      </c>
      <c r="HS15" s="35" t="s">
        <v>33</v>
      </c>
    </row>
    <row r="16" spans="1:227" s="2" customFormat="1" ht="30" customHeight="1" x14ac:dyDescent="0.2">
      <c r="A16" s="22"/>
      <c r="B16" s="64" t="s">
        <v>10</v>
      </c>
      <c r="C16" s="65"/>
      <c r="D16" s="55"/>
      <c r="E16" s="55"/>
      <c r="F16" s="18"/>
      <c r="G16" s="23">
        <f>SUM(G9:G15)</f>
        <v>41.648000000000003</v>
      </c>
      <c r="H16" s="26" t="s">
        <v>1</v>
      </c>
      <c r="I16" s="18"/>
      <c r="J16" s="46"/>
      <c r="K16" s="19"/>
      <c r="AI16" s="39"/>
      <c r="AJ16" s="39"/>
      <c r="AK16" s="39"/>
      <c r="AL16" s="39"/>
      <c r="AM16" s="39"/>
      <c r="BX16" s="39"/>
      <c r="CH16" s="31"/>
      <c r="CI16" s="22"/>
      <c r="GA16" s="49"/>
      <c r="HS16" s="39"/>
    </row>
    <row r="17" spans="1:227" ht="30" customHeight="1" x14ac:dyDescent="0.2">
      <c r="A17" s="41"/>
      <c r="B17" s="58">
        <v>1</v>
      </c>
      <c r="C17" s="11" t="s">
        <v>47</v>
      </c>
      <c r="D17" s="60" t="s">
        <v>49</v>
      </c>
      <c r="E17" s="60" t="s">
        <v>18</v>
      </c>
      <c r="F17" s="58" t="s">
        <v>48</v>
      </c>
      <c r="G17" s="61">
        <v>20.003</v>
      </c>
      <c r="H17" s="58" t="str">
        <f>$K$1</f>
        <v>10 години</v>
      </c>
      <c r="I17" s="58">
        <f>$K$2</f>
        <v>66</v>
      </c>
      <c r="J17" s="59">
        <f>ROUND(G17*I17*0.2,2)</f>
        <v>264.04000000000002</v>
      </c>
      <c r="K17" s="58"/>
      <c r="N17" s="47"/>
      <c r="GA17" s="48" t="s">
        <v>50</v>
      </c>
      <c r="HS17" s="35" t="s">
        <v>50</v>
      </c>
    </row>
    <row r="18" spans="1:227" ht="30" customHeight="1" x14ac:dyDescent="0.2">
      <c r="A18" s="41"/>
      <c r="B18" s="64" t="s">
        <v>10</v>
      </c>
      <c r="C18" s="65"/>
      <c r="D18" s="55"/>
      <c r="E18" s="55"/>
      <c r="F18" s="18"/>
      <c r="G18" s="23">
        <f>SUM(G17:G17)</f>
        <v>20.003</v>
      </c>
      <c r="H18" s="26" t="s">
        <v>1</v>
      </c>
      <c r="I18" s="18"/>
      <c r="J18" s="46"/>
      <c r="K18" s="19"/>
    </row>
    <row r="19" spans="1:227" ht="30" customHeight="1" x14ac:dyDescent="0.2">
      <c r="B19" s="11">
        <v>1</v>
      </c>
      <c r="C19" s="11" t="s">
        <v>34</v>
      </c>
      <c r="D19" s="24" t="s">
        <v>51</v>
      </c>
      <c r="E19" s="24" t="s">
        <v>13</v>
      </c>
      <c r="F19" s="34" t="s">
        <v>52</v>
      </c>
      <c r="G19" s="42">
        <v>47.726999999999997</v>
      </c>
      <c r="H19" s="58" t="str">
        <f t="shared" ref="H19:H21" si="3">$K$1</f>
        <v>10 години</v>
      </c>
      <c r="I19" s="58">
        <f t="shared" ref="I19:I21" si="4">$K$2</f>
        <v>66</v>
      </c>
      <c r="J19" s="59">
        <f t="shared" ref="J19:J21" si="5">ROUND(G19*I19*0.2,2)</f>
        <v>630</v>
      </c>
      <c r="K19" s="58"/>
      <c r="N19" s="47"/>
      <c r="GA19" s="48" t="s">
        <v>35</v>
      </c>
      <c r="HS19" s="35" t="s">
        <v>35</v>
      </c>
    </row>
    <row r="20" spans="1:227" ht="30" customHeight="1" x14ac:dyDescent="0.2">
      <c r="B20" s="11">
        <v>2</v>
      </c>
      <c r="C20" s="11" t="s">
        <v>34</v>
      </c>
      <c r="D20" s="62" t="s">
        <v>53</v>
      </c>
      <c r="E20" s="62" t="s">
        <v>13</v>
      </c>
      <c r="F20" s="34" t="s">
        <v>52</v>
      </c>
      <c r="G20" s="42">
        <v>89.087999999999994</v>
      </c>
      <c r="H20" s="58" t="str">
        <f t="shared" si="3"/>
        <v>10 години</v>
      </c>
      <c r="I20" s="58">
        <f t="shared" si="4"/>
        <v>66</v>
      </c>
      <c r="J20" s="59">
        <f t="shared" si="5"/>
        <v>1175.96</v>
      </c>
      <c r="K20" s="58"/>
      <c r="N20" s="47"/>
      <c r="GA20" s="48" t="s">
        <v>36</v>
      </c>
      <c r="HS20" s="35" t="s">
        <v>36</v>
      </c>
    </row>
    <row r="21" spans="1:227" ht="30" customHeight="1" x14ac:dyDescent="0.2">
      <c r="B21" s="11">
        <v>3</v>
      </c>
      <c r="C21" s="11" t="s">
        <v>34</v>
      </c>
      <c r="D21" s="24" t="s">
        <v>54</v>
      </c>
      <c r="E21" s="24" t="s">
        <v>14</v>
      </c>
      <c r="F21" s="34" t="s">
        <v>52</v>
      </c>
      <c r="G21" s="42">
        <v>240.334</v>
      </c>
      <c r="H21" s="58" t="str">
        <f t="shared" si="3"/>
        <v>10 години</v>
      </c>
      <c r="I21" s="58">
        <f t="shared" si="4"/>
        <v>66</v>
      </c>
      <c r="J21" s="59">
        <f t="shared" si="5"/>
        <v>3172.41</v>
      </c>
      <c r="K21" s="58"/>
      <c r="N21" s="47"/>
      <c r="GA21" s="48" t="s">
        <v>37</v>
      </c>
      <c r="HS21" s="35" t="s">
        <v>37</v>
      </c>
    </row>
    <row r="22" spans="1:227" ht="30" customHeight="1" x14ac:dyDescent="0.2">
      <c r="B22" s="64" t="s">
        <v>10</v>
      </c>
      <c r="C22" s="65"/>
      <c r="D22" s="55"/>
      <c r="E22" s="55"/>
      <c r="F22" s="18"/>
      <c r="G22" s="23">
        <f>SUM(G19:G21)</f>
        <v>377.149</v>
      </c>
      <c r="H22" s="26" t="s">
        <v>1</v>
      </c>
      <c r="I22" s="18"/>
      <c r="J22" s="46"/>
      <c r="K22" s="19"/>
    </row>
    <row r="23" spans="1:227" ht="30" customHeight="1" x14ac:dyDescent="0.2">
      <c r="B23" s="11">
        <v>1</v>
      </c>
      <c r="C23" s="11" t="s">
        <v>42</v>
      </c>
      <c r="D23" s="24" t="s">
        <v>55</v>
      </c>
      <c r="E23" s="24" t="s">
        <v>14</v>
      </c>
      <c r="F23" s="11" t="s">
        <v>48</v>
      </c>
      <c r="G23" s="42">
        <v>21.923999999999999</v>
      </c>
      <c r="H23" s="58" t="str">
        <f t="shared" ref="H23:H28" si="6">$K$1</f>
        <v>10 години</v>
      </c>
      <c r="I23" s="58">
        <f t="shared" ref="I23:I28" si="7">$K$2</f>
        <v>66</v>
      </c>
      <c r="J23" s="59">
        <f t="shared" ref="J23:J26" si="8">ROUND(G23*I23*0.2,2)</f>
        <v>289.39999999999998</v>
      </c>
      <c r="K23" s="58"/>
      <c r="N23" s="47"/>
      <c r="GA23" s="48" t="s">
        <v>38</v>
      </c>
      <c r="HS23" s="35" t="s">
        <v>38</v>
      </c>
    </row>
    <row r="24" spans="1:227" ht="30" customHeight="1" x14ac:dyDescent="0.2">
      <c r="B24" s="11">
        <v>2</v>
      </c>
      <c r="C24" s="11" t="s">
        <v>42</v>
      </c>
      <c r="D24" s="24" t="s">
        <v>58</v>
      </c>
      <c r="E24" s="24" t="s">
        <v>14</v>
      </c>
      <c r="F24" s="11" t="s">
        <v>48</v>
      </c>
      <c r="G24" s="42">
        <v>7.5609999999999999</v>
      </c>
      <c r="H24" s="58" t="str">
        <f t="shared" si="6"/>
        <v>10 години</v>
      </c>
      <c r="I24" s="58">
        <f t="shared" si="7"/>
        <v>66</v>
      </c>
      <c r="J24" s="59">
        <f t="shared" si="8"/>
        <v>99.81</v>
      </c>
      <c r="K24" s="58"/>
      <c r="N24" s="47"/>
      <c r="GA24" s="48" t="s">
        <v>39</v>
      </c>
      <c r="HS24" s="35" t="s">
        <v>39</v>
      </c>
    </row>
    <row r="25" spans="1:227" ht="30" customHeight="1" x14ac:dyDescent="0.2">
      <c r="B25" s="11">
        <v>3</v>
      </c>
      <c r="C25" s="11" t="s">
        <v>42</v>
      </c>
      <c r="D25" s="24" t="s">
        <v>56</v>
      </c>
      <c r="E25" s="24" t="s">
        <v>13</v>
      </c>
      <c r="F25" s="11" t="s">
        <v>48</v>
      </c>
      <c r="G25" s="42">
        <v>27.728000000000002</v>
      </c>
      <c r="H25" s="58" t="str">
        <f t="shared" si="6"/>
        <v>10 години</v>
      </c>
      <c r="I25" s="58">
        <f t="shared" si="7"/>
        <v>66</v>
      </c>
      <c r="J25" s="59">
        <f t="shared" si="8"/>
        <v>366.01</v>
      </c>
      <c r="K25" s="58"/>
      <c r="N25" s="47"/>
      <c r="GA25" s="48" t="s">
        <v>40</v>
      </c>
      <c r="HS25" s="35" t="s">
        <v>40</v>
      </c>
    </row>
    <row r="26" spans="1:227" ht="30" customHeight="1" x14ac:dyDescent="0.2">
      <c r="B26" s="11">
        <v>4</v>
      </c>
      <c r="C26" s="11" t="s">
        <v>42</v>
      </c>
      <c r="D26" s="24" t="s">
        <v>57</v>
      </c>
      <c r="E26" s="24" t="s">
        <v>13</v>
      </c>
      <c r="F26" s="11" t="s">
        <v>48</v>
      </c>
      <c r="G26" s="42">
        <v>28.004999999999999</v>
      </c>
      <c r="H26" s="58" t="str">
        <f t="shared" si="6"/>
        <v>10 години</v>
      </c>
      <c r="I26" s="58">
        <f t="shared" si="7"/>
        <v>66</v>
      </c>
      <c r="J26" s="59">
        <f t="shared" si="8"/>
        <v>369.67</v>
      </c>
      <c r="K26" s="58"/>
      <c r="N26" s="47"/>
      <c r="GA26" s="48" t="s">
        <v>41</v>
      </c>
      <c r="HS26" s="35" t="s">
        <v>41</v>
      </c>
    </row>
    <row r="27" spans="1:227" ht="30" customHeight="1" x14ac:dyDescent="0.2">
      <c r="B27" s="64" t="s">
        <v>10</v>
      </c>
      <c r="C27" s="65"/>
      <c r="D27" s="55"/>
      <c r="E27" s="55"/>
      <c r="F27" s="18"/>
      <c r="G27" s="23">
        <f>SUM(G23:G26)</f>
        <v>85.218000000000004</v>
      </c>
      <c r="H27" s="26" t="s">
        <v>1</v>
      </c>
      <c r="I27" s="18"/>
      <c r="J27" s="46"/>
      <c r="K27" s="19"/>
    </row>
    <row r="28" spans="1:227" ht="30" customHeight="1" x14ac:dyDescent="0.2">
      <c r="B28" s="11">
        <v>1</v>
      </c>
      <c r="C28" s="11" t="s">
        <v>43</v>
      </c>
      <c r="D28" s="24" t="s">
        <v>44</v>
      </c>
      <c r="E28" s="24" t="s">
        <v>14</v>
      </c>
      <c r="F28" s="34" t="s">
        <v>52</v>
      </c>
      <c r="G28" s="42">
        <v>13.003</v>
      </c>
      <c r="H28" s="58" t="str">
        <f t="shared" si="6"/>
        <v>10 години</v>
      </c>
      <c r="I28" s="58">
        <f t="shared" si="7"/>
        <v>66</v>
      </c>
      <c r="J28" s="59">
        <f t="shared" ref="J28" si="9">ROUND(G28*I28*0.2,2)</f>
        <v>171.64</v>
      </c>
      <c r="K28" s="58"/>
    </row>
    <row r="29" spans="1:227" ht="30" customHeight="1" x14ac:dyDescent="0.2">
      <c r="B29" s="64" t="s">
        <v>10</v>
      </c>
      <c r="C29" s="65"/>
      <c r="D29" s="57"/>
      <c r="E29" s="57"/>
      <c r="F29" s="18"/>
      <c r="G29" s="23">
        <f>G28</f>
        <v>13.003</v>
      </c>
      <c r="H29" s="26" t="s">
        <v>1</v>
      </c>
      <c r="I29" s="18"/>
      <c r="J29" s="46"/>
      <c r="K29" s="19"/>
    </row>
    <row r="30" spans="1:227" ht="30" customHeight="1" x14ac:dyDescent="0.2">
      <c r="B30" s="11">
        <v>1</v>
      </c>
      <c r="C30" s="11" t="s">
        <v>62</v>
      </c>
      <c r="D30" s="24" t="s">
        <v>63</v>
      </c>
      <c r="E30" s="24" t="s">
        <v>13</v>
      </c>
      <c r="F30" s="11" t="s">
        <v>48</v>
      </c>
      <c r="G30" s="11">
        <v>3.0009999999999999</v>
      </c>
      <c r="H30" s="58" t="str">
        <f t="shared" ref="H30:H31" si="10">$K$1</f>
        <v>10 години</v>
      </c>
      <c r="I30" s="58">
        <f t="shared" ref="I30:I31" si="11">$K$2</f>
        <v>66</v>
      </c>
      <c r="J30" s="59">
        <f t="shared" ref="J30:J31" si="12">ROUND(G30*I30*0.2,2)</f>
        <v>39.61</v>
      </c>
      <c r="K30" s="58"/>
      <c r="N30" s="47"/>
      <c r="GA30" s="48" t="s">
        <v>45</v>
      </c>
      <c r="HS30" s="35" t="s">
        <v>45</v>
      </c>
    </row>
    <row r="31" spans="1:227" ht="30" customHeight="1" x14ac:dyDescent="0.2">
      <c r="B31" s="11">
        <v>2</v>
      </c>
      <c r="C31" s="11" t="s">
        <v>62</v>
      </c>
      <c r="D31" s="24" t="s">
        <v>64</v>
      </c>
      <c r="E31" s="24" t="s">
        <v>13</v>
      </c>
      <c r="F31" s="11" t="s">
        <v>48</v>
      </c>
      <c r="G31" s="42">
        <v>3</v>
      </c>
      <c r="H31" s="58" t="str">
        <f t="shared" si="10"/>
        <v>10 години</v>
      </c>
      <c r="I31" s="58">
        <f t="shared" si="11"/>
        <v>66</v>
      </c>
      <c r="J31" s="59">
        <f t="shared" si="12"/>
        <v>39.6</v>
      </c>
      <c r="K31" s="58"/>
      <c r="N31" s="47"/>
      <c r="GA31" s="48" t="s">
        <v>60</v>
      </c>
      <c r="HS31" s="35" t="s">
        <v>60</v>
      </c>
    </row>
    <row r="32" spans="1:227" ht="30" customHeight="1" x14ac:dyDescent="0.2">
      <c r="B32" s="64" t="s">
        <v>10</v>
      </c>
      <c r="C32" s="65"/>
      <c r="D32" s="55"/>
      <c r="E32" s="55"/>
      <c r="F32" s="18"/>
      <c r="G32" s="23">
        <f>SUM(G30:G31)</f>
        <v>6.0009999999999994</v>
      </c>
      <c r="H32" s="26" t="s">
        <v>1</v>
      </c>
      <c r="I32" s="18"/>
      <c r="J32" s="46"/>
      <c r="K32" s="19"/>
    </row>
    <row r="33" spans="2:11" ht="30" customHeight="1" x14ac:dyDescent="0.2">
      <c r="B33" s="77" t="s">
        <v>17</v>
      </c>
      <c r="C33" s="78"/>
      <c r="D33" s="78"/>
      <c r="E33" s="78"/>
      <c r="F33" s="18"/>
      <c r="G33" s="23">
        <f>G32+G27+G22+G18+G16+G29</f>
        <v>543.02200000000005</v>
      </c>
      <c r="H33" s="26" t="s">
        <v>1</v>
      </c>
      <c r="I33" s="18"/>
      <c r="J33" s="18"/>
      <c r="K33" s="20"/>
    </row>
    <row r="41" spans="2:11" x14ac:dyDescent="0.2">
      <c r="B41" s="75" t="s">
        <v>68</v>
      </c>
      <c r="C41" s="75"/>
      <c r="D41" s="75"/>
      <c r="E41" s="21"/>
    </row>
    <row r="42" spans="2:11" x14ac:dyDescent="0.2">
      <c r="B42" s="76" t="s">
        <v>11</v>
      </c>
      <c r="C42" s="76"/>
      <c r="D42" s="76"/>
      <c r="E42" s="76"/>
    </row>
    <row r="43" spans="2:11" x14ac:dyDescent="0.2">
      <c r="B43" s="54"/>
      <c r="C43" s="54"/>
      <c r="D43" s="54"/>
      <c r="E43" s="45"/>
    </row>
    <row r="44" spans="2:11" x14ac:dyDescent="0.2">
      <c r="B44" s="52" t="s">
        <v>12</v>
      </c>
      <c r="C44" s="53"/>
      <c r="D44" s="53"/>
      <c r="E44" s="44"/>
    </row>
    <row r="45" spans="2:11" x14ac:dyDescent="0.2">
      <c r="B45" s="56"/>
      <c r="C45" s="56"/>
      <c r="D45" s="56"/>
      <c r="E45" s="44"/>
    </row>
    <row r="46" spans="2:11" x14ac:dyDescent="0.2">
      <c r="B46" s="56"/>
      <c r="C46" s="56"/>
      <c r="D46" s="56"/>
      <c r="E46" s="44"/>
    </row>
    <row r="47" spans="2:11" x14ac:dyDescent="0.2">
      <c r="B47" s="56"/>
      <c r="C47" s="56"/>
      <c r="D47" s="56"/>
      <c r="E47" s="44"/>
    </row>
    <row r="48" spans="2:11" x14ac:dyDescent="0.2">
      <c r="B48" s="56"/>
      <c r="C48" s="56"/>
      <c r="D48" s="56"/>
      <c r="E48" s="44"/>
    </row>
    <row r="49" spans="2:5" x14ac:dyDescent="0.2">
      <c r="B49" s="74"/>
      <c r="C49" s="74"/>
      <c r="D49" s="74"/>
      <c r="E49" s="21"/>
    </row>
    <row r="50" spans="2:5" x14ac:dyDescent="0.2">
      <c r="B50" s="74"/>
      <c r="C50" s="74"/>
      <c r="D50" s="74"/>
      <c r="E50" s="21"/>
    </row>
    <row r="51" spans="2:5" x14ac:dyDescent="0.2">
      <c r="B51" s="53"/>
      <c r="C51" s="53"/>
      <c r="D51" s="53"/>
      <c r="E51" s="21"/>
    </row>
    <row r="52" spans="2:5" x14ac:dyDescent="0.2">
      <c r="B52" s="56"/>
      <c r="C52" s="56"/>
      <c r="D52" s="56"/>
      <c r="E52" s="21"/>
    </row>
    <row r="53" spans="2:5" x14ac:dyDescent="0.2">
      <c r="B53" s="56"/>
      <c r="C53" s="56"/>
      <c r="D53" s="56"/>
      <c r="E53" s="21"/>
    </row>
    <row r="54" spans="2:5" x14ac:dyDescent="0.2">
      <c r="B54" s="56"/>
      <c r="C54" s="56"/>
      <c r="D54" s="56"/>
      <c r="E54" s="21"/>
    </row>
    <row r="55" spans="2:5" x14ac:dyDescent="0.2">
      <c r="B55" s="56"/>
      <c r="C55" s="56"/>
      <c r="D55" s="56"/>
      <c r="E55" s="21"/>
    </row>
    <row r="56" spans="2:5" x14ac:dyDescent="0.2">
      <c r="B56" s="56"/>
      <c r="C56" s="56"/>
      <c r="D56" s="56"/>
      <c r="E56" s="44"/>
    </row>
    <row r="57" spans="2:5" x14ac:dyDescent="0.2">
      <c r="B57" s="56"/>
      <c r="C57" s="56"/>
      <c r="D57" s="56"/>
      <c r="E57" s="21"/>
    </row>
    <row r="58" spans="2:5" x14ac:dyDescent="0.2">
      <c r="B58" s="56"/>
      <c r="C58" s="56"/>
      <c r="D58" s="56"/>
      <c r="E58" s="21"/>
    </row>
    <row r="59" spans="2:5" x14ac:dyDescent="0.2">
      <c r="B59" s="53"/>
      <c r="C59" s="56"/>
      <c r="D59" s="56"/>
      <c r="E59" s="21"/>
    </row>
    <row r="60" spans="2:5" x14ac:dyDescent="0.2">
      <c r="B60" s="63"/>
      <c r="C60" s="63"/>
      <c r="D60" s="53"/>
      <c r="E60" s="21"/>
    </row>
  </sheetData>
  <autoFilter ref="B7:K33"/>
  <sortState ref="B21:AJ28">
    <sortCondition ref="AJ21:AJ28"/>
  </sortState>
  <mergeCells count="17">
    <mergeCell ref="B33:E33"/>
    <mergeCell ref="B60:C60"/>
    <mergeCell ref="B29:C29"/>
    <mergeCell ref="B18:C18"/>
    <mergeCell ref="C1:G1"/>
    <mergeCell ref="C2:G2"/>
    <mergeCell ref="C3:G3"/>
    <mergeCell ref="B5:K5"/>
    <mergeCell ref="B8:K8"/>
    <mergeCell ref="B16:C16"/>
    <mergeCell ref="B27:C27"/>
    <mergeCell ref="B22:C22"/>
    <mergeCell ref="B49:D49"/>
    <mergeCell ref="B50:D50"/>
    <mergeCell ref="B32:C32"/>
    <mergeCell ref="B41:D41"/>
    <mergeCell ref="B42:E42"/>
  </mergeCells>
  <pageMargins left="0.70866141732283472" right="0.27" top="0.74803149606299213" bottom="0.37" header="0.31496062992125984" footer="0.19685039370078741"/>
  <pageSetup paperSize="9" scale="83" fitToHeight="0" orientation="portrait" r:id="rId1"/>
  <headerFooter>
    <oddFooter>&amp;RСтр. 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Исперих</vt:lpstr>
      <vt:lpstr>Исперих!Print_Area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user</cp:lastModifiedBy>
  <cp:lastPrinted>2020-06-03T12:41:41Z</cp:lastPrinted>
  <dcterms:created xsi:type="dcterms:W3CDTF">2016-03-01T08:38:38Z</dcterms:created>
  <dcterms:modified xsi:type="dcterms:W3CDTF">2020-06-11T10:07:37Z</dcterms:modified>
</cp:coreProperties>
</file>