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885"/>
  </bookViews>
  <sheets>
    <sheet name="Разград ПМЛ" sheetId="6" r:id="rId1"/>
  </sheets>
  <definedNames>
    <definedName name="_xlnm._FilterDatabase" localSheetId="0" hidden="1">'Разград ПМЛ'!$B$10:$K$131</definedName>
    <definedName name="_xlnm.Print_Area" localSheetId="0">'Разград ПМЛ'!$B$1:$K$144</definedName>
  </definedNames>
  <calcPr calcId="145621"/>
</workbook>
</file>

<file path=xl/calcChain.xml><?xml version="1.0" encoding="utf-8"?>
<calcChain xmlns="http://schemas.openxmlformats.org/spreadsheetml/2006/main">
  <c r="J130" i="6" l="1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3" i="6"/>
  <c r="J102" i="6"/>
  <c r="J101" i="6"/>
  <c r="J100" i="6"/>
  <c r="J99" i="6"/>
  <c r="J98" i="6"/>
  <c r="J97" i="6"/>
  <c r="J96" i="6"/>
  <c r="J95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2" i="6"/>
  <c r="J51" i="6"/>
  <c r="J50" i="6"/>
  <c r="J49" i="6"/>
  <c r="J48" i="6"/>
  <c r="J47" i="6"/>
  <c r="J46" i="6"/>
  <c r="J45" i="6"/>
  <c r="J44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6" i="6"/>
  <c r="J25" i="6"/>
  <c r="J24" i="6"/>
  <c r="J23" i="6"/>
  <c r="J22" i="6"/>
  <c r="J21" i="6"/>
  <c r="J20" i="6"/>
  <c r="J19" i="6"/>
  <c r="J18" i="6"/>
  <c r="J17" i="6"/>
  <c r="J12" i="6"/>
  <c r="J13" i="6"/>
  <c r="J14" i="6"/>
  <c r="J15" i="6"/>
  <c r="J11" i="6"/>
  <c r="F132" i="6" l="1"/>
  <c r="F16" i="6"/>
  <c r="E132" i="6"/>
  <c r="F131" i="6"/>
  <c r="E131" i="6"/>
  <c r="F104" i="6"/>
  <c r="E104" i="6"/>
  <c r="F94" i="6"/>
  <c r="E94" i="6"/>
  <c r="F53" i="6"/>
  <c r="E53" i="6"/>
  <c r="F43" i="6"/>
  <c r="E43" i="6"/>
  <c r="F27" i="6"/>
  <c r="E27" i="6"/>
  <c r="E16" i="6"/>
</calcChain>
</file>

<file path=xl/comments1.xml><?xml version="1.0" encoding="utf-8"?>
<comments xmlns="http://schemas.openxmlformats.org/spreadsheetml/2006/main">
  <authors>
    <author>Yulian Yordanov</author>
  </authors>
  <commentList>
    <comment ref="F118" authorId="0">
      <text>
        <r>
          <rPr>
            <b/>
            <sz val="9"/>
            <color indexed="81"/>
            <rFont val="Tahoma"/>
            <family val="2"/>
            <charset val="204"/>
          </rPr>
          <t>Yulian Yordanov:</t>
        </r>
        <r>
          <rPr>
            <sz val="9"/>
            <color indexed="81"/>
            <rFont val="Tahoma"/>
            <family val="2"/>
            <charset val="204"/>
          </rPr>
          <t xml:space="preserve">
133.642 по договор; другото е лесоустроено.</t>
        </r>
      </text>
    </comment>
  </commentList>
</comments>
</file>

<file path=xl/sharedStrings.xml><?xml version="1.0" encoding="utf-8"?>
<sst xmlns="http://schemas.openxmlformats.org/spreadsheetml/2006/main" count="651" uniqueCount="234">
  <si>
    <t>Община</t>
  </si>
  <si>
    <t>Землище</t>
  </si>
  <si>
    <t>НТП</t>
  </si>
  <si>
    <t>Категория на земята</t>
  </si>
  <si>
    <t>V</t>
  </si>
  <si>
    <t>VI</t>
  </si>
  <si>
    <t>IX</t>
  </si>
  <si>
    <t>Завет</t>
  </si>
  <si>
    <t>Брестовене</t>
  </si>
  <si>
    <t>004039</t>
  </si>
  <si>
    <t>III</t>
  </si>
  <si>
    <t>004047</t>
  </si>
  <si>
    <t>004051</t>
  </si>
  <si>
    <t>004059</t>
  </si>
  <si>
    <t>040003</t>
  </si>
  <si>
    <t>Исперих</t>
  </si>
  <si>
    <t>Вазово</t>
  </si>
  <si>
    <t>10015.100.96</t>
  </si>
  <si>
    <t>IV</t>
  </si>
  <si>
    <t>10015.100.99</t>
  </si>
  <si>
    <t>Драгомъж</t>
  </si>
  <si>
    <t>010011</t>
  </si>
  <si>
    <t>Йонково</t>
  </si>
  <si>
    <t>Свещари</t>
  </si>
  <si>
    <t>65650.23.30</t>
  </si>
  <si>
    <t>Кубрат</t>
  </si>
  <si>
    <t>Беловец</t>
  </si>
  <si>
    <t>097001</t>
  </si>
  <si>
    <t>II</t>
  </si>
  <si>
    <t>Каменово</t>
  </si>
  <si>
    <t>35897.138.22</t>
  </si>
  <si>
    <t>35897.167.1</t>
  </si>
  <si>
    <t>35897.188.4</t>
  </si>
  <si>
    <t>35897.196.111</t>
  </si>
  <si>
    <t>35897.210.33</t>
  </si>
  <si>
    <t>35897.211.19</t>
  </si>
  <si>
    <t>35897.243.22</t>
  </si>
  <si>
    <t>35897.251.7</t>
  </si>
  <si>
    <t>35897.359.13</t>
  </si>
  <si>
    <t>35897.359.14</t>
  </si>
  <si>
    <t>Медовене</t>
  </si>
  <si>
    <t>000037</t>
  </si>
  <si>
    <t>000040</t>
  </si>
  <si>
    <t>000153</t>
  </si>
  <si>
    <t>Сеслав</t>
  </si>
  <si>
    <t>000044</t>
  </si>
  <si>
    <t>Лозница</t>
  </si>
  <si>
    <t>Манастирско</t>
  </si>
  <si>
    <t>VIII</t>
  </si>
  <si>
    <t>Разград</t>
  </si>
  <si>
    <t>Дряновец</t>
  </si>
  <si>
    <t>000088</t>
  </si>
  <si>
    <t>X</t>
  </si>
  <si>
    <t>Дянково</t>
  </si>
  <si>
    <t>000387</t>
  </si>
  <si>
    <t>Киченица</t>
  </si>
  <si>
    <t>000009</t>
  </si>
  <si>
    <t>000095</t>
  </si>
  <si>
    <t>000097</t>
  </si>
  <si>
    <t>000115</t>
  </si>
  <si>
    <t>000121</t>
  </si>
  <si>
    <t>000124</t>
  </si>
  <si>
    <t>000137</t>
  </si>
  <si>
    <t>000026</t>
  </si>
  <si>
    <t>000046</t>
  </si>
  <si>
    <t>000050</t>
  </si>
  <si>
    <t>040001</t>
  </si>
  <si>
    <t>Липник</t>
  </si>
  <si>
    <t>Радинград</t>
  </si>
  <si>
    <t>VII</t>
  </si>
  <si>
    <t>61710.311.289</t>
  </si>
  <si>
    <t>61710.311.292</t>
  </si>
  <si>
    <t>Топчии</t>
  </si>
  <si>
    <t>008001</t>
  </si>
  <si>
    <t>011001</t>
  </si>
  <si>
    <t>057007</t>
  </si>
  <si>
    <t>057013</t>
  </si>
  <si>
    <t>076007</t>
  </si>
  <si>
    <t>Ясеновец</t>
  </si>
  <si>
    <t>009065</t>
  </si>
  <si>
    <t>011053</t>
  </si>
  <si>
    <t>011110</t>
  </si>
  <si>
    <t>018006</t>
  </si>
  <si>
    <t>004012</t>
  </si>
  <si>
    <t>018002</t>
  </si>
  <si>
    <t>018005</t>
  </si>
  <si>
    <t>018008</t>
  </si>
  <si>
    <t>Самуил</t>
  </si>
  <si>
    <t>Желязковец</t>
  </si>
  <si>
    <t>015011</t>
  </si>
  <si>
    <t>017003</t>
  </si>
  <si>
    <t>021020</t>
  </si>
  <si>
    <t>034008</t>
  </si>
  <si>
    <t>036011</t>
  </si>
  <si>
    <t>041003</t>
  </si>
  <si>
    <t>070003</t>
  </si>
  <si>
    <t>Здравец</t>
  </si>
  <si>
    <t>30630.161.18</t>
  </si>
  <si>
    <t>30630.161.22</t>
  </si>
  <si>
    <t>Цар Калоян</t>
  </si>
  <si>
    <t>Костанденец</t>
  </si>
  <si>
    <t>Ливада</t>
  </si>
  <si>
    <t>РЕПУБЛИКА БЪЛГАРИЯ</t>
  </si>
  <si>
    <t>Областна дирекция “Земеделие” Разград</t>
  </si>
  <si>
    <r>
      <rPr>
        <b/>
        <sz val="10"/>
        <color indexed="8"/>
        <rFont val="Verdana"/>
        <family val="2"/>
        <charset val="204"/>
      </rPr>
      <t>№ по ред</t>
    </r>
  </si>
  <si>
    <t>Площ ( дка )</t>
  </si>
  <si>
    <t>Старо селище</t>
  </si>
  <si>
    <t>000075</t>
  </si>
  <si>
    <t>000093</t>
  </si>
  <si>
    <t>000165</t>
  </si>
  <si>
    <t>009017</t>
  </si>
  <si>
    <t>057001</t>
  </si>
  <si>
    <t>38830.200.1</t>
  </si>
  <si>
    <t>77308.12.10</t>
  </si>
  <si>
    <t>77308.30.1</t>
  </si>
  <si>
    <t>77308.31.1</t>
  </si>
  <si>
    <t>77308.72.11</t>
  </si>
  <si>
    <t>77308.80.2</t>
  </si>
  <si>
    <t>77308.84.1</t>
  </si>
  <si>
    <t>77308.95.58</t>
  </si>
  <si>
    <t>77308.96.20</t>
  </si>
  <si>
    <t>77308.97.1</t>
  </si>
  <si>
    <t>77308.104.1</t>
  </si>
  <si>
    <t>77308.105.2</t>
  </si>
  <si>
    <t>77308.105.3</t>
  </si>
  <si>
    <t>77308.105.5</t>
  </si>
  <si>
    <t>77308.135.17</t>
  </si>
  <si>
    <t>77308.146.1</t>
  </si>
  <si>
    <t>77308.150.1</t>
  </si>
  <si>
    <t>77308.151.1</t>
  </si>
  <si>
    <t>77308.156.15</t>
  </si>
  <si>
    <t>77308.296.1</t>
  </si>
  <si>
    <t>77308.306.1</t>
  </si>
  <si>
    <t>77308.324.1</t>
  </si>
  <si>
    <t>77308.337.4</t>
  </si>
  <si>
    <t>77308.339.26</t>
  </si>
  <si>
    <t>77308.339.38</t>
  </si>
  <si>
    <t>77308.341.6</t>
  </si>
  <si>
    <t>Общо за общината</t>
  </si>
  <si>
    <t>ОБЩО за областта</t>
  </si>
  <si>
    <t>Китанчево</t>
  </si>
  <si>
    <t>37010.51.1</t>
  </si>
  <si>
    <t>Ловско</t>
  </si>
  <si>
    <t>Трапище</t>
  </si>
  <si>
    <t>Островче</t>
  </si>
  <si>
    <t>000098</t>
  </si>
  <si>
    <t>000049</t>
  </si>
  <si>
    <t>000102</t>
  </si>
  <si>
    <t>062001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</si>
  <si>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</si>
  <si>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34103.4.28</t>
  </si>
  <si>
    <t>Пасище</t>
  </si>
  <si>
    <t>34103.25.32</t>
  </si>
  <si>
    <t>34103.25.33</t>
  </si>
  <si>
    <t>24921.10.10</t>
  </si>
  <si>
    <t>24921.10.11</t>
  </si>
  <si>
    <t>69047.17.1</t>
  </si>
  <si>
    <t>44937.45.8</t>
  </si>
  <si>
    <t>Деградирала ливада</t>
  </si>
  <si>
    <t>44166.3.368</t>
  </si>
  <si>
    <t>44166.3.370</t>
  </si>
  <si>
    <t>44166.9.378</t>
  </si>
  <si>
    <t>44166.10.380</t>
  </si>
  <si>
    <t>47038.3.12</t>
  </si>
  <si>
    <t>47038.3.13</t>
  </si>
  <si>
    <t>47038.6.2</t>
  </si>
  <si>
    <t>73002.14.252</t>
  </si>
  <si>
    <t>Директор ОД “Земеделие” Разград</t>
  </si>
  <si>
    <t>Цена лева за декар</t>
  </si>
  <si>
    <t>9</t>
  </si>
  <si>
    <t>10</t>
  </si>
  <si>
    <t>03575.97.1</t>
  </si>
  <si>
    <t>61385.10.11</t>
  </si>
  <si>
    <t>72850.8.1</t>
  </si>
  <si>
    <t>72850.9.17</t>
  </si>
  <si>
    <t>72850.11.1</t>
  </si>
  <si>
    <t>72850.57.1</t>
  </si>
  <si>
    <t>72850.57.7</t>
  </si>
  <si>
    <t>72850.57.13</t>
  </si>
  <si>
    <t>37109.40.1</t>
  </si>
  <si>
    <t>43760.100.35</t>
  </si>
  <si>
    <t>87624.4.12</t>
  </si>
  <si>
    <t>87624.9.65</t>
  </si>
  <si>
    <t>87624.11.53</t>
  </si>
  <si>
    <t>87624.11.110</t>
  </si>
  <si>
    <t>87624.18.2</t>
  </si>
  <si>
    <t>87624.18.5</t>
  </si>
  <si>
    <t>87624.18.6</t>
  </si>
  <si>
    <t>87624.18.8</t>
  </si>
  <si>
    <t>06481.4.39</t>
  </si>
  <si>
    <t>06481.4.47</t>
  </si>
  <si>
    <t>06481.4.51</t>
  </si>
  <si>
    <t>06481.4.59</t>
  </si>
  <si>
    <t>06481.40.3</t>
  </si>
  <si>
    <t>29218.21.20</t>
  </si>
  <si>
    <t>29218.36.11</t>
  </si>
  <si>
    <t>29218.41.3</t>
  </si>
  <si>
    <t>29218.70.3</t>
  </si>
  <si>
    <t>Изоставена ливада</t>
  </si>
  <si>
    <t>47617.318.37</t>
  </si>
  <si>
    <t>47617.321.40</t>
  </si>
  <si>
    <t>47617.300.153</t>
  </si>
  <si>
    <t>66295.100.44</t>
  </si>
  <si>
    <t>23902.37.72</t>
  </si>
  <si>
    <t>23902.804.88</t>
  </si>
  <si>
    <t>23902.66.102</t>
  </si>
  <si>
    <t>23902.66.115</t>
  </si>
  <si>
    <t>24829.33.387</t>
  </si>
  <si>
    <t>37109.1.23</t>
  </si>
  <si>
    <t>37109.8.26</t>
  </si>
  <si>
    <t>37109.51.46</t>
  </si>
  <si>
    <t>37109.12.50</t>
  </si>
  <si>
    <t>37109.20.75</t>
  </si>
  <si>
    <t>37109.27.93</t>
  </si>
  <si>
    <t>37109.54.95</t>
  </si>
  <si>
    <t>37109.54.97</t>
  </si>
  <si>
    <t>37109.31.98</t>
  </si>
  <si>
    <t>37109.38.115</t>
  </si>
  <si>
    <t>37109.39.121</t>
  </si>
  <si>
    <t>37109.40.124</t>
  </si>
  <si>
    <t>37109.49.137</t>
  </si>
  <si>
    <t>37109.33.165</t>
  </si>
  <si>
    <t>54420.62.1</t>
  </si>
  <si>
    <t>Неизползвана ливада</t>
  </si>
  <si>
    <t>72850.76.7</t>
  </si>
  <si>
    <t>29218.15.11</t>
  </si>
  <si>
    <t>29218.17.3</t>
  </si>
  <si>
    <t>29218.34.8</t>
  </si>
  <si>
    <t>№ имот по КККР</t>
  </si>
  <si>
    <t>Свободни имоти от държавен поземлен фонд за отдаване под наем с начин на трайно ползване "Пасище",  "Изоставена ливада", "Деградирала ливада", "Неизползвана ливада" и "Ливада" - обекти на процедура по чл. 37и ал.13 от ЗСПЗЗ за стопанската 2019-2020 г. на територията на област Разград, утвърдени със заповед № РД 46-104/28.02.2019 г. на Министъра на земеделието, храните и горите.</t>
  </si>
  <si>
    <t>ЗАБЕЛЕЖКА: имот по предходен план (КВС)</t>
  </si>
  <si>
    <t>ВАЛЕНТИНА ФРЕНКЕВА</t>
  </si>
  <si>
    <t>Депозит/лв/</t>
  </si>
  <si>
    <t>СПИСЪК - ПРИЛОЖЕНИЕ КЪМ ЗАПОВЕД  ПО 05-19/16.08.2019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</si>
</sst>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0_ ;[Red]\-#,##0.000\ "/>
  </numFmts>
  <fonts count="19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Verdana"/>
      <family val="2"/>
      <charset val="204"/>
    </font>
    <font>
      <b/>
      <sz val="10"/>
      <color indexed="8"/>
      <name val="Verdana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sz val="12"/>
      <name val="Times New Roman"/>
      <family val="1"/>
      <charset val="204"/>
    </font>
    <font>
      <b/>
      <i/>
      <sz val="10"/>
      <name val="Verdan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16"/>
      <color theme="1"/>
      <name val="Verdan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/>
  </cellStyleXfs>
  <cellXfs count="121">
    <xf numFmtId="0" fontId="0" fillId="0" borderId="0" xfId="0"/>
    <xf numFmtId="0" fontId="1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8" fillId="0" borderId="0" xfId="0" applyFont="1" applyFill="1"/>
    <xf numFmtId="1" fontId="13" fillId="0" borderId="2" xfId="0" applyNumberFormat="1" applyFont="1" applyFill="1" applyBorder="1" applyAlignment="1">
      <alignment horizontal="center" vertical="center"/>
    </xf>
    <xf numFmtId="166" fontId="13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/>
    <xf numFmtId="49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right"/>
    </xf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/>
    </xf>
    <xf numFmtId="1" fontId="12" fillId="0" borderId="2" xfId="0" applyNumberFormat="1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/>
    </xf>
    <xf numFmtId="0" fontId="12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/>
    </xf>
    <xf numFmtId="49" fontId="3" fillId="0" borderId="0" xfId="0" applyNumberFormat="1" applyFont="1" applyFill="1"/>
    <xf numFmtId="0" fontId="11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/>
    <xf numFmtId="49" fontId="11" fillId="0" borderId="0" xfId="0" applyNumberFormat="1" applyFont="1" applyFill="1"/>
    <xf numFmtId="49" fontId="11" fillId="0" borderId="0" xfId="0" applyNumberFormat="1" applyFont="1" applyFill="1" applyAlignment="1">
      <alignment horizontal="right"/>
    </xf>
    <xf numFmtId="164" fontId="11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horizontal="right"/>
    </xf>
    <xf numFmtId="0" fontId="12" fillId="0" borderId="11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/>
    </xf>
    <xf numFmtId="49" fontId="3" fillId="0" borderId="11" xfId="0" applyNumberFormat="1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/>
    </xf>
    <xf numFmtId="49" fontId="4" fillId="0" borderId="12" xfId="0" applyNumberFormat="1" applyFont="1" applyFill="1" applyBorder="1" applyAlignment="1">
      <alignment horizontal="left" vertical="center"/>
    </xf>
    <xf numFmtId="49" fontId="12" fillId="0" borderId="12" xfId="0" applyNumberFormat="1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166" fontId="13" fillId="0" borderId="12" xfId="0" applyNumberFormat="1" applyFont="1" applyFill="1" applyBorder="1" applyAlignment="1">
      <alignment horizontal="center" vertical="center"/>
    </xf>
    <xf numFmtId="0" fontId="12" fillId="0" borderId="2" xfId="0" applyFont="1" applyFill="1" applyBorder="1"/>
    <xf numFmtId="0" fontId="12" fillId="0" borderId="10" xfId="0" applyFont="1" applyFill="1" applyBorder="1"/>
    <xf numFmtId="49" fontId="17" fillId="0" borderId="0" xfId="0" applyNumberFormat="1" applyFont="1" applyFill="1"/>
    <xf numFmtId="49" fontId="18" fillId="0" borderId="0" xfId="0" applyNumberFormat="1" applyFont="1" applyFill="1"/>
    <xf numFmtId="4" fontId="12" fillId="0" borderId="1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left" vertical="center"/>
    </xf>
    <xf numFmtId="49" fontId="12" fillId="0" borderId="11" xfId="0" applyNumberFormat="1" applyFont="1" applyFill="1" applyBorder="1" applyAlignment="1">
      <alignment horizontal="center" vertical="center"/>
    </xf>
    <xf numFmtId="166" fontId="12" fillId="0" borderId="11" xfId="0" applyNumberFormat="1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4" fontId="12" fillId="0" borderId="11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/>
    </xf>
    <xf numFmtId="4" fontId="12" fillId="0" borderId="3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left" vertical="top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12" fillId="0" borderId="12" xfId="0" applyFont="1" applyFill="1" applyBorder="1"/>
    <xf numFmtId="0" fontId="12" fillId="0" borderId="9" xfId="0" applyFont="1" applyFill="1" applyBorder="1"/>
    <xf numFmtId="0" fontId="12" fillId="0" borderId="2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49" fontId="14" fillId="0" borderId="0" xfId="0" applyNumberFormat="1" applyFont="1" applyFill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348740" y="28194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624840</xdr:colOff>
      <xdr:row>3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" y="66675"/>
          <a:ext cx="561975" cy="779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K314"/>
  <sheetViews>
    <sheetView tabSelected="1" zoomScale="70" zoomScaleNormal="70" workbookViewId="0">
      <selection activeCell="B6" sqref="B6:K6"/>
    </sheetView>
  </sheetViews>
  <sheetFormatPr defaultColWidth="9.140625" defaultRowHeight="15.75" x14ac:dyDescent="0.25"/>
  <cols>
    <col min="1" max="1" width="9.140625" style="53"/>
    <col min="2" max="2" width="10.5703125" style="53" customWidth="1"/>
    <col min="3" max="3" width="22" style="63" customWidth="1"/>
    <col min="4" max="4" width="24.5703125" style="63" customWidth="1"/>
    <col min="5" max="5" width="19.140625" style="64" bestFit="1" customWidth="1"/>
    <col min="6" max="6" width="20.28515625" style="65" customWidth="1"/>
    <col min="7" max="7" width="18.28515625" style="66" bestFit="1" customWidth="1"/>
    <col min="8" max="8" width="13" style="66" customWidth="1"/>
    <col min="9" max="10" width="10.28515625" style="66" customWidth="1"/>
    <col min="11" max="11" width="16.7109375" style="66" customWidth="1"/>
    <col min="12" max="16384" width="9.140625" style="53"/>
  </cols>
  <sheetData>
    <row r="1" spans="2:11" s="4" customFormat="1" ht="22.35" customHeight="1" x14ac:dyDescent="0.3">
      <c r="C1" s="113" t="s">
        <v>102</v>
      </c>
      <c r="D1" s="114"/>
      <c r="E1" s="114"/>
      <c r="F1" s="114"/>
      <c r="G1" s="114"/>
    </row>
    <row r="2" spans="2:11" s="4" customFormat="1" ht="22.35" customHeight="1" x14ac:dyDescent="0.3">
      <c r="C2" s="115" t="s">
        <v>149</v>
      </c>
      <c r="D2" s="116"/>
      <c r="E2" s="116"/>
      <c r="F2" s="116"/>
      <c r="G2" s="116"/>
    </row>
    <row r="3" spans="2:11" s="4" customFormat="1" ht="22.35" customHeight="1" x14ac:dyDescent="0.25">
      <c r="C3" s="117" t="s">
        <v>103</v>
      </c>
      <c r="D3" s="118"/>
      <c r="E3" s="118"/>
      <c r="F3" s="118"/>
      <c r="G3" s="118"/>
    </row>
    <row r="4" spans="2:11" s="4" customFormat="1" ht="15" x14ac:dyDescent="0.25"/>
    <row r="5" spans="2:11" s="4" customFormat="1" ht="15" x14ac:dyDescent="0.25"/>
    <row r="6" spans="2:11" ht="19.5" x14ac:dyDescent="0.25">
      <c r="B6" s="120" t="s">
        <v>233</v>
      </c>
      <c r="C6" s="120"/>
      <c r="D6" s="120"/>
      <c r="E6" s="120"/>
      <c r="F6" s="120"/>
      <c r="G6" s="120"/>
      <c r="H6" s="120"/>
      <c r="I6" s="120"/>
      <c r="J6" s="120"/>
      <c r="K6" s="120"/>
    </row>
    <row r="7" spans="2:11" ht="80.25" customHeight="1" x14ac:dyDescent="0.25">
      <c r="B7" s="119" t="s">
        <v>229</v>
      </c>
      <c r="C7" s="119"/>
      <c r="D7" s="119"/>
      <c r="E7" s="119"/>
      <c r="F7" s="119"/>
      <c r="G7" s="119"/>
      <c r="H7" s="119"/>
      <c r="I7" s="119"/>
      <c r="J7" s="119"/>
      <c r="K7" s="119"/>
    </row>
    <row r="8" spans="2:11" ht="24.75" customHeight="1" x14ac:dyDescent="0.25">
      <c r="B8" s="55"/>
      <c r="C8" s="54"/>
      <c r="D8" s="54"/>
      <c r="E8" s="54"/>
      <c r="F8" s="54"/>
      <c r="G8" s="54"/>
      <c r="H8" s="56"/>
      <c r="I8" s="56"/>
      <c r="J8" s="56"/>
      <c r="K8" s="56"/>
    </row>
    <row r="9" spans="2:11" ht="66.75" customHeight="1" x14ac:dyDescent="0.25">
      <c r="B9" s="57" t="s">
        <v>104</v>
      </c>
      <c r="C9" s="58" t="s">
        <v>0</v>
      </c>
      <c r="D9" s="58" t="s">
        <v>1</v>
      </c>
      <c r="E9" s="58" t="s">
        <v>228</v>
      </c>
      <c r="F9" s="59" t="s">
        <v>105</v>
      </c>
      <c r="G9" s="58" t="s">
        <v>2</v>
      </c>
      <c r="H9" s="58" t="s">
        <v>3</v>
      </c>
      <c r="I9" s="58" t="s">
        <v>168</v>
      </c>
      <c r="J9" s="58" t="s">
        <v>232</v>
      </c>
      <c r="K9" s="58" t="s">
        <v>230</v>
      </c>
    </row>
    <row r="10" spans="2:11" s="5" customFormat="1" ht="15.75" customHeight="1" x14ac:dyDescent="0.25">
      <c r="B10" s="60">
        <v>1</v>
      </c>
      <c r="C10" s="61">
        <v>2</v>
      </c>
      <c r="D10" s="61">
        <v>3</v>
      </c>
      <c r="E10" s="61">
        <v>4</v>
      </c>
      <c r="F10" s="61">
        <v>5</v>
      </c>
      <c r="G10" s="61">
        <v>6</v>
      </c>
      <c r="H10" s="61">
        <v>7</v>
      </c>
      <c r="I10" s="61">
        <v>8</v>
      </c>
      <c r="J10" s="61" t="s">
        <v>169</v>
      </c>
      <c r="K10" s="61" t="s">
        <v>170</v>
      </c>
    </row>
    <row r="11" spans="2:11" s="5" customFormat="1" ht="17.100000000000001" customHeight="1" x14ac:dyDescent="0.25">
      <c r="B11" s="15">
        <v>1</v>
      </c>
      <c r="C11" s="30" t="s">
        <v>7</v>
      </c>
      <c r="D11" s="30" t="s">
        <v>8</v>
      </c>
      <c r="E11" s="35" t="s">
        <v>189</v>
      </c>
      <c r="F11" s="37">
        <v>1.3939999999999999</v>
      </c>
      <c r="G11" s="42" t="s">
        <v>151</v>
      </c>
      <c r="H11" s="1" t="s">
        <v>10</v>
      </c>
      <c r="I11" s="1">
        <v>7</v>
      </c>
      <c r="J11" s="84">
        <f>ROUND(F11*I11*0.2,2)</f>
        <v>1.95</v>
      </c>
      <c r="K11" s="1" t="s">
        <v>9</v>
      </c>
    </row>
    <row r="12" spans="2:11" s="5" customFormat="1" ht="17.100000000000001" customHeight="1" x14ac:dyDescent="0.25">
      <c r="B12" s="15">
        <v>2</v>
      </c>
      <c r="C12" s="30" t="s">
        <v>7</v>
      </c>
      <c r="D12" s="30" t="s">
        <v>8</v>
      </c>
      <c r="E12" s="35" t="s">
        <v>190</v>
      </c>
      <c r="F12" s="37">
        <v>0.16200000000000001</v>
      </c>
      <c r="G12" s="42" t="s">
        <v>151</v>
      </c>
      <c r="H12" s="1" t="s">
        <v>10</v>
      </c>
      <c r="I12" s="1">
        <v>7</v>
      </c>
      <c r="J12" s="84">
        <f t="shared" ref="J12:J76" si="0">ROUND(F12*I12*0.2,2)</f>
        <v>0.23</v>
      </c>
      <c r="K12" s="1" t="s">
        <v>11</v>
      </c>
    </row>
    <row r="13" spans="2:11" s="5" customFormat="1" ht="17.100000000000001" customHeight="1" x14ac:dyDescent="0.25">
      <c r="B13" s="15">
        <v>3</v>
      </c>
      <c r="C13" s="30" t="s">
        <v>7</v>
      </c>
      <c r="D13" s="30" t="s">
        <v>8</v>
      </c>
      <c r="E13" s="35" t="s">
        <v>191</v>
      </c>
      <c r="F13" s="37">
        <v>0.2</v>
      </c>
      <c r="G13" s="42" t="s">
        <v>151</v>
      </c>
      <c r="H13" s="1" t="s">
        <v>10</v>
      </c>
      <c r="I13" s="1">
        <v>7</v>
      </c>
      <c r="J13" s="84">
        <f t="shared" si="0"/>
        <v>0.28000000000000003</v>
      </c>
      <c r="K13" s="1" t="s">
        <v>12</v>
      </c>
    </row>
    <row r="14" spans="2:11" s="5" customFormat="1" ht="17.100000000000001" customHeight="1" x14ac:dyDescent="0.25">
      <c r="B14" s="15">
        <v>4</v>
      </c>
      <c r="C14" s="30" t="s">
        <v>7</v>
      </c>
      <c r="D14" s="30" t="s">
        <v>8</v>
      </c>
      <c r="E14" s="35" t="s">
        <v>192</v>
      </c>
      <c r="F14" s="37">
        <v>0.14299999999999999</v>
      </c>
      <c r="G14" s="42" t="s">
        <v>151</v>
      </c>
      <c r="H14" s="1" t="s">
        <v>10</v>
      </c>
      <c r="I14" s="1">
        <v>7</v>
      </c>
      <c r="J14" s="84">
        <f t="shared" si="0"/>
        <v>0.2</v>
      </c>
      <c r="K14" s="1" t="s">
        <v>13</v>
      </c>
    </row>
    <row r="15" spans="2:11" s="5" customFormat="1" ht="17.100000000000001" customHeight="1" x14ac:dyDescent="0.25">
      <c r="B15" s="50">
        <v>5</v>
      </c>
      <c r="C15" s="85" t="s">
        <v>7</v>
      </c>
      <c r="D15" s="85" t="s">
        <v>8</v>
      </c>
      <c r="E15" s="86" t="s">
        <v>193</v>
      </c>
      <c r="F15" s="87">
        <v>34.308999999999997</v>
      </c>
      <c r="G15" s="88" t="s">
        <v>151</v>
      </c>
      <c r="H15" s="70" t="s">
        <v>4</v>
      </c>
      <c r="I15" s="70">
        <v>7</v>
      </c>
      <c r="J15" s="89">
        <f t="shared" si="0"/>
        <v>48.03</v>
      </c>
      <c r="K15" s="70" t="s">
        <v>14</v>
      </c>
    </row>
    <row r="16" spans="2:11" s="5" customFormat="1" ht="21" customHeight="1" x14ac:dyDescent="0.25">
      <c r="B16" s="47"/>
      <c r="C16" s="48" t="s">
        <v>138</v>
      </c>
      <c r="D16" s="34"/>
      <c r="E16" s="6" t="str">
        <f>SUBTOTAL(2,F11:F15)&amp;" имота"</f>
        <v>5 имота</v>
      </c>
      <c r="F16" s="7" t="str">
        <f>SUBTOTAL(9,F11:F15)&amp;" дка"</f>
        <v>36.208 дка</v>
      </c>
      <c r="G16" s="3"/>
      <c r="H16" s="111"/>
      <c r="I16" s="111"/>
      <c r="J16" s="111"/>
      <c r="K16" s="112"/>
    </row>
    <row r="17" spans="2:11" s="5" customFormat="1" ht="25.5" x14ac:dyDescent="0.25">
      <c r="B17" s="14">
        <v>1</v>
      </c>
      <c r="C17" s="44" t="s">
        <v>15</v>
      </c>
      <c r="D17" s="44" t="s">
        <v>16</v>
      </c>
      <c r="E17" s="90" t="s">
        <v>17</v>
      </c>
      <c r="F17" s="91">
        <v>18.161000000000001</v>
      </c>
      <c r="G17" s="36" t="s">
        <v>198</v>
      </c>
      <c r="H17" s="92" t="s">
        <v>10</v>
      </c>
      <c r="I17" s="92">
        <v>8</v>
      </c>
      <c r="J17" s="93">
        <f t="shared" si="0"/>
        <v>29.06</v>
      </c>
      <c r="K17" s="92"/>
    </row>
    <row r="18" spans="2:11" s="5" customFormat="1" ht="25.5" x14ac:dyDescent="0.25">
      <c r="B18" s="2">
        <v>2</v>
      </c>
      <c r="C18" s="31" t="s">
        <v>15</v>
      </c>
      <c r="D18" s="31" t="s">
        <v>16</v>
      </c>
      <c r="E18" s="20" t="s">
        <v>19</v>
      </c>
      <c r="F18" s="38">
        <v>31.529</v>
      </c>
      <c r="G18" s="18" t="s">
        <v>198</v>
      </c>
      <c r="H18" s="1" t="s">
        <v>10</v>
      </c>
      <c r="I18" s="1">
        <v>8</v>
      </c>
      <c r="J18" s="84">
        <f t="shared" si="0"/>
        <v>50.45</v>
      </c>
      <c r="K18" s="1"/>
    </row>
    <row r="19" spans="2:11" s="5" customFormat="1" x14ac:dyDescent="0.25">
      <c r="B19" s="2">
        <v>3</v>
      </c>
      <c r="C19" s="31" t="s">
        <v>15</v>
      </c>
      <c r="D19" s="31" t="s">
        <v>20</v>
      </c>
      <c r="E19" s="20" t="s">
        <v>154</v>
      </c>
      <c r="F19" s="27">
        <v>79.489000000000004</v>
      </c>
      <c r="G19" s="23" t="s">
        <v>151</v>
      </c>
      <c r="H19" s="1" t="s">
        <v>10</v>
      </c>
      <c r="I19" s="1">
        <v>8</v>
      </c>
      <c r="J19" s="84">
        <f t="shared" si="0"/>
        <v>127.18</v>
      </c>
      <c r="K19" s="1"/>
    </row>
    <row r="20" spans="2:11" s="5" customFormat="1" x14ac:dyDescent="0.25">
      <c r="B20" s="2">
        <v>4</v>
      </c>
      <c r="C20" s="31" t="s">
        <v>15</v>
      </c>
      <c r="D20" s="31" t="s">
        <v>20</v>
      </c>
      <c r="E20" s="20" t="s">
        <v>155</v>
      </c>
      <c r="F20" s="27">
        <v>11.401999999999999</v>
      </c>
      <c r="G20" s="23" t="s">
        <v>151</v>
      </c>
      <c r="H20" s="1" t="s">
        <v>10</v>
      </c>
      <c r="I20" s="1">
        <v>8</v>
      </c>
      <c r="J20" s="84">
        <f t="shared" si="0"/>
        <v>18.239999999999998</v>
      </c>
      <c r="K20" s="1"/>
    </row>
    <row r="21" spans="2:11" s="5" customFormat="1" x14ac:dyDescent="0.25">
      <c r="B21" s="2">
        <v>5</v>
      </c>
      <c r="C21" s="31" t="s">
        <v>15</v>
      </c>
      <c r="D21" s="31" t="s">
        <v>22</v>
      </c>
      <c r="E21" s="35" t="s">
        <v>150</v>
      </c>
      <c r="F21" s="39">
        <v>42.378</v>
      </c>
      <c r="G21" s="43" t="s">
        <v>151</v>
      </c>
      <c r="H21" s="1" t="s">
        <v>5</v>
      </c>
      <c r="I21" s="1">
        <v>8</v>
      </c>
      <c r="J21" s="84">
        <f t="shared" si="0"/>
        <v>67.8</v>
      </c>
      <c r="K21" s="1"/>
    </row>
    <row r="22" spans="2:11" s="5" customFormat="1" x14ac:dyDescent="0.25">
      <c r="B22" s="2">
        <v>6</v>
      </c>
      <c r="C22" s="31" t="s">
        <v>15</v>
      </c>
      <c r="D22" s="31" t="s">
        <v>22</v>
      </c>
      <c r="E22" s="35" t="s">
        <v>152</v>
      </c>
      <c r="F22" s="39">
        <v>116.476</v>
      </c>
      <c r="G22" s="18" t="s">
        <v>151</v>
      </c>
      <c r="H22" s="1" t="s">
        <v>69</v>
      </c>
      <c r="I22" s="1">
        <v>8</v>
      </c>
      <c r="J22" s="84">
        <f t="shared" si="0"/>
        <v>186.36</v>
      </c>
      <c r="K22" s="1"/>
    </row>
    <row r="23" spans="2:11" s="5" customFormat="1" x14ac:dyDescent="0.25">
      <c r="B23" s="2">
        <v>7</v>
      </c>
      <c r="C23" s="31" t="s">
        <v>15</v>
      </c>
      <c r="D23" s="31" t="s">
        <v>22</v>
      </c>
      <c r="E23" s="35" t="s">
        <v>153</v>
      </c>
      <c r="F23" s="39">
        <v>171.52199999999999</v>
      </c>
      <c r="G23" s="18" t="s">
        <v>151</v>
      </c>
      <c r="H23" s="1" t="s">
        <v>69</v>
      </c>
      <c r="I23" s="1">
        <v>8</v>
      </c>
      <c r="J23" s="84">
        <f t="shared" si="0"/>
        <v>274.44</v>
      </c>
      <c r="K23" s="1"/>
    </row>
    <row r="24" spans="2:11" s="5" customFormat="1" x14ac:dyDescent="0.25">
      <c r="B24" s="2">
        <v>8</v>
      </c>
      <c r="C24" s="31" t="s">
        <v>15</v>
      </c>
      <c r="D24" s="31" t="s">
        <v>140</v>
      </c>
      <c r="E24" s="20" t="s">
        <v>141</v>
      </c>
      <c r="F24" s="38">
        <v>63.161999999999999</v>
      </c>
      <c r="G24" s="42" t="s">
        <v>151</v>
      </c>
      <c r="H24" s="1" t="s">
        <v>6</v>
      </c>
      <c r="I24" s="1">
        <v>8</v>
      </c>
      <c r="J24" s="84">
        <f t="shared" si="0"/>
        <v>101.06</v>
      </c>
      <c r="K24" s="1"/>
    </row>
    <row r="25" spans="2:11" s="5" customFormat="1" x14ac:dyDescent="0.25">
      <c r="B25" s="2">
        <v>9</v>
      </c>
      <c r="C25" s="31" t="s">
        <v>15</v>
      </c>
      <c r="D25" s="31" t="s">
        <v>23</v>
      </c>
      <c r="E25" s="20" t="s">
        <v>24</v>
      </c>
      <c r="F25" s="38">
        <v>6.367</v>
      </c>
      <c r="G25" s="23" t="s">
        <v>151</v>
      </c>
      <c r="H25" s="1" t="s">
        <v>18</v>
      </c>
      <c r="I25" s="1">
        <v>8</v>
      </c>
      <c r="J25" s="84">
        <f t="shared" si="0"/>
        <v>10.19</v>
      </c>
      <c r="K25" s="1"/>
    </row>
    <row r="26" spans="2:11" s="5" customFormat="1" x14ac:dyDescent="0.25">
      <c r="B26" s="49">
        <v>10</v>
      </c>
      <c r="C26" s="51" t="s">
        <v>15</v>
      </c>
      <c r="D26" s="51" t="s">
        <v>106</v>
      </c>
      <c r="E26" s="72" t="s">
        <v>156</v>
      </c>
      <c r="F26" s="50">
        <v>205.00299999999999</v>
      </c>
      <c r="G26" s="74" t="s">
        <v>151</v>
      </c>
      <c r="H26" s="70" t="s">
        <v>5</v>
      </c>
      <c r="I26" s="70">
        <v>8</v>
      </c>
      <c r="J26" s="89">
        <f t="shared" si="0"/>
        <v>328</v>
      </c>
      <c r="K26" s="70"/>
    </row>
    <row r="27" spans="2:11" s="5" customFormat="1" x14ac:dyDescent="0.25">
      <c r="B27" s="47"/>
      <c r="C27" s="48" t="s">
        <v>138</v>
      </c>
      <c r="D27" s="34"/>
      <c r="E27" s="6" t="str">
        <f>SUBTOTAL(2,F17:F26)&amp;" имота"</f>
        <v>10 имота</v>
      </c>
      <c r="F27" s="7" t="str">
        <f>SUBTOTAL(9,F17:F26)&amp;" дка"</f>
        <v>745.489 дка</v>
      </c>
      <c r="G27" s="3"/>
      <c r="H27" s="111"/>
      <c r="I27" s="111"/>
      <c r="J27" s="111"/>
      <c r="K27" s="112"/>
    </row>
    <row r="28" spans="2:11" s="5" customFormat="1" x14ac:dyDescent="0.25">
      <c r="B28" s="46">
        <v>1</v>
      </c>
      <c r="C28" s="44" t="s">
        <v>25</v>
      </c>
      <c r="D28" s="44" t="s">
        <v>26</v>
      </c>
      <c r="E28" s="94" t="s">
        <v>171</v>
      </c>
      <c r="F28" s="95">
        <v>15.617000000000001</v>
      </c>
      <c r="G28" s="96" t="s">
        <v>151</v>
      </c>
      <c r="H28" s="92" t="s">
        <v>10</v>
      </c>
      <c r="I28" s="92">
        <v>7</v>
      </c>
      <c r="J28" s="93">
        <f t="shared" si="0"/>
        <v>21.86</v>
      </c>
      <c r="K28" s="92" t="s">
        <v>27</v>
      </c>
    </row>
    <row r="29" spans="2:11" s="5" customFormat="1" x14ac:dyDescent="0.25">
      <c r="B29" s="15">
        <v>2</v>
      </c>
      <c r="C29" s="31" t="s">
        <v>25</v>
      </c>
      <c r="D29" s="33" t="s">
        <v>29</v>
      </c>
      <c r="E29" s="15" t="s">
        <v>30</v>
      </c>
      <c r="F29" s="17">
        <v>3.0009999999999999</v>
      </c>
      <c r="G29" s="15" t="s">
        <v>151</v>
      </c>
      <c r="H29" s="1" t="s">
        <v>5</v>
      </c>
      <c r="I29" s="1">
        <v>7</v>
      </c>
      <c r="J29" s="84">
        <f t="shared" si="0"/>
        <v>4.2</v>
      </c>
      <c r="K29" s="1"/>
    </row>
    <row r="30" spans="2:11" s="5" customFormat="1" x14ac:dyDescent="0.25">
      <c r="B30" s="15">
        <v>3</v>
      </c>
      <c r="C30" s="31" t="s">
        <v>25</v>
      </c>
      <c r="D30" s="33" t="s">
        <v>29</v>
      </c>
      <c r="E30" s="15" t="s">
        <v>31</v>
      </c>
      <c r="F30" s="17">
        <v>2.9980000000000002</v>
      </c>
      <c r="G30" s="15" t="s">
        <v>151</v>
      </c>
      <c r="H30" s="1" t="s">
        <v>18</v>
      </c>
      <c r="I30" s="1">
        <v>7</v>
      </c>
      <c r="J30" s="84">
        <f t="shared" si="0"/>
        <v>4.2</v>
      </c>
      <c r="K30" s="1"/>
    </row>
    <row r="31" spans="2:11" s="5" customFormat="1" x14ac:dyDescent="0.25">
      <c r="B31" s="15">
        <v>4</v>
      </c>
      <c r="C31" s="31" t="s">
        <v>25</v>
      </c>
      <c r="D31" s="33" t="s">
        <v>29</v>
      </c>
      <c r="E31" s="15" t="s">
        <v>32</v>
      </c>
      <c r="F31" s="17">
        <v>2</v>
      </c>
      <c r="G31" s="15" t="s">
        <v>151</v>
      </c>
      <c r="H31" s="1" t="s">
        <v>18</v>
      </c>
      <c r="I31" s="1">
        <v>7</v>
      </c>
      <c r="J31" s="84">
        <f t="shared" si="0"/>
        <v>2.8</v>
      </c>
      <c r="K31" s="1"/>
    </row>
    <row r="32" spans="2:11" s="5" customFormat="1" x14ac:dyDescent="0.25">
      <c r="B32" s="15">
        <v>5</v>
      </c>
      <c r="C32" s="31" t="s">
        <v>25</v>
      </c>
      <c r="D32" s="33" t="s">
        <v>29</v>
      </c>
      <c r="E32" s="15" t="s">
        <v>33</v>
      </c>
      <c r="F32" s="17">
        <v>1.0049999999999999</v>
      </c>
      <c r="G32" s="15" t="s">
        <v>151</v>
      </c>
      <c r="H32" s="1" t="s">
        <v>4</v>
      </c>
      <c r="I32" s="1">
        <v>7</v>
      </c>
      <c r="J32" s="84">
        <f t="shared" si="0"/>
        <v>1.41</v>
      </c>
      <c r="K32" s="1"/>
    </row>
    <row r="33" spans="2:11" s="5" customFormat="1" x14ac:dyDescent="0.25">
      <c r="B33" s="15">
        <v>6</v>
      </c>
      <c r="C33" s="31" t="s">
        <v>25</v>
      </c>
      <c r="D33" s="33" t="s">
        <v>29</v>
      </c>
      <c r="E33" s="15" t="s">
        <v>34</v>
      </c>
      <c r="F33" s="17">
        <v>5</v>
      </c>
      <c r="G33" s="15" t="s">
        <v>151</v>
      </c>
      <c r="H33" s="1" t="s">
        <v>4</v>
      </c>
      <c r="I33" s="1">
        <v>7</v>
      </c>
      <c r="J33" s="84">
        <f t="shared" si="0"/>
        <v>7</v>
      </c>
      <c r="K33" s="1"/>
    </row>
    <row r="34" spans="2:11" s="5" customFormat="1" x14ac:dyDescent="0.25">
      <c r="B34" s="46">
        <v>7</v>
      </c>
      <c r="C34" s="44" t="s">
        <v>25</v>
      </c>
      <c r="D34" s="45" t="s">
        <v>29</v>
      </c>
      <c r="E34" s="46" t="s">
        <v>35</v>
      </c>
      <c r="F34" s="41">
        <v>3.0019999999999998</v>
      </c>
      <c r="G34" s="46" t="s">
        <v>151</v>
      </c>
      <c r="H34" s="1" t="s">
        <v>4</v>
      </c>
      <c r="I34" s="1">
        <v>7</v>
      </c>
      <c r="J34" s="84">
        <f t="shared" si="0"/>
        <v>4.2</v>
      </c>
      <c r="K34" s="1"/>
    </row>
    <row r="35" spans="2:11" s="5" customFormat="1" x14ac:dyDescent="0.25">
      <c r="B35" s="15">
        <v>8</v>
      </c>
      <c r="C35" s="31" t="s">
        <v>25</v>
      </c>
      <c r="D35" s="33" t="s">
        <v>29</v>
      </c>
      <c r="E35" s="15" t="s">
        <v>36</v>
      </c>
      <c r="F35" s="17">
        <v>3.996</v>
      </c>
      <c r="G35" s="15" t="s">
        <v>151</v>
      </c>
      <c r="H35" s="1" t="s">
        <v>4</v>
      </c>
      <c r="I35" s="1">
        <v>7</v>
      </c>
      <c r="J35" s="84">
        <f t="shared" si="0"/>
        <v>5.59</v>
      </c>
      <c r="K35" s="1"/>
    </row>
    <row r="36" spans="2:11" s="5" customFormat="1" x14ac:dyDescent="0.25">
      <c r="B36" s="15">
        <v>9</v>
      </c>
      <c r="C36" s="31" t="s">
        <v>25</v>
      </c>
      <c r="D36" s="33" t="s">
        <v>29</v>
      </c>
      <c r="E36" s="15" t="s">
        <v>37</v>
      </c>
      <c r="F36" s="17">
        <v>4.0010000000000003</v>
      </c>
      <c r="G36" s="15" t="s">
        <v>151</v>
      </c>
      <c r="H36" s="1" t="s">
        <v>4</v>
      </c>
      <c r="I36" s="1">
        <v>7</v>
      </c>
      <c r="J36" s="84">
        <f t="shared" si="0"/>
        <v>5.6</v>
      </c>
      <c r="K36" s="1"/>
    </row>
    <row r="37" spans="2:11" s="5" customFormat="1" x14ac:dyDescent="0.25">
      <c r="B37" s="15">
        <v>10</v>
      </c>
      <c r="C37" s="31" t="s">
        <v>25</v>
      </c>
      <c r="D37" s="33" t="s">
        <v>29</v>
      </c>
      <c r="E37" s="15" t="s">
        <v>38</v>
      </c>
      <c r="F37" s="17">
        <v>0.999</v>
      </c>
      <c r="G37" s="15" t="s">
        <v>151</v>
      </c>
      <c r="H37" s="1" t="s">
        <v>10</v>
      </c>
      <c r="I37" s="1">
        <v>7</v>
      </c>
      <c r="J37" s="84">
        <f t="shared" si="0"/>
        <v>1.4</v>
      </c>
      <c r="K37" s="1"/>
    </row>
    <row r="38" spans="2:11" s="5" customFormat="1" x14ac:dyDescent="0.25">
      <c r="B38" s="15">
        <v>11</v>
      </c>
      <c r="C38" s="31" t="s">
        <v>25</v>
      </c>
      <c r="D38" s="33" t="s">
        <v>29</v>
      </c>
      <c r="E38" s="15" t="s">
        <v>39</v>
      </c>
      <c r="F38" s="17">
        <v>1.0009999999999999</v>
      </c>
      <c r="G38" s="15" t="s">
        <v>151</v>
      </c>
      <c r="H38" s="1" t="s">
        <v>4</v>
      </c>
      <c r="I38" s="1">
        <v>7</v>
      </c>
      <c r="J38" s="84">
        <f t="shared" si="0"/>
        <v>1.4</v>
      </c>
      <c r="K38" s="1"/>
    </row>
    <row r="39" spans="2:11" s="5" customFormat="1" x14ac:dyDescent="0.25">
      <c r="B39" s="15">
        <v>12</v>
      </c>
      <c r="C39" s="31" t="s">
        <v>25</v>
      </c>
      <c r="D39" s="33" t="s">
        <v>40</v>
      </c>
      <c r="E39" s="18" t="s">
        <v>199</v>
      </c>
      <c r="F39" s="19">
        <v>85.135999999999996</v>
      </c>
      <c r="G39" s="42" t="s">
        <v>151</v>
      </c>
      <c r="H39" s="1" t="s">
        <v>10</v>
      </c>
      <c r="I39" s="1">
        <v>7</v>
      </c>
      <c r="J39" s="84">
        <f t="shared" si="0"/>
        <v>119.19</v>
      </c>
      <c r="K39" s="1" t="s">
        <v>41</v>
      </c>
    </row>
    <row r="40" spans="2:11" s="5" customFormat="1" x14ac:dyDescent="0.25">
      <c r="B40" s="15">
        <v>13</v>
      </c>
      <c r="C40" s="31" t="s">
        <v>25</v>
      </c>
      <c r="D40" s="33" t="s">
        <v>40</v>
      </c>
      <c r="E40" s="18" t="s">
        <v>200</v>
      </c>
      <c r="F40" s="19">
        <v>98.945999999999998</v>
      </c>
      <c r="G40" s="42" t="s">
        <v>151</v>
      </c>
      <c r="H40" s="1" t="s">
        <v>10</v>
      </c>
      <c r="I40" s="1">
        <v>7</v>
      </c>
      <c r="J40" s="84">
        <f t="shared" si="0"/>
        <v>138.52000000000001</v>
      </c>
      <c r="K40" s="1" t="s">
        <v>42</v>
      </c>
    </row>
    <row r="41" spans="2:11" s="5" customFormat="1" x14ac:dyDescent="0.25">
      <c r="B41" s="15">
        <v>14</v>
      </c>
      <c r="C41" s="31" t="s">
        <v>25</v>
      </c>
      <c r="D41" s="33" t="s">
        <v>40</v>
      </c>
      <c r="E41" s="18" t="s">
        <v>201</v>
      </c>
      <c r="F41" s="19">
        <v>4.2169999999999996</v>
      </c>
      <c r="G41" s="42" t="s">
        <v>151</v>
      </c>
      <c r="H41" s="1" t="s">
        <v>4</v>
      </c>
      <c r="I41" s="1">
        <v>7</v>
      </c>
      <c r="J41" s="84">
        <f t="shared" si="0"/>
        <v>5.9</v>
      </c>
      <c r="K41" s="1" t="s">
        <v>43</v>
      </c>
    </row>
    <row r="42" spans="2:11" s="5" customFormat="1" x14ac:dyDescent="0.25">
      <c r="B42" s="50">
        <v>15</v>
      </c>
      <c r="C42" s="51" t="s">
        <v>25</v>
      </c>
      <c r="D42" s="71" t="s">
        <v>44</v>
      </c>
      <c r="E42" s="72" t="s">
        <v>202</v>
      </c>
      <c r="F42" s="97">
        <v>5.2999999999999999E-2</v>
      </c>
      <c r="G42" s="88" t="s">
        <v>151</v>
      </c>
      <c r="H42" s="70" t="s">
        <v>10</v>
      </c>
      <c r="I42" s="70">
        <v>7</v>
      </c>
      <c r="J42" s="89">
        <f t="shared" si="0"/>
        <v>7.0000000000000007E-2</v>
      </c>
      <c r="K42" s="70" t="s">
        <v>45</v>
      </c>
    </row>
    <row r="43" spans="2:11" s="5" customFormat="1" x14ac:dyDescent="0.25">
      <c r="B43" s="47"/>
      <c r="C43" s="48" t="s">
        <v>138</v>
      </c>
      <c r="D43" s="34"/>
      <c r="E43" s="6" t="str">
        <f>SUBTOTAL(2,F28:F42)&amp;" имота"</f>
        <v>15 имота</v>
      </c>
      <c r="F43" s="7" t="str">
        <f>SUBTOTAL(9,F28:F42)&amp;" дка"</f>
        <v>230.972 дка</v>
      </c>
      <c r="G43" s="3"/>
      <c r="H43" s="111"/>
      <c r="I43" s="111"/>
      <c r="J43" s="111"/>
      <c r="K43" s="112"/>
    </row>
    <row r="44" spans="2:11" s="5" customFormat="1" ht="25.5" x14ac:dyDescent="0.25">
      <c r="B44" s="14">
        <v>1</v>
      </c>
      <c r="C44" s="44" t="s">
        <v>46</v>
      </c>
      <c r="D44" s="44" t="s">
        <v>142</v>
      </c>
      <c r="E44" s="90" t="s">
        <v>157</v>
      </c>
      <c r="F44" s="40">
        <v>3</v>
      </c>
      <c r="G44" s="22" t="s">
        <v>158</v>
      </c>
      <c r="H44" s="92" t="s">
        <v>10</v>
      </c>
      <c r="I44" s="92">
        <v>8</v>
      </c>
      <c r="J44" s="93">
        <f t="shared" si="0"/>
        <v>4.8</v>
      </c>
      <c r="K44" s="92"/>
    </row>
    <row r="45" spans="2:11" s="5" customFormat="1" x14ac:dyDescent="0.25">
      <c r="B45" s="14">
        <v>2</v>
      </c>
      <c r="C45" s="31" t="s">
        <v>46</v>
      </c>
      <c r="D45" s="31" t="s">
        <v>46</v>
      </c>
      <c r="E45" s="36" t="s">
        <v>159</v>
      </c>
      <c r="F45" s="40">
        <v>27.37</v>
      </c>
      <c r="G45" s="22" t="s">
        <v>151</v>
      </c>
      <c r="H45" s="1" t="s">
        <v>69</v>
      </c>
      <c r="I45" s="1">
        <v>8</v>
      </c>
      <c r="J45" s="84">
        <f t="shared" si="0"/>
        <v>43.79</v>
      </c>
      <c r="K45" s="1"/>
    </row>
    <row r="46" spans="2:11" s="5" customFormat="1" x14ac:dyDescent="0.25">
      <c r="B46" s="14">
        <v>3</v>
      </c>
      <c r="C46" s="31" t="s">
        <v>46</v>
      </c>
      <c r="D46" s="31" t="s">
        <v>46</v>
      </c>
      <c r="E46" s="18" t="s">
        <v>160</v>
      </c>
      <c r="F46" s="27">
        <v>15.577</v>
      </c>
      <c r="G46" s="23" t="s">
        <v>151</v>
      </c>
      <c r="H46" s="1" t="s">
        <v>5</v>
      </c>
      <c r="I46" s="1">
        <v>8</v>
      </c>
      <c r="J46" s="84">
        <f t="shared" si="0"/>
        <v>24.92</v>
      </c>
      <c r="K46" s="1"/>
    </row>
    <row r="47" spans="2:11" s="5" customFormat="1" x14ac:dyDescent="0.25">
      <c r="B47" s="14">
        <v>4</v>
      </c>
      <c r="C47" s="31" t="s">
        <v>46</v>
      </c>
      <c r="D47" s="31" t="s">
        <v>46</v>
      </c>
      <c r="E47" s="18" t="s">
        <v>161</v>
      </c>
      <c r="F47" s="27">
        <v>9.2789999999999999</v>
      </c>
      <c r="G47" s="23" t="s">
        <v>151</v>
      </c>
      <c r="H47" s="1" t="s">
        <v>69</v>
      </c>
      <c r="I47" s="1">
        <v>8</v>
      </c>
      <c r="J47" s="84">
        <f t="shared" si="0"/>
        <v>14.85</v>
      </c>
      <c r="K47" s="1"/>
    </row>
    <row r="48" spans="2:11" s="5" customFormat="1" x14ac:dyDescent="0.25">
      <c r="B48" s="14">
        <v>5</v>
      </c>
      <c r="C48" s="31" t="s">
        <v>46</v>
      </c>
      <c r="D48" s="31" t="s">
        <v>46</v>
      </c>
      <c r="E48" s="18" t="s">
        <v>162</v>
      </c>
      <c r="F48" s="27">
        <v>7.2519999999999998</v>
      </c>
      <c r="G48" s="23" t="s">
        <v>151</v>
      </c>
      <c r="H48" s="1" t="s">
        <v>5</v>
      </c>
      <c r="I48" s="1">
        <v>8</v>
      </c>
      <c r="J48" s="84">
        <f t="shared" si="0"/>
        <v>11.6</v>
      </c>
      <c r="K48" s="1"/>
    </row>
    <row r="49" spans="2:11" s="5" customFormat="1" x14ac:dyDescent="0.25">
      <c r="B49" s="14">
        <v>6</v>
      </c>
      <c r="C49" s="31" t="s">
        <v>46</v>
      </c>
      <c r="D49" s="31" t="s">
        <v>47</v>
      </c>
      <c r="E49" s="18" t="s">
        <v>163</v>
      </c>
      <c r="F49" s="16">
        <v>64.134</v>
      </c>
      <c r="G49" s="23" t="s">
        <v>151</v>
      </c>
      <c r="H49" s="1" t="s">
        <v>48</v>
      </c>
      <c r="I49" s="1">
        <v>8</v>
      </c>
      <c r="J49" s="84">
        <f t="shared" si="0"/>
        <v>102.61</v>
      </c>
      <c r="K49" s="1"/>
    </row>
    <row r="50" spans="2:11" s="5" customFormat="1" x14ac:dyDescent="0.25">
      <c r="B50" s="14">
        <v>7</v>
      </c>
      <c r="C50" s="31" t="s">
        <v>46</v>
      </c>
      <c r="D50" s="31" t="s">
        <v>47</v>
      </c>
      <c r="E50" s="18" t="s">
        <v>164</v>
      </c>
      <c r="F50" s="16">
        <v>80.313000000000002</v>
      </c>
      <c r="G50" s="23" t="s">
        <v>151</v>
      </c>
      <c r="H50" s="1" t="s">
        <v>48</v>
      </c>
      <c r="I50" s="1">
        <v>8</v>
      </c>
      <c r="J50" s="84">
        <f t="shared" si="0"/>
        <v>128.5</v>
      </c>
      <c r="K50" s="1"/>
    </row>
    <row r="51" spans="2:11" s="5" customFormat="1" x14ac:dyDescent="0.25">
      <c r="B51" s="14">
        <v>8</v>
      </c>
      <c r="C51" s="31" t="s">
        <v>46</v>
      </c>
      <c r="D51" s="31" t="s">
        <v>47</v>
      </c>
      <c r="E51" s="18" t="s">
        <v>165</v>
      </c>
      <c r="F51" s="16">
        <v>83.028999999999996</v>
      </c>
      <c r="G51" s="23" t="s">
        <v>151</v>
      </c>
      <c r="H51" s="1" t="s">
        <v>10</v>
      </c>
      <c r="I51" s="1">
        <v>8</v>
      </c>
      <c r="J51" s="84">
        <f t="shared" si="0"/>
        <v>132.85</v>
      </c>
      <c r="K51" s="1"/>
    </row>
    <row r="52" spans="2:11" s="5" customFormat="1" x14ac:dyDescent="0.25">
      <c r="B52" s="21">
        <v>9</v>
      </c>
      <c r="C52" s="51" t="s">
        <v>46</v>
      </c>
      <c r="D52" s="51" t="s">
        <v>143</v>
      </c>
      <c r="E52" s="98" t="s">
        <v>166</v>
      </c>
      <c r="F52" s="99">
        <v>44.003999999999998</v>
      </c>
      <c r="G52" s="100" t="s">
        <v>151</v>
      </c>
      <c r="H52" s="70" t="s">
        <v>18</v>
      </c>
      <c r="I52" s="70">
        <v>8</v>
      </c>
      <c r="J52" s="89">
        <f t="shared" si="0"/>
        <v>70.41</v>
      </c>
      <c r="K52" s="70"/>
    </row>
    <row r="53" spans="2:11" s="5" customFormat="1" x14ac:dyDescent="0.25">
      <c r="B53" s="47"/>
      <c r="C53" s="48" t="s">
        <v>138</v>
      </c>
      <c r="D53" s="34"/>
      <c r="E53" s="6" t="str">
        <f>SUBTOTAL(2,F44:F52)&amp;" имота"</f>
        <v>9 имота</v>
      </c>
      <c r="F53" s="7" t="str">
        <f>SUBTOTAL(9,F44:F52)&amp;" дка"</f>
        <v>333.958 дка</v>
      </c>
      <c r="G53" s="3"/>
      <c r="H53" s="111"/>
      <c r="I53" s="111"/>
      <c r="J53" s="111"/>
      <c r="K53" s="112"/>
    </row>
    <row r="54" spans="2:11" s="5" customFormat="1" x14ac:dyDescent="0.25">
      <c r="B54" s="46">
        <v>1</v>
      </c>
      <c r="C54" s="44" t="s">
        <v>49</v>
      </c>
      <c r="D54" s="44" t="s">
        <v>50</v>
      </c>
      <c r="E54" s="106" t="s">
        <v>203</v>
      </c>
      <c r="F54" s="41">
        <v>56.204999999999998</v>
      </c>
      <c r="G54" s="46" t="s">
        <v>151</v>
      </c>
      <c r="H54" s="92" t="s">
        <v>52</v>
      </c>
      <c r="I54" s="92">
        <v>8</v>
      </c>
      <c r="J54" s="93">
        <f t="shared" si="0"/>
        <v>89.93</v>
      </c>
      <c r="K54" s="92" t="s">
        <v>146</v>
      </c>
    </row>
    <row r="55" spans="2:11" s="5" customFormat="1" x14ac:dyDescent="0.25">
      <c r="B55" s="15">
        <v>2</v>
      </c>
      <c r="C55" s="31" t="s">
        <v>49</v>
      </c>
      <c r="D55" s="31" t="s">
        <v>50</v>
      </c>
      <c r="E55" s="26" t="s">
        <v>204</v>
      </c>
      <c r="F55" s="17">
        <v>168.267</v>
      </c>
      <c r="G55" s="42" t="s">
        <v>151</v>
      </c>
      <c r="H55" s="1" t="s">
        <v>52</v>
      </c>
      <c r="I55" s="1">
        <v>8</v>
      </c>
      <c r="J55" s="84">
        <f t="shared" si="0"/>
        <v>269.23</v>
      </c>
      <c r="K55" s="1" t="s">
        <v>51</v>
      </c>
    </row>
    <row r="56" spans="2:11" s="5" customFormat="1" x14ac:dyDescent="0.25">
      <c r="B56" s="15">
        <v>3</v>
      </c>
      <c r="C56" s="31" t="s">
        <v>49</v>
      </c>
      <c r="D56" s="31" t="s">
        <v>50</v>
      </c>
      <c r="E56" s="26" t="s">
        <v>205</v>
      </c>
      <c r="F56" s="17">
        <v>96.072000000000003</v>
      </c>
      <c r="G56" s="42" t="s">
        <v>151</v>
      </c>
      <c r="H56" s="1" t="s">
        <v>52</v>
      </c>
      <c r="I56" s="1">
        <v>8</v>
      </c>
      <c r="J56" s="84">
        <f t="shared" si="0"/>
        <v>153.72</v>
      </c>
      <c r="K56" s="1" t="s">
        <v>147</v>
      </c>
    </row>
    <row r="57" spans="2:11" s="5" customFormat="1" x14ac:dyDescent="0.25">
      <c r="B57" s="15">
        <v>4</v>
      </c>
      <c r="C57" s="31" t="s">
        <v>49</v>
      </c>
      <c r="D57" s="31" t="s">
        <v>50</v>
      </c>
      <c r="E57" s="26" t="s">
        <v>206</v>
      </c>
      <c r="F57" s="17">
        <v>196.465</v>
      </c>
      <c r="G57" s="42" t="s">
        <v>151</v>
      </c>
      <c r="H57" s="1" t="s">
        <v>10</v>
      </c>
      <c r="I57" s="1">
        <v>8</v>
      </c>
      <c r="J57" s="84">
        <f t="shared" si="0"/>
        <v>314.33999999999997</v>
      </c>
      <c r="K57" s="1" t="s">
        <v>59</v>
      </c>
    </row>
    <row r="58" spans="2:11" s="5" customFormat="1" x14ac:dyDescent="0.25">
      <c r="B58" s="15">
        <v>5</v>
      </c>
      <c r="C58" s="31" t="s">
        <v>49</v>
      </c>
      <c r="D58" s="31" t="s">
        <v>53</v>
      </c>
      <c r="E58" s="26" t="s">
        <v>207</v>
      </c>
      <c r="F58" s="27">
        <v>27.094999999999999</v>
      </c>
      <c r="G58" s="42" t="s">
        <v>151</v>
      </c>
      <c r="H58" s="1" t="s">
        <v>18</v>
      </c>
      <c r="I58" s="1">
        <v>8</v>
      </c>
      <c r="J58" s="84">
        <f t="shared" si="0"/>
        <v>43.35</v>
      </c>
      <c r="K58" s="1" t="s">
        <v>54</v>
      </c>
    </row>
    <row r="59" spans="2:11" s="5" customFormat="1" x14ac:dyDescent="0.25">
      <c r="B59" s="15">
        <v>6</v>
      </c>
      <c r="C59" s="31" t="s">
        <v>49</v>
      </c>
      <c r="D59" s="31" t="s">
        <v>55</v>
      </c>
      <c r="E59" s="28" t="s">
        <v>208</v>
      </c>
      <c r="F59" s="17">
        <v>22.282</v>
      </c>
      <c r="G59" s="42" t="s">
        <v>151</v>
      </c>
      <c r="H59" s="1" t="s">
        <v>28</v>
      </c>
      <c r="I59" s="1">
        <v>8</v>
      </c>
      <c r="J59" s="84">
        <f t="shared" si="0"/>
        <v>35.65</v>
      </c>
      <c r="K59" s="1" t="s">
        <v>56</v>
      </c>
    </row>
    <row r="60" spans="2:11" s="5" customFormat="1" x14ac:dyDescent="0.25">
      <c r="B60" s="15">
        <v>7</v>
      </c>
      <c r="C60" s="31" t="s">
        <v>49</v>
      </c>
      <c r="D60" s="31" t="s">
        <v>55</v>
      </c>
      <c r="E60" s="28" t="s">
        <v>209</v>
      </c>
      <c r="F60" s="17">
        <v>59.548999999999999</v>
      </c>
      <c r="G60" s="42" t="s">
        <v>151</v>
      </c>
      <c r="H60" s="1" t="s">
        <v>10</v>
      </c>
      <c r="I60" s="1">
        <v>8</v>
      </c>
      <c r="J60" s="84">
        <f t="shared" si="0"/>
        <v>95.28</v>
      </c>
      <c r="K60" s="1" t="s">
        <v>63</v>
      </c>
    </row>
    <row r="61" spans="2:11" s="5" customFormat="1" x14ac:dyDescent="0.25">
      <c r="B61" s="15">
        <v>8</v>
      </c>
      <c r="C61" s="31" t="s">
        <v>49</v>
      </c>
      <c r="D61" s="31" t="s">
        <v>55</v>
      </c>
      <c r="E61" s="28" t="s">
        <v>210</v>
      </c>
      <c r="F61" s="17">
        <v>167.04900000000001</v>
      </c>
      <c r="G61" s="42" t="s">
        <v>151</v>
      </c>
      <c r="H61" s="1" t="s">
        <v>10</v>
      </c>
      <c r="I61" s="1">
        <v>8</v>
      </c>
      <c r="J61" s="84">
        <f t="shared" si="0"/>
        <v>267.27999999999997</v>
      </c>
      <c r="K61" s="1" t="s">
        <v>64</v>
      </c>
    </row>
    <row r="62" spans="2:11" s="5" customFormat="1" x14ac:dyDescent="0.25">
      <c r="B62" s="15">
        <v>9</v>
      </c>
      <c r="C62" s="31" t="s">
        <v>49</v>
      </c>
      <c r="D62" s="31" t="s">
        <v>55</v>
      </c>
      <c r="E62" s="28" t="s">
        <v>211</v>
      </c>
      <c r="F62" s="17">
        <v>52.005000000000003</v>
      </c>
      <c r="G62" s="42" t="s">
        <v>151</v>
      </c>
      <c r="H62" s="1" t="s">
        <v>28</v>
      </c>
      <c r="I62" s="1">
        <v>8</v>
      </c>
      <c r="J62" s="84">
        <f t="shared" si="0"/>
        <v>83.21</v>
      </c>
      <c r="K62" s="1" t="s">
        <v>65</v>
      </c>
    </row>
    <row r="63" spans="2:11" s="5" customFormat="1" x14ac:dyDescent="0.25">
      <c r="B63" s="15">
        <v>10</v>
      </c>
      <c r="C63" s="31" t="s">
        <v>49</v>
      </c>
      <c r="D63" s="31" t="s">
        <v>55</v>
      </c>
      <c r="E63" s="28" t="s">
        <v>212</v>
      </c>
      <c r="F63" s="17">
        <v>93.887</v>
      </c>
      <c r="G63" s="42" t="s">
        <v>151</v>
      </c>
      <c r="H63" s="1" t="s">
        <v>10</v>
      </c>
      <c r="I63" s="1">
        <v>8</v>
      </c>
      <c r="J63" s="84">
        <f t="shared" si="0"/>
        <v>150.22</v>
      </c>
      <c r="K63" s="1" t="s">
        <v>107</v>
      </c>
    </row>
    <row r="64" spans="2:11" s="5" customFormat="1" x14ac:dyDescent="0.25">
      <c r="B64" s="15">
        <v>11</v>
      </c>
      <c r="C64" s="31" t="s">
        <v>49</v>
      </c>
      <c r="D64" s="31" t="s">
        <v>55</v>
      </c>
      <c r="E64" s="26" t="s">
        <v>213</v>
      </c>
      <c r="F64" s="17">
        <v>55.960999999999999</v>
      </c>
      <c r="G64" s="42" t="s">
        <v>151</v>
      </c>
      <c r="H64" s="1" t="s">
        <v>28</v>
      </c>
      <c r="I64" s="1">
        <v>8</v>
      </c>
      <c r="J64" s="84">
        <f t="shared" si="0"/>
        <v>89.54</v>
      </c>
      <c r="K64" s="1" t="s">
        <v>108</v>
      </c>
    </row>
    <row r="65" spans="2:11" s="5" customFormat="1" x14ac:dyDescent="0.25">
      <c r="B65" s="15">
        <v>12</v>
      </c>
      <c r="C65" s="31" t="s">
        <v>49</v>
      </c>
      <c r="D65" s="31" t="s">
        <v>55</v>
      </c>
      <c r="E65" s="28" t="s">
        <v>214</v>
      </c>
      <c r="F65" s="17">
        <v>21.265999999999998</v>
      </c>
      <c r="G65" s="42" t="s">
        <v>151</v>
      </c>
      <c r="H65" s="1" t="s">
        <v>28</v>
      </c>
      <c r="I65" s="1">
        <v>8</v>
      </c>
      <c r="J65" s="84">
        <f t="shared" si="0"/>
        <v>34.03</v>
      </c>
      <c r="K65" s="1" t="s">
        <v>57</v>
      </c>
    </row>
    <row r="66" spans="2:11" s="5" customFormat="1" x14ac:dyDescent="0.25">
      <c r="B66" s="15">
        <v>13</v>
      </c>
      <c r="C66" s="31" t="s">
        <v>49</v>
      </c>
      <c r="D66" s="31" t="s">
        <v>55</v>
      </c>
      <c r="E66" s="28" t="s">
        <v>215</v>
      </c>
      <c r="F66" s="17">
        <v>47.908000000000001</v>
      </c>
      <c r="G66" s="42" t="s">
        <v>151</v>
      </c>
      <c r="H66" s="1" t="s">
        <v>28</v>
      </c>
      <c r="I66" s="1">
        <v>8</v>
      </c>
      <c r="J66" s="84">
        <f t="shared" si="0"/>
        <v>76.650000000000006</v>
      </c>
      <c r="K66" s="1" t="s">
        <v>58</v>
      </c>
    </row>
    <row r="67" spans="2:11" s="5" customFormat="1" x14ac:dyDescent="0.25">
      <c r="B67" s="15">
        <v>14</v>
      </c>
      <c r="C67" s="31" t="s">
        <v>49</v>
      </c>
      <c r="D67" s="31" t="s">
        <v>55</v>
      </c>
      <c r="E67" s="28" t="s">
        <v>216</v>
      </c>
      <c r="F67" s="17">
        <v>23.75</v>
      </c>
      <c r="G67" s="42" t="s">
        <v>151</v>
      </c>
      <c r="H67" s="1" t="s">
        <v>28</v>
      </c>
      <c r="I67" s="1">
        <v>8</v>
      </c>
      <c r="J67" s="84">
        <f t="shared" si="0"/>
        <v>38</v>
      </c>
      <c r="K67" s="1" t="s">
        <v>145</v>
      </c>
    </row>
    <row r="68" spans="2:11" s="5" customFormat="1" x14ac:dyDescent="0.25">
      <c r="B68" s="15">
        <v>15</v>
      </c>
      <c r="C68" s="31" t="s">
        <v>49</v>
      </c>
      <c r="D68" s="31" t="s">
        <v>55</v>
      </c>
      <c r="E68" s="28" t="s">
        <v>217</v>
      </c>
      <c r="F68" s="17">
        <v>28.027999999999999</v>
      </c>
      <c r="G68" s="42" t="s">
        <v>151</v>
      </c>
      <c r="H68" s="1" t="s">
        <v>28</v>
      </c>
      <c r="I68" s="1">
        <v>8</v>
      </c>
      <c r="J68" s="84">
        <f t="shared" si="0"/>
        <v>44.84</v>
      </c>
      <c r="K68" s="1" t="s">
        <v>59</v>
      </c>
    </row>
    <row r="69" spans="2:11" s="5" customFormat="1" x14ac:dyDescent="0.25">
      <c r="B69" s="15">
        <v>16</v>
      </c>
      <c r="C69" s="31" t="s">
        <v>49</v>
      </c>
      <c r="D69" s="31" t="s">
        <v>55</v>
      </c>
      <c r="E69" s="28" t="s">
        <v>218</v>
      </c>
      <c r="F69" s="17">
        <v>2.3559999999999999</v>
      </c>
      <c r="G69" s="42" t="s">
        <v>151</v>
      </c>
      <c r="H69" s="1" t="s">
        <v>28</v>
      </c>
      <c r="I69" s="1">
        <v>8</v>
      </c>
      <c r="J69" s="84">
        <f t="shared" si="0"/>
        <v>3.77</v>
      </c>
      <c r="K69" s="1" t="s">
        <v>60</v>
      </c>
    </row>
    <row r="70" spans="2:11" s="5" customFormat="1" x14ac:dyDescent="0.25">
      <c r="B70" s="15">
        <v>17</v>
      </c>
      <c r="C70" s="31" t="s">
        <v>49</v>
      </c>
      <c r="D70" s="31" t="s">
        <v>55</v>
      </c>
      <c r="E70" s="26" t="s">
        <v>219</v>
      </c>
      <c r="F70" s="17">
        <v>4.8280000000000003</v>
      </c>
      <c r="G70" s="42" t="s">
        <v>151</v>
      </c>
      <c r="H70" s="1" t="s">
        <v>28</v>
      </c>
      <c r="I70" s="1">
        <v>8</v>
      </c>
      <c r="J70" s="84">
        <f t="shared" si="0"/>
        <v>7.72</v>
      </c>
      <c r="K70" s="1" t="s">
        <v>61</v>
      </c>
    </row>
    <row r="71" spans="2:11" s="5" customFormat="1" x14ac:dyDescent="0.25">
      <c r="B71" s="15">
        <v>18</v>
      </c>
      <c r="C71" s="31" t="s">
        <v>49</v>
      </c>
      <c r="D71" s="31" t="s">
        <v>55</v>
      </c>
      <c r="E71" s="26" t="s">
        <v>220</v>
      </c>
      <c r="F71" s="17">
        <v>0.67600000000000005</v>
      </c>
      <c r="G71" s="42" t="s">
        <v>151</v>
      </c>
      <c r="H71" s="1" t="s">
        <v>28</v>
      </c>
      <c r="I71" s="1">
        <v>8</v>
      </c>
      <c r="J71" s="84">
        <f t="shared" si="0"/>
        <v>1.08</v>
      </c>
      <c r="K71" s="1" t="s">
        <v>62</v>
      </c>
    </row>
    <row r="72" spans="2:11" s="5" customFormat="1" x14ac:dyDescent="0.25">
      <c r="B72" s="15">
        <v>19</v>
      </c>
      <c r="C72" s="31" t="s">
        <v>49</v>
      </c>
      <c r="D72" s="31" t="s">
        <v>55</v>
      </c>
      <c r="E72" s="28" t="s">
        <v>221</v>
      </c>
      <c r="F72" s="17">
        <v>9.1020000000000003</v>
      </c>
      <c r="G72" s="42" t="s">
        <v>151</v>
      </c>
      <c r="H72" s="1" t="s">
        <v>28</v>
      </c>
      <c r="I72" s="1">
        <v>8</v>
      </c>
      <c r="J72" s="84">
        <f t="shared" si="0"/>
        <v>14.56</v>
      </c>
      <c r="K72" s="1" t="s">
        <v>109</v>
      </c>
    </row>
    <row r="73" spans="2:11" s="5" customFormat="1" x14ac:dyDescent="0.25">
      <c r="B73" s="15">
        <v>20</v>
      </c>
      <c r="C73" s="31" t="s">
        <v>49</v>
      </c>
      <c r="D73" s="31" t="s">
        <v>55</v>
      </c>
      <c r="E73" s="28" t="s">
        <v>179</v>
      </c>
      <c r="F73" s="17">
        <v>51.378999999999998</v>
      </c>
      <c r="G73" s="42" t="s">
        <v>151</v>
      </c>
      <c r="H73" s="1" t="s">
        <v>28</v>
      </c>
      <c r="I73" s="1">
        <v>8</v>
      </c>
      <c r="J73" s="84">
        <f t="shared" si="0"/>
        <v>82.21</v>
      </c>
      <c r="K73" s="1" t="s">
        <v>66</v>
      </c>
    </row>
    <row r="74" spans="2:11" s="5" customFormat="1" x14ac:dyDescent="0.25">
      <c r="B74" s="15">
        <v>21</v>
      </c>
      <c r="C74" s="31" t="s">
        <v>49</v>
      </c>
      <c r="D74" s="31" t="s">
        <v>67</v>
      </c>
      <c r="E74" s="28" t="s">
        <v>180</v>
      </c>
      <c r="F74" s="17">
        <v>52.103000000000002</v>
      </c>
      <c r="G74" s="42" t="s">
        <v>151</v>
      </c>
      <c r="H74" s="1" t="s">
        <v>18</v>
      </c>
      <c r="I74" s="1">
        <v>8</v>
      </c>
      <c r="J74" s="84">
        <f t="shared" si="0"/>
        <v>83.36</v>
      </c>
      <c r="K74" s="1">
        <v>100035</v>
      </c>
    </row>
    <row r="75" spans="2:11" s="5" customFormat="1" ht="25.5" x14ac:dyDescent="0.25">
      <c r="B75" s="15">
        <v>22</v>
      </c>
      <c r="C75" s="31" t="s">
        <v>49</v>
      </c>
      <c r="D75" s="31" t="s">
        <v>144</v>
      </c>
      <c r="E75" s="28" t="s">
        <v>222</v>
      </c>
      <c r="F75" s="17">
        <v>2.5419999999999998</v>
      </c>
      <c r="G75" s="23" t="s">
        <v>223</v>
      </c>
      <c r="H75" s="1" t="s">
        <v>10</v>
      </c>
      <c r="I75" s="1">
        <v>8</v>
      </c>
      <c r="J75" s="84">
        <f t="shared" si="0"/>
        <v>4.07</v>
      </c>
      <c r="K75" s="1" t="s">
        <v>148</v>
      </c>
    </row>
    <row r="76" spans="2:11" s="5" customFormat="1" x14ac:dyDescent="0.25">
      <c r="B76" s="15">
        <v>23</v>
      </c>
      <c r="C76" s="31" t="s">
        <v>49</v>
      </c>
      <c r="D76" s="31" t="s">
        <v>68</v>
      </c>
      <c r="E76" s="28" t="s">
        <v>172</v>
      </c>
      <c r="F76" s="17">
        <v>95.012</v>
      </c>
      <c r="G76" s="42" t="s">
        <v>151</v>
      </c>
      <c r="H76" s="1" t="s">
        <v>69</v>
      </c>
      <c r="I76" s="1">
        <v>8</v>
      </c>
      <c r="J76" s="84">
        <f t="shared" si="0"/>
        <v>152.02000000000001</v>
      </c>
      <c r="K76" s="1" t="s">
        <v>21</v>
      </c>
    </row>
    <row r="77" spans="2:11" s="5" customFormat="1" x14ac:dyDescent="0.25">
      <c r="B77" s="15">
        <v>24</v>
      </c>
      <c r="C77" s="31" t="s">
        <v>49</v>
      </c>
      <c r="D77" s="31" t="s">
        <v>49</v>
      </c>
      <c r="E77" s="20" t="s">
        <v>70</v>
      </c>
      <c r="F77" s="27">
        <v>15.904999999999999</v>
      </c>
      <c r="G77" s="23" t="s">
        <v>151</v>
      </c>
      <c r="H77" s="1" t="s">
        <v>5</v>
      </c>
      <c r="I77" s="1">
        <v>8</v>
      </c>
      <c r="J77" s="84">
        <f t="shared" ref="J77:J93" si="1">ROUND(F77*I77*0.2,2)</f>
        <v>25.45</v>
      </c>
      <c r="K77" s="1"/>
    </row>
    <row r="78" spans="2:11" s="5" customFormat="1" x14ac:dyDescent="0.25">
      <c r="B78" s="15">
        <v>25</v>
      </c>
      <c r="C78" s="31" t="s">
        <v>49</v>
      </c>
      <c r="D78" s="31" t="s">
        <v>49</v>
      </c>
      <c r="E78" s="24" t="s">
        <v>71</v>
      </c>
      <c r="F78" s="25">
        <v>52.125</v>
      </c>
      <c r="G78" s="23" t="s">
        <v>151</v>
      </c>
      <c r="H78" s="1" t="s">
        <v>18</v>
      </c>
      <c r="I78" s="1">
        <v>8</v>
      </c>
      <c r="J78" s="84">
        <f t="shared" si="1"/>
        <v>83.4</v>
      </c>
      <c r="K78" s="1"/>
    </row>
    <row r="79" spans="2:11" s="5" customFormat="1" x14ac:dyDescent="0.25">
      <c r="B79" s="15">
        <v>26</v>
      </c>
      <c r="C79" s="31" t="s">
        <v>49</v>
      </c>
      <c r="D79" s="31" t="s">
        <v>72</v>
      </c>
      <c r="E79" s="28" t="s">
        <v>173</v>
      </c>
      <c r="F79" s="27">
        <v>233.958</v>
      </c>
      <c r="G79" s="42" t="s">
        <v>151</v>
      </c>
      <c r="H79" s="1" t="s">
        <v>6</v>
      </c>
      <c r="I79" s="1">
        <v>8</v>
      </c>
      <c r="J79" s="84">
        <f t="shared" si="1"/>
        <v>374.33</v>
      </c>
      <c r="K79" s="1" t="s">
        <v>73</v>
      </c>
    </row>
    <row r="80" spans="2:11" s="5" customFormat="1" x14ac:dyDescent="0.25">
      <c r="B80" s="15">
        <v>27</v>
      </c>
      <c r="C80" s="31" t="s">
        <v>49</v>
      </c>
      <c r="D80" s="31" t="s">
        <v>72</v>
      </c>
      <c r="E80" s="28" t="s">
        <v>174</v>
      </c>
      <c r="F80" s="27">
        <v>104.268</v>
      </c>
      <c r="G80" s="42" t="s">
        <v>151</v>
      </c>
      <c r="H80" s="1" t="s">
        <v>52</v>
      </c>
      <c r="I80" s="1">
        <v>8</v>
      </c>
      <c r="J80" s="84">
        <f t="shared" si="1"/>
        <v>166.83</v>
      </c>
      <c r="K80" s="1" t="s">
        <v>110</v>
      </c>
    </row>
    <row r="81" spans="2:11" s="5" customFormat="1" x14ac:dyDescent="0.25">
      <c r="B81" s="15">
        <v>28</v>
      </c>
      <c r="C81" s="31" t="s">
        <v>49</v>
      </c>
      <c r="D81" s="31" t="s">
        <v>72</v>
      </c>
      <c r="E81" s="28" t="s">
        <v>175</v>
      </c>
      <c r="F81" s="27">
        <v>78.106999999999999</v>
      </c>
      <c r="G81" s="42" t="s">
        <v>151</v>
      </c>
      <c r="H81" s="1" t="s">
        <v>18</v>
      </c>
      <c r="I81" s="1">
        <v>8</v>
      </c>
      <c r="J81" s="84">
        <f t="shared" si="1"/>
        <v>124.97</v>
      </c>
      <c r="K81" s="1" t="s">
        <v>74</v>
      </c>
    </row>
    <row r="82" spans="2:11" s="5" customFormat="1" x14ac:dyDescent="0.25">
      <c r="B82" s="15">
        <v>29</v>
      </c>
      <c r="C82" s="31" t="s">
        <v>49</v>
      </c>
      <c r="D82" s="31" t="s">
        <v>72</v>
      </c>
      <c r="E82" s="28" t="s">
        <v>176</v>
      </c>
      <c r="F82" s="27">
        <v>73.531999999999996</v>
      </c>
      <c r="G82" s="42" t="s">
        <v>151</v>
      </c>
      <c r="H82" s="1" t="s">
        <v>10</v>
      </c>
      <c r="I82" s="1">
        <v>8</v>
      </c>
      <c r="J82" s="84">
        <f t="shared" si="1"/>
        <v>117.65</v>
      </c>
      <c r="K82" s="1" t="s">
        <v>111</v>
      </c>
    </row>
    <row r="83" spans="2:11" s="5" customFormat="1" x14ac:dyDescent="0.25">
      <c r="B83" s="15">
        <v>30</v>
      </c>
      <c r="C83" s="31" t="s">
        <v>49</v>
      </c>
      <c r="D83" s="31" t="s">
        <v>72</v>
      </c>
      <c r="E83" s="28" t="s">
        <v>177</v>
      </c>
      <c r="F83" s="27">
        <v>3.6459999999999999</v>
      </c>
      <c r="G83" s="42" t="s">
        <v>151</v>
      </c>
      <c r="H83" s="1" t="s">
        <v>10</v>
      </c>
      <c r="I83" s="1">
        <v>8</v>
      </c>
      <c r="J83" s="84">
        <f t="shared" si="1"/>
        <v>5.83</v>
      </c>
      <c r="K83" s="1" t="s">
        <v>75</v>
      </c>
    </row>
    <row r="84" spans="2:11" s="5" customFormat="1" x14ac:dyDescent="0.25">
      <c r="B84" s="15">
        <v>31</v>
      </c>
      <c r="C84" s="31" t="s">
        <v>49</v>
      </c>
      <c r="D84" s="31" t="s">
        <v>72</v>
      </c>
      <c r="E84" s="28" t="s">
        <v>178</v>
      </c>
      <c r="F84" s="27">
        <v>25.649000000000001</v>
      </c>
      <c r="G84" s="42" t="s">
        <v>151</v>
      </c>
      <c r="H84" s="1" t="s">
        <v>5</v>
      </c>
      <c r="I84" s="1">
        <v>8</v>
      </c>
      <c r="J84" s="84">
        <f t="shared" si="1"/>
        <v>41.04</v>
      </c>
      <c r="K84" s="1" t="s">
        <v>76</v>
      </c>
    </row>
    <row r="85" spans="2:11" s="5" customFormat="1" x14ac:dyDescent="0.25">
      <c r="B85" s="15">
        <v>32</v>
      </c>
      <c r="C85" s="31" t="s">
        <v>49</v>
      </c>
      <c r="D85" s="31" t="s">
        <v>72</v>
      </c>
      <c r="E85" s="28" t="s">
        <v>224</v>
      </c>
      <c r="F85" s="27">
        <v>18.306999999999999</v>
      </c>
      <c r="G85" s="42" t="s">
        <v>151</v>
      </c>
      <c r="H85" s="1" t="s">
        <v>6</v>
      </c>
      <c r="I85" s="1">
        <v>8</v>
      </c>
      <c r="J85" s="84">
        <f t="shared" si="1"/>
        <v>29.29</v>
      </c>
      <c r="K85" s="1" t="s">
        <v>77</v>
      </c>
    </row>
    <row r="86" spans="2:11" s="5" customFormat="1" x14ac:dyDescent="0.25">
      <c r="B86" s="15">
        <v>33</v>
      </c>
      <c r="C86" s="31" t="s">
        <v>49</v>
      </c>
      <c r="D86" s="31" t="s">
        <v>78</v>
      </c>
      <c r="E86" s="28" t="s">
        <v>181</v>
      </c>
      <c r="F86" s="17">
        <v>119.1</v>
      </c>
      <c r="G86" s="42" t="s">
        <v>151</v>
      </c>
      <c r="H86" s="1" t="s">
        <v>52</v>
      </c>
      <c r="I86" s="1">
        <v>8</v>
      </c>
      <c r="J86" s="84">
        <f t="shared" si="1"/>
        <v>190.56</v>
      </c>
      <c r="K86" s="1" t="s">
        <v>83</v>
      </c>
    </row>
    <row r="87" spans="2:11" s="5" customFormat="1" x14ac:dyDescent="0.25">
      <c r="B87" s="15">
        <v>34</v>
      </c>
      <c r="C87" s="31" t="s">
        <v>49</v>
      </c>
      <c r="D87" s="31" t="s">
        <v>78</v>
      </c>
      <c r="E87" s="28" t="s">
        <v>182</v>
      </c>
      <c r="F87" s="17">
        <v>287.17899999999997</v>
      </c>
      <c r="G87" s="42" t="s">
        <v>151</v>
      </c>
      <c r="H87" s="1" t="s">
        <v>52</v>
      </c>
      <c r="I87" s="1">
        <v>8</v>
      </c>
      <c r="J87" s="84">
        <f t="shared" si="1"/>
        <v>459.49</v>
      </c>
      <c r="K87" s="1" t="s">
        <v>79</v>
      </c>
    </row>
    <row r="88" spans="2:11" s="5" customFormat="1" x14ac:dyDescent="0.25">
      <c r="B88" s="15">
        <v>35</v>
      </c>
      <c r="C88" s="31" t="s">
        <v>49</v>
      </c>
      <c r="D88" s="31" t="s">
        <v>78</v>
      </c>
      <c r="E88" s="28" t="s">
        <v>183</v>
      </c>
      <c r="F88" s="17">
        <v>45.43</v>
      </c>
      <c r="G88" s="15" t="s">
        <v>151</v>
      </c>
      <c r="H88" s="1" t="s">
        <v>10</v>
      </c>
      <c r="I88" s="1">
        <v>8</v>
      </c>
      <c r="J88" s="84">
        <f t="shared" si="1"/>
        <v>72.69</v>
      </c>
      <c r="K88" s="1" t="s">
        <v>80</v>
      </c>
    </row>
    <row r="89" spans="2:11" s="5" customFormat="1" x14ac:dyDescent="0.25">
      <c r="B89" s="15">
        <v>36</v>
      </c>
      <c r="C89" s="31" t="s">
        <v>49</v>
      </c>
      <c r="D89" s="31" t="s">
        <v>78</v>
      </c>
      <c r="E89" s="28" t="s">
        <v>184</v>
      </c>
      <c r="F89" s="17">
        <v>92.938000000000002</v>
      </c>
      <c r="G89" s="42" t="s">
        <v>151</v>
      </c>
      <c r="H89" s="1" t="s">
        <v>10</v>
      </c>
      <c r="I89" s="1">
        <v>8</v>
      </c>
      <c r="J89" s="84">
        <f t="shared" si="1"/>
        <v>148.69999999999999</v>
      </c>
      <c r="K89" s="1" t="s">
        <v>81</v>
      </c>
    </row>
    <row r="90" spans="2:11" s="5" customFormat="1" x14ac:dyDescent="0.25">
      <c r="B90" s="15">
        <v>37</v>
      </c>
      <c r="C90" s="31" t="s">
        <v>49</v>
      </c>
      <c r="D90" s="31" t="s">
        <v>78</v>
      </c>
      <c r="E90" s="28" t="s">
        <v>185</v>
      </c>
      <c r="F90" s="17">
        <v>147.9</v>
      </c>
      <c r="G90" s="42" t="s">
        <v>151</v>
      </c>
      <c r="H90" s="1" t="s">
        <v>10</v>
      </c>
      <c r="I90" s="1">
        <v>8</v>
      </c>
      <c r="J90" s="84">
        <f t="shared" si="1"/>
        <v>236.64</v>
      </c>
      <c r="K90" s="1" t="s">
        <v>84</v>
      </c>
    </row>
    <row r="91" spans="2:11" s="5" customFormat="1" x14ac:dyDescent="0.25">
      <c r="B91" s="15">
        <v>38</v>
      </c>
      <c r="C91" s="31" t="s">
        <v>49</v>
      </c>
      <c r="D91" s="31" t="s">
        <v>78</v>
      </c>
      <c r="E91" s="28" t="s">
        <v>186</v>
      </c>
      <c r="F91" s="17">
        <v>33.334000000000003</v>
      </c>
      <c r="G91" s="42" t="s">
        <v>151</v>
      </c>
      <c r="H91" s="1" t="s">
        <v>18</v>
      </c>
      <c r="I91" s="1">
        <v>8</v>
      </c>
      <c r="J91" s="84">
        <f t="shared" si="1"/>
        <v>53.33</v>
      </c>
      <c r="K91" s="1" t="s">
        <v>85</v>
      </c>
    </row>
    <row r="92" spans="2:11" s="5" customFormat="1" x14ac:dyDescent="0.25">
      <c r="B92" s="15">
        <v>39</v>
      </c>
      <c r="C92" s="31" t="s">
        <v>49</v>
      </c>
      <c r="D92" s="31" t="s">
        <v>78</v>
      </c>
      <c r="E92" s="28" t="s">
        <v>187</v>
      </c>
      <c r="F92" s="17">
        <v>19.611000000000001</v>
      </c>
      <c r="G92" s="42" t="s">
        <v>151</v>
      </c>
      <c r="H92" s="1" t="s">
        <v>18</v>
      </c>
      <c r="I92" s="1">
        <v>8</v>
      </c>
      <c r="J92" s="84">
        <f t="shared" si="1"/>
        <v>31.38</v>
      </c>
      <c r="K92" s="1" t="s">
        <v>82</v>
      </c>
    </row>
    <row r="93" spans="2:11" s="5" customFormat="1" x14ac:dyDescent="0.25">
      <c r="B93" s="50">
        <v>40</v>
      </c>
      <c r="C93" s="51" t="s">
        <v>49</v>
      </c>
      <c r="D93" s="51" t="s">
        <v>78</v>
      </c>
      <c r="E93" s="101" t="s">
        <v>188</v>
      </c>
      <c r="F93" s="102">
        <v>26.05</v>
      </c>
      <c r="G93" s="88" t="s">
        <v>151</v>
      </c>
      <c r="H93" s="70" t="s">
        <v>18</v>
      </c>
      <c r="I93" s="70">
        <v>8</v>
      </c>
      <c r="J93" s="89">
        <f t="shared" si="1"/>
        <v>41.68</v>
      </c>
      <c r="K93" s="70" t="s">
        <v>86</v>
      </c>
    </row>
    <row r="94" spans="2:11" s="5" customFormat="1" x14ac:dyDescent="0.25">
      <c r="B94" s="47"/>
      <c r="C94" s="48" t="s">
        <v>138</v>
      </c>
      <c r="D94" s="34"/>
      <c r="E94" s="6" t="str">
        <f>SUBTOTAL(2,F54:F93)&amp;" имота"</f>
        <v>40 имота</v>
      </c>
      <c r="F94" s="7" t="str">
        <f>SUBTOTAL(9,F54:F93)&amp;" дка"</f>
        <v>2710.826 дка</v>
      </c>
      <c r="G94" s="3"/>
      <c r="H94" s="111"/>
      <c r="I94" s="111"/>
      <c r="J94" s="111"/>
      <c r="K94" s="112"/>
    </row>
    <row r="95" spans="2:11" s="5" customFormat="1" x14ac:dyDescent="0.25">
      <c r="B95" s="107">
        <v>1</v>
      </c>
      <c r="C95" s="108" t="s">
        <v>87</v>
      </c>
      <c r="D95" s="108" t="s">
        <v>88</v>
      </c>
      <c r="E95" s="36" t="s">
        <v>225</v>
      </c>
      <c r="F95" s="41">
        <v>3.0030000000000001</v>
      </c>
      <c r="G95" s="22" t="s">
        <v>151</v>
      </c>
      <c r="H95" s="92" t="s">
        <v>6</v>
      </c>
      <c r="I95" s="92">
        <v>7</v>
      </c>
      <c r="J95" s="93">
        <f t="shared" ref="J95:J130" si="2">ROUND(F95*I95*0.2,2)</f>
        <v>4.2</v>
      </c>
      <c r="K95" s="92" t="s">
        <v>89</v>
      </c>
    </row>
    <row r="96" spans="2:11" s="5" customFormat="1" x14ac:dyDescent="0.25">
      <c r="B96" s="29">
        <v>2</v>
      </c>
      <c r="C96" s="32" t="s">
        <v>87</v>
      </c>
      <c r="D96" s="32" t="s">
        <v>88</v>
      </c>
      <c r="E96" s="18" t="s">
        <v>226</v>
      </c>
      <c r="F96" s="17">
        <v>3</v>
      </c>
      <c r="G96" s="23" t="s">
        <v>151</v>
      </c>
      <c r="H96" s="1" t="s">
        <v>6</v>
      </c>
      <c r="I96" s="1">
        <v>7</v>
      </c>
      <c r="J96" s="84">
        <f t="shared" si="2"/>
        <v>4.2</v>
      </c>
      <c r="K96" s="1" t="s">
        <v>90</v>
      </c>
    </row>
    <row r="97" spans="2:11" s="5" customFormat="1" x14ac:dyDescent="0.25">
      <c r="B97" s="29">
        <v>3</v>
      </c>
      <c r="C97" s="32" t="s">
        <v>87</v>
      </c>
      <c r="D97" s="32" t="s">
        <v>88</v>
      </c>
      <c r="E97" s="18" t="s">
        <v>194</v>
      </c>
      <c r="F97" s="17">
        <v>2.9969999999999999</v>
      </c>
      <c r="G97" s="23" t="s">
        <v>151</v>
      </c>
      <c r="H97" s="1" t="s">
        <v>6</v>
      </c>
      <c r="I97" s="1">
        <v>7</v>
      </c>
      <c r="J97" s="84">
        <f t="shared" si="2"/>
        <v>4.2</v>
      </c>
      <c r="K97" s="1" t="s">
        <v>91</v>
      </c>
    </row>
    <row r="98" spans="2:11" s="5" customFormat="1" x14ac:dyDescent="0.25">
      <c r="B98" s="29">
        <v>4</v>
      </c>
      <c r="C98" s="32" t="s">
        <v>87</v>
      </c>
      <c r="D98" s="32" t="s">
        <v>88</v>
      </c>
      <c r="E98" s="18" t="s">
        <v>227</v>
      </c>
      <c r="F98" s="17">
        <v>3</v>
      </c>
      <c r="G98" s="23" t="s">
        <v>151</v>
      </c>
      <c r="H98" s="1" t="s">
        <v>69</v>
      </c>
      <c r="I98" s="1">
        <v>7</v>
      </c>
      <c r="J98" s="84">
        <f t="shared" si="2"/>
        <v>4.2</v>
      </c>
      <c r="K98" s="1" t="s">
        <v>92</v>
      </c>
    </row>
    <row r="99" spans="2:11" s="5" customFormat="1" x14ac:dyDescent="0.25">
      <c r="B99" s="29">
        <v>5</v>
      </c>
      <c r="C99" s="32" t="s">
        <v>87</v>
      </c>
      <c r="D99" s="32" t="s">
        <v>88</v>
      </c>
      <c r="E99" s="18" t="s">
        <v>195</v>
      </c>
      <c r="F99" s="17">
        <v>2.9980000000000002</v>
      </c>
      <c r="G99" s="23" t="s">
        <v>151</v>
      </c>
      <c r="H99" s="1" t="s">
        <v>18</v>
      </c>
      <c r="I99" s="1">
        <v>7</v>
      </c>
      <c r="J99" s="84">
        <f t="shared" si="2"/>
        <v>4.2</v>
      </c>
      <c r="K99" s="1" t="s">
        <v>93</v>
      </c>
    </row>
    <row r="100" spans="2:11" s="5" customFormat="1" x14ac:dyDescent="0.25">
      <c r="B100" s="29">
        <v>6</v>
      </c>
      <c r="C100" s="32" t="s">
        <v>87</v>
      </c>
      <c r="D100" s="32" t="s">
        <v>88</v>
      </c>
      <c r="E100" s="18" t="s">
        <v>196</v>
      </c>
      <c r="F100" s="17">
        <v>2.9929999999999999</v>
      </c>
      <c r="G100" s="23" t="s">
        <v>151</v>
      </c>
      <c r="H100" s="1" t="s">
        <v>5</v>
      </c>
      <c r="I100" s="1">
        <v>7</v>
      </c>
      <c r="J100" s="84">
        <f t="shared" si="2"/>
        <v>4.1900000000000004</v>
      </c>
      <c r="K100" s="1" t="s">
        <v>94</v>
      </c>
    </row>
    <row r="101" spans="2:11" s="5" customFormat="1" x14ac:dyDescent="0.25">
      <c r="B101" s="29">
        <v>7</v>
      </c>
      <c r="C101" s="32" t="s">
        <v>87</v>
      </c>
      <c r="D101" s="32" t="s">
        <v>88</v>
      </c>
      <c r="E101" s="18" t="s">
        <v>197</v>
      </c>
      <c r="F101" s="17">
        <v>2.9969999999999999</v>
      </c>
      <c r="G101" s="23" t="s">
        <v>151</v>
      </c>
      <c r="H101" s="1" t="s">
        <v>4</v>
      </c>
      <c r="I101" s="1">
        <v>7</v>
      </c>
      <c r="J101" s="84">
        <f t="shared" si="2"/>
        <v>4.2</v>
      </c>
      <c r="K101" s="1" t="s">
        <v>95</v>
      </c>
    </row>
    <row r="102" spans="2:11" s="5" customFormat="1" x14ac:dyDescent="0.25">
      <c r="B102" s="29">
        <v>8</v>
      </c>
      <c r="C102" s="32" t="s">
        <v>87</v>
      </c>
      <c r="D102" s="32" t="s">
        <v>96</v>
      </c>
      <c r="E102" s="18" t="s">
        <v>97</v>
      </c>
      <c r="F102" s="17">
        <v>2.831</v>
      </c>
      <c r="G102" s="23" t="s">
        <v>151</v>
      </c>
      <c r="H102" s="1" t="s">
        <v>18</v>
      </c>
      <c r="I102" s="1">
        <v>7</v>
      </c>
      <c r="J102" s="84">
        <f t="shared" si="2"/>
        <v>3.96</v>
      </c>
      <c r="K102" s="1"/>
    </row>
    <row r="103" spans="2:11" s="5" customFormat="1" x14ac:dyDescent="0.25">
      <c r="B103" s="103">
        <v>9</v>
      </c>
      <c r="C103" s="104" t="s">
        <v>87</v>
      </c>
      <c r="D103" s="104" t="s">
        <v>96</v>
      </c>
      <c r="E103" s="105" t="s">
        <v>98</v>
      </c>
      <c r="F103" s="102">
        <v>2.4609999999999999</v>
      </c>
      <c r="G103" s="74" t="s">
        <v>151</v>
      </c>
      <c r="H103" s="70" t="s">
        <v>18</v>
      </c>
      <c r="I103" s="70">
        <v>7</v>
      </c>
      <c r="J103" s="89">
        <f t="shared" si="2"/>
        <v>3.45</v>
      </c>
      <c r="K103" s="70"/>
    </row>
    <row r="104" spans="2:11" s="5" customFormat="1" x14ac:dyDescent="0.25">
      <c r="B104" s="47"/>
      <c r="C104" s="48" t="s">
        <v>138</v>
      </c>
      <c r="D104" s="34"/>
      <c r="E104" s="6" t="str">
        <f>SUBTOTAL(2,F95:F103)&amp;" имота"</f>
        <v>9 имота</v>
      </c>
      <c r="F104" s="7" t="str">
        <f>SUBTOTAL(9,F95:F103)&amp;" дка"</f>
        <v>26.28 дка</v>
      </c>
      <c r="G104" s="3"/>
      <c r="H104" s="111"/>
      <c r="I104" s="111"/>
      <c r="J104" s="111"/>
      <c r="K104" s="112"/>
    </row>
    <row r="105" spans="2:11" s="5" customFormat="1" x14ac:dyDescent="0.25">
      <c r="B105" s="14">
        <v>1</v>
      </c>
      <c r="C105" s="45" t="s">
        <v>99</v>
      </c>
      <c r="D105" s="44" t="s">
        <v>100</v>
      </c>
      <c r="E105" s="90" t="s">
        <v>112</v>
      </c>
      <c r="F105" s="40">
        <v>18.507000000000001</v>
      </c>
      <c r="G105" s="46" t="s">
        <v>151</v>
      </c>
      <c r="H105" s="92" t="s">
        <v>10</v>
      </c>
      <c r="I105" s="92">
        <v>7</v>
      </c>
      <c r="J105" s="93">
        <f t="shared" si="2"/>
        <v>25.91</v>
      </c>
      <c r="K105" s="92"/>
    </row>
    <row r="106" spans="2:11" s="5" customFormat="1" x14ac:dyDescent="0.25">
      <c r="B106" s="2">
        <v>2</v>
      </c>
      <c r="C106" s="33" t="s">
        <v>99</v>
      </c>
      <c r="D106" s="33" t="s">
        <v>99</v>
      </c>
      <c r="E106" s="20" t="s">
        <v>113</v>
      </c>
      <c r="F106" s="27">
        <v>54.341999999999999</v>
      </c>
      <c r="G106" s="15" t="s">
        <v>151</v>
      </c>
      <c r="H106" s="1" t="s">
        <v>10</v>
      </c>
      <c r="I106" s="1">
        <v>7</v>
      </c>
      <c r="J106" s="84">
        <f t="shared" si="2"/>
        <v>76.08</v>
      </c>
      <c r="K106" s="1"/>
    </row>
    <row r="107" spans="2:11" s="5" customFormat="1" x14ac:dyDescent="0.25">
      <c r="B107" s="2">
        <v>3</v>
      </c>
      <c r="C107" s="33" t="s">
        <v>99</v>
      </c>
      <c r="D107" s="33" t="s">
        <v>99</v>
      </c>
      <c r="E107" s="20" t="s">
        <v>114</v>
      </c>
      <c r="F107" s="27">
        <v>7.6310000000000002</v>
      </c>
      <c r="G107" s="15" t="s">
        <v>151</v>
      </c>
      <c r="H107" s="1" t="s">
        <v>10</v>
      </c>
      <c r="I107" s="1">
        <v>7</v>
      </c>
      <c r="J107" s="84">
        <f t="shared" si="2"/>
        <v>10.68</v>
      </c>
      <c r="K107" s="1"/>
    </row>
    <row r="108" spans="2:11" s="5" customFormat="1" x14ac:dyDescent="0.25">
      <c r="B108" s="2">
        <v>4</v>
      </c>
      <c r="C108" s="33" t="s">
        <v>99</v>
      </c>
      <c r="D108" s="33" t="s">
        <v>99</v>
      </c>
      <c r="E108" s="20" t="s">
        <v>115</v>
      </c>
      <c r="F108" s="27">
        <v>9.8469999999999995</v>
      </c>
      <c r="G108" s="15" t="s">
        <v>151</v>
      </c>
      <c r="H108" s="1" t="s">
        <v>69</v>
      </c>
      <c r="I108" s="1">
        <v>7</v>
      </c>
      <c r="J108" s="84">
        <f t="shared" si="2"/>
        <v>13.79</v>
      </c>
      <c r="K108" s="1"/>
    </row>
    <row r="109" spans="2:11" s="5" customFormat="1" x14ac:dyDescent="0.25">
      <c r="B109" s="2">
        <v>5</v>
      </c>
      <c r="C109" s="33" t="s">
        <v>99</v>
      </c>
      <c r="D109" s="33" t="s">
        <v>99</v>
      </c>
      <c r="E109" s="20" t="s">
        <v>116</v>
      </c>
      <c r="F109" s="27">
        <v>1.3460000000000001</v>
      </c>
      <c r="G109" s="15" t="s">
        <v>151</v>
      </c>
      <c r="H109" s="1" t="s">
        <v>10</v>
      </c>
      <c r="I109" s="1">
        <v>7</v>
      </c>
      <c r="J109" s="84">
        <f t="shared" si="2"/>
        <v>1.88</v>
      </c>
      <c r="K109" s="1"/>
    </row>
    <row r="110" spans="2:11" s="5" customFormat="1" x14ac:dyDescent="0.25">
      <c r="B110" s="2">
        <v>6</v>
      </c>
      <c r="C110" s="33" t="s">
        <v>99</v>
      </c>
      <c r="D110" s="33" t="s">
        <v>99</v>
      </c>
      <c r="E110" s="20" t="s">
        <v>117</v>
      </c>
      <c r="F110" s="27">
        <v>141.32400000000001</v>
      </c>
      <c r="G110" s="15" t="s">
        <v>151</v>
      </c>
      <c r="H110" s="1" t="s">
        <v>18</v>
      </c>
      <c r="I110" s="1">
        <v>7</v>
      </c>
      <c r="J110" s="84">
        <f t="shared" si="2"/>
        <v>197.85</v>
      </c>
      <c r="K110" s="1"/>
    </row>
    <row r="111" spans="2:11" s="5" customFormat="1" x14ac:dyDescent="0.25">
      <c r="B111" s="2">
        <v>7</v>
      </c>
      <c r="C111" s="33" t="s">
        <v>99</v>
      </c>
      <c r="D111" s="33" t="s">
        <v>99</v>
      </c>
      <c r="E111" s="20" t="s">
        <v>118</v>
      </c>
      <c r="F111" s="27">
        <v>317.49900000000002</v>
      </c>
      <c r="G111" s="15" t="s">
        <v>151</v>
      </c>
      <c r="H111" s="1" t="s">
        <v>4</v>
      </c>
      <c r="I111" s="1">
        <v>7</v>
      </c>
      <c r="J111" s="84">
        <f t="shared" si="2"/>
        <v>444.5</v>
      </c>
      <c r="K111" s="1"/>
    </row>
    <row r="112" spans="2:11" s="5" customFormat="1" x14ac:dyDescent="0.25">
      <c r="B112" s="2">
        <v>8</v>
      </c>
      <c r="C112" s="33" t="s">
        <v>99</v>
      </c>
      <c r="D112" s="33" t="s">
        <v>99</v>
      </c>
      <c r="E112" s="20" t="s">
        <v>119</v>
      </c>
      <c r="F112" s="27">
        <v>6.3390000000000004</v>
      </c>
      <c r="G112" s="15" t="s">
        <v>151</v>
      </c>
      <c r="H112" s="1" t="s">
        <v>10</v>
      </c>
      <c r="I112" s="1">
        <v>7</v>
      </c>
      <c r="J112" s="84">
        <f t="shared" si="2"/>
        <v>8.8699999999999992</v>
      </c>
      <c r="K112" s="1"/>
    </row>
    <row r="113" spans="2:11" s="5" customFormat="1" x14ac:dyDescent="0.25">
      <c r="B113" s="2">
        <v>9</v>
      </c>
      <c r="C113" s="33" t="s">
        <v>99</v>
      </c>
      <c r="D113" s="33" t="s">
        <v>99</v>
      </c>
      <c r="E113" s="20" t="s">
        <v>120</v>
      </c>
      <c r="F113" s="27">
        <v>32.968000000000004</v>
      </c>
      <c r="G113" s="15" t="s">
        <v>151</v>
      </c>
      <c r="H113" s="1" t="s">
        <v>69</v>
      </c>
      <c r="I113" s="1">
        <v>7</v>
      </c>
      <c r="J113" s="84">
        <f t="shared" si="2"/>
        <v>46.16</v>
      </c>
      <c r="K113" s="1"/>
    </row>
    <row r="114" spans="2:11" s="5" customFormat="1" x14ac:dyDescent="0.25">
      <c r="B114" s="2">
        <v>10</v>
      </c>
      <c r="C114" s="33" t="s">
        <v>99</v>
      </c>
      <c r="D114" s="33" t="s">
        <v>99</v>
      </c>
      <c r="E114" s="20" t="s">
        <v>121</v>
      </c>
      <c r="F114" s="27">
        <v>192.11099999999999</v>
      </c>
      <c r="G114" s="15" t="s">
        <v>151</v>
      </c>
      <c r="H114" s="1" t="s">
        <v>69</v>
      </c>
      <c r="I114" s="1">
        <v>7</v>
      </c>
      <c r="J114" s="84">
        <f t="shared" si="2"/>
        <v>268.95999999999998</v>
      </c>
      <c r="K114" s="1"/>
    </row>
    <row r="115" spans="2:11" s="5" customFormat="1" x14ac:dyDescent="0.25">
      <c r="B115" s="2">
        <v>11</v>
      </c>
      <c r="C115" s="33" t="s">
        <v>99</v>
      </c>
      <c r="D115" s="33" t="s">
        <v>99</v>
      </c>
      <c r="E115" s="20" t="s">
        <v>122</v>
      </c>
      <c r="F115" s="27">
        <v>17.87</v>
      </c>
      <c r="G115" s="15" t="s">
        <v>151</v>
      </c>
      <c r="H115" s="1" t="s">
        <v>10</v>
      </c>
      <c r="I115" s="1">
        <v>7</v>
      </c>
      <c r="J115" s="84">
        <f t="shared" si="2"/>
        <v>25.02</v>
      </c>
      <c r="K115" s="1"/>
    </row>
    <row r="116" spans="2:11" s="5" customFormat="1" x14ac:dyDescent="0.25">
      <c r="B116" s="2">
        <v>12</v>
      </c>
      <c r="C116" s="33" t="s">
        <v>99</v>
      </c>
      <c r="D116" s="33" t="s">
        <v>99</v>
      </c>
      <c r="E116" s="20" t="s">
        <v>123</v>
      </c>
      <c r="F116" s="27">
        <v>98.483999999999995</v>
      </c>
      <c r="G116" s="15" t="s">
        <v>151</v>
      </c>
      <c r="H116" s="1" t="s">
        <v>52</v>
      </c>
      <c r="I116" s="1">
        <v>7</v>
      </c>
      <c r="J116" s="84">
        <f t="shared" si="2"/>
        <v>137.88</v>
      </c>
      <c r="K116" s="1"/>
    </row>
    <row r="117" spans="2:11" s="5" customFormat="1" x14ac:dyDescent="0.25">
      <c r="B117" s="2">
        <v>13</v>
      </c>
      <c r="C117" s="33" t="s">
        <v>99</v>
      </c>
      <c r="D117" s="33" t="s">
        <v>99</v>
      </c>
      <c r="E117" s="20" t="s">
        <v>124</v>
      </c>
      <c r="F117" s="27">
        <v>189.114</v>
      </c>
      <c r="G117" s="15" t="s">
        <v>151</v>
      </c>
      <c r="H117" s="1" t="s">
        <v>4</v>
      </c>
      <c r="I117" s="1">
        <v>7</v>
      </c>
      <c r="J117" s="84">
        <f t="shared" si="2"/>
        <v>264.76</v>
      </c>
      <c r="K117" s="1"/>
    </row>
    <row r="118" spans="2:11" s="5" customFormat="1" x14ac:dyDescent="0.25">
      <c r="B118" s="2">
        <v>14</v>
      </c>
      <c r="C118" s="33" t="s">
        <v>99</v>
      </c>
      <c r="D118" s="33" t="s">
        <v>99</v>
      </c>
      <c r="E118" s="20" t="s">
        <v>125</v>
      </c>
      <c r="F118" s="27">
        <v>214.982</v>
      </c>
      <c r="G118" s="15" t="s">
        <v>151</v>
      </c>
      <c r="H118" s="1" t="s">
        <v>10</v>
      </c>
      <c r="I118" s="1">
        <v>7</v>
      </c>
      <c r="J118" s="84">
        <f t="shared" si="2"/>
        <v>300.97000000000003</v>
      </c>
      <c r="K118" s="1"/>
    </row>
    <row r="119" spans="2:11" s="5" customFormat="1" x14ac:dyDescent="0.25">
      <c r="B119" s="2">
        <v>15</v>
      </c>
      <c r="C119" s="33" t="s">
        <v>99</v>
      </c>
      <c r="D119" s="33" t="s">
        <v>99</v>
      </c>
      <c r="E119" s="20" t="s">
        <v>126</v>
      </c>
      <c r="F119" s="27">
        <v>12.326000000000001</v>
      </c>
      <c r="G119" s="15" t="s">
        <v>151</v>
      </c>
      <c r="H119" s="1" t="s">
        <v>69</v>
      </c>
      <c r="I119" s="1">
        <v>7</v>
      </c>
      <c r="J119" s="84">
        <f t="shared" si="2"/>
        <v>17.260000000000002</v>
      </c>
      <c r="K119" s="1"/>
    </row>
    <row r="120" spans="2:11" s="5" customFormat="1" x14ac:dyDescent="0.25">
      <c r="B120" s="2">
        <v>16</v>
      </c>
      <c r="C120" s="33" t="s">
        <v>99</v>
      </c>
      <c r="D120" s="33" t="s">
        <v>99</v>
      </c>
      <c r="E120" s="20" t="s">
        <v>127</v>
      </c>
      <c r="F120" s="27">
        <v>50.014000000000003</v>
      </c>
      <c r="G120" s="15" t="s">
        <v>151</v>
      </c>
      <c r="H120" s="1" t="s">
        <v>69</v>
      </c>
      <c r="I120" s="1">
        <v>7</v>
      </c>
      <c r="J120" s="84">
        <f t="shared" si="2"/>
        <v>70.02</v>
      </c>
      <c r="K120" s="1"/>
    </row>
    <row r="121" spans="2:11" s="5" customFormat="1" x14ac:dyDescent="0.25">
      <c r="B121" s="2">
        <v>17</v>
      </c>
      <c r="C121" s="33" t="s">
        <v>99</v>
      </c>
      <c r="D121" s="33" t="s">
        <v>99</v>
      </c>
      <c r="E121" s="20" t="s">
        <v>128</v>
      </c>
      <c r="F121" s="27">
        <v>103.61499999999999</v>
      </c>
      <c r="G121" s="15" t="s">
        <v>151</v>
      </c>
      <c r="H121" s="1" t="s">
        <v>52</v>
      </c>
      <c r="I121" s="1">
        <v>7</v>
      </c>
      <c r="J121" s="84">
        <f t="shared" si="2"/>
        <v>145.06</v>
      </c>
      <c r="K121" s="1"/>
    </row>
    <row r="122" spans="2:11" s="5" customFormat="1" x14ac:dyDescent="0.25">
      <c r="B122" s="2">
        <v>18</v>
      </c>
      <c r="C122" s="33" t="s">
        <v>99</v>
      </c>
      <c r="D122" s="33" t="s">
        <v>99</v>
      </c>
      <c r="E122" s="20" t="s">
        <v>129</v>
      </c>
      <c r="F122" s="27">
        <v>11.398</v>
      </c>
      <c r="G122" s="15" t="s">
        <v>151</v>
      </c>
      <c r="H122" s="1" t="s">
        <v>52</v>
      </c>
      <c r="I122" s="1">
        <v>7</v>
      </c>
      <c r="J122" s="84">
        <f t="shared" si="2"/>
        <v>15.96</v>
      </c>
      <c r="K122" s="1"/>
    </row>
    <row r="123" spans="2:11" s="5" customFormat="1" x14ac:dyDescent="0.25">
      <c r="B123" s="2">
        <v>19</v>
      </c>
      <c r="C123" s="33" t="s">
        <v>99</v>
      </c>
      <c r="D123" s="33" t="s">
        <v>99</v>
      </c>
      <c r="E123" s="20" t="s">
        <v>130</v>
      </c>
      <c r="F123" s="27">
        <v>2.012</v>
      </c>
      <c r="G123" s="15" t="s">
        <v>151</v>
      </c>
      <c r="H123" s="1" t="s">
        <v>18</v>
      </c>
      <c r="I123" s="1">
        <v>7</v>
      </c>
      <c r="J123" s="84">
        <f t="shared" si="2"/>
        <v>2.82</v>
      </c>
      <c r="K123" s="1"/>
    </row>
    <row r="124" spans="2:11" s="5" customFormat="1" x14ac:dyDescent="0.25">
      <c r="B124" s="2">
        <v>20</v>
      </c>
      <c r="C124" s="33" t="s">
        <v>99</v>
      </c>
      <c r="D124" s="33" t="s">
        <v>99</v>
      </c>
      <c r="E124" s="20" t="s">
        <v>131</v>
      </c>
      <c r="F124" s="27">
        <v>188.45400000000001</v>
      </c>
      <c r="G124" s="15" t="s">
        <v>151</v>
      </c>
      <c r="H124" s="1" t="s">
        <v>69</v>
      </c>
      <c r="I124" s="1">
        <v>7</v>
      </c>
      <c r="J124" s="84">
        <f t="shared" si="2"/>
        <v>263.83999999999997</v>
      </c>
      <c r="K124" s="1"/>
    </row>
    <row r="125" spans="2:11" s="5" customFormat="1" x14ac:dyDescent="0.25">
      <c r="B125" s="2">
        <v>21</v>
      </c>
      <c r="C125" s="33" t="s">
        <v>99</v>
      </c>
      <c r="D125" s="33" t="s">
        <v>99</v>
      </c>
      <c r="E125" s="20" t="s">
        <v>132</v>
      </c>
      <c r="F125" s="27">
        <v>95.391999999999996</v>
      </c>
      <c r="G125" s="15" t="s">
        <v>151</v>
      </c>
      <c r="H125" s="1" t="s">
        <v>18</v>
      </c>
      <c r="I125" s="1">
        <v>7</v>
      </c>
      <c r="J125" s="84">
        <f t="shared" si="2"/>
        <v>133.55000000000001</v>
      </c>
      <c r="K125" s="1"/>
    </row>
    <row r="126" spans="2:11" s="5" customFormat="1" x14ac:dyDescent="0.25">
      <c r="B126" s="2">
        <v>22</v>
      </c>
      <c r="C126" s="33" t="s">
        <v>99</v>
      </c>
      <c r="D126" s="33" t="s">
        <v>99</v>
      </c>
      <c r="E126" s="20" t="s">
        <v>133</v>
      </c>
      <c r="F126" s="27">
        <v>245.82400000000001</v>
      </c>
      <c r="G126" s="15" t="s">
        <v>151</v>
      </c>
      <c r="H126" s="1" t="s">
        <v>52</v>
      </c>
      <c r="I126" s="1">
        <v>7</v>
      </c>
      <c r="J126" s="84">
        <f t="shared" si="2"/>
        <v>344.15</v>
      </c>
      <c r="K126" s="1"/>
    </row>
    <row r="127" spans="2:11" s="5" customFormat="1" x14ac:dyDescent="0.25">
      <c r="B127" s="2">
        <v>23</v>
      </c>
      <c r="C127" s="33" t="s">
        <v>99</v>
      </c>
      <c r="D127" s="33" t="s">
        <v>99</v>
      </c>
      <c r="E127" s="20" t="s">
        <v>134</v>
      </c>
      <c r="F127" s="27">
        <v>21.960999999999999</v>
      </c>
      <c r="G127" s="15" t="s">
        <v>151</v>
      </c>
      <c r="H127" s="1" t="s">
        <v>10</v>
      </c>
      <c r="I127" s="1">
        <v>7</v>
      </c>
      <c r="J127" s="84">
        <f t="shared" si="2"/>
        <v>30.75</v>
      </c>
      <c r="K127" s="1"/>
    </row>
    <row r="128" spans="2:11" s="5" customFormat="1" x14ac:dyDescent="0.25">
      <c r="B128" s="2">
        <v>24</v>
      </c>
      <c r="C128" s="33" t="s">
        <v>99</v>
      </c>
      <c r="D128" s="33" t="s">
        <v>99</v>
      </c>
      <c r="E128" s="20" t="s">
        <v>135</v>
      </c>
      <c r="F128" s="27">
        <v>1.806</v>
      </c>
      <c r="G128" s="23" t="s">
        <v>101</v>
      </c>
      <c r="H128" s="1" t="s">
        <v>10</v>
      </c>
      <c r="I128" s="1">
        <v>8</v>
      </c>
      <c r="J128" s="84">
        <f t="shared" si="2"/>
        <v>2.89</v>
      </c>
      <c r="K128" s="1"/>
    </row>
    <row r="129" spans="2:11" s="5" customFormat="1" x14ac:dyDescent="0.25">
      <c r="B129" s="2">
        <v>25</v>
      </c>
      <c r="C129" s="33" t="s">
        <v>99</v>
      </c>
      <c r="D129" s="33" t="s">
        <v>99</v>
      </c>
      <c r="E129" s="20" t="s">
        <v>136</v>
      </c>
      <c r="F129" s="27">
        <v>23.957000000000001</v>
      </c>
      <c r="G129" s="15" t="s">
        <v>151</v>
      </c>
      <c r="H129" s="1" t="s">
        <v>10</v>
      </c>
      <c r="I129" s="1">
        <v>7</v>
      </c>
      <c r="J129" s="84">
        <f t="shared" si="2"/>
        <v>33.54</v>
      </c>
      <c r="K129" s="1"/>
    </row>
    <row r="130" spans="2:11" s="5" customFormat="1" x14ac:dyDescent="0.25">
      <c r="B130" s="49">
        <v>26</v>
      </c>
      <c r="C130" s="71" t="s">
        <v>99</v>
      </c>
      <c r="D130" s="71" t="s">
        <v>99</v>
      </c>
      <c r="E130" s="72" t="s">
        <v>137</v>
      </c>
      <c r="F130" s="73">
        <v>10.557</v>
      </c>
      <c r="G130" s="74" t="s">
        <v>101</v>
      </c>
      <c r="H130" s="70" t="s">
        <v>10</v>
      </c>
      <c r="I130" s="70">
        <v>8</v>
      </c>
      <c r="J130" s="89">
        <f t="shared" si="2"/>
        <v>16.89</v>
      </c>
      <c r="K130" s="70"/>
    </row>
    <row r="131" spans="2:11" s="5" customFormat="1" x14ac:dyDescent="0.25">
      <c r="B131" s="47"/>
      <c r="C131" s="48" t="s">
        <v>138</v>
      </c>
      <c r="D131" s="6"/>
      <c r="E131" s="6" t="str">
        <f>SUBTOTAL(2,F105:F130)&amp;" имота"</f>
        <v>26 имота</v>
      </c>
      <c r="F131" s="7" t="str">
        <f>SUBTOTAL(9,F105:F130)&amp;"0 дка"</f>
        <v>2069.680 дка</v>
      </c>
      <c r="G131" s="3"/>
      <c r="H131" s="80"/>
      <c r="I131" s="80"/>
      <c r="J131" s="80"/>
      <c r="K131" s="81"/>
    </row>
    <row r="132" spans="2:11" s="5" customFormat="1" x14ac:dyDescent="0.25">
      <c r="B132" s="75"/>
      <c r="C132" s="76" t="s">
        <v>139</v>
      </c>
      <c r="D132" s="77"/>
      <c r="E132" s="78" t="str">
        <f>SUBTOTAL(2,F11:F15,F17:F26,F28:F42,F44:F52,F54:F93,F95:F103,F105:F130)&amp;" имота"</f>
        <v>114 имота</v>
      </c>
      <c r="F132" s="79" t="str">
        <f>SUBTOTAL(9,F11:F15,F17:F26,F28:F42,F44:F52,F54:F93,F95:F103,F105:F130)&amp;" дка"</f>
        <v>6153.413 дка</v>
      </c>
      <c r="G132" s="77"/>
      <c r="H132" s="109"/>
      <c r="I132" s="109"/>
      <c r="J132" s="109"/>
      <c r="K132" s="110"/>
    </row>
    <row r="133" spans="2:11" s="5" customFormat="1" x14ac:dyDescent="0.25">
      <c r="B133" s="8"/>
      <c r="C133" s="9"/>
      <c r="D133" s="9"/>
      <c r="E133" s="9"/>
      <c r="F133" s="9"/>
      <c r="G133" s="9"/>
      <c r="H133" s="9"/>
      <c r="I133" s="9"/>
      <c r="J133" s="9"/>
      <c r="K133" s="9"/>
    </row>
    <row r="134" spans="2:11" s="5" customFormat="1" x14ac:dyDescent="0.25">
      <c r="B134" s="8"/>
      <c r="C134" s="9"/>
      <c r="D134" s="9"/>
      <c r="E134" s="9"/>
      <c r="F134" s="9"/>
      <c r="G134" s="9"/>
      <c r="H134" s="9"/>
      <c r="I134" s="9"/>
      <c r="J134" s="9"/>
      <c r="K134" s="9"/>
    </row>
    <row r="135" spans="2:11" s="5" customFormat="1" x14ac:dyDescent="0.25">
      <c r="C135" s="11"/>
      <c r="D135" s="11"/>
      <c r="E135" s="12"/>
      <c r="F135" s="13"/>
      <c r="G135" s="10"/>
      <c r="H135" s="10"/>
      <c r="I135" s="10"/>
      <c r="J135" s="10"/>
      <c r="K135" s="10"/>
    </row>
    <row r="136" spans="2:11" s="5" customFormat="1" x14ac:dyDescent="0.25">
      <c r="C136" s="11"/>
      <c r="D136" s="11"/>
      <c r="E136" s="12"/>
      <c r="F136" s="13"/>
      <c r="G136" s="10"/>
      <c r="H136" s="10"/>
      <c r="I136" s="10"/>
      <c r="J136" s="10"/>
      <c r="K136" s="10"/>
    </row>
    <row r="137" spans="2:11" s="5" customFormat="1" x14ac:dyDescent="0.25">
      <c r="C137" s="11"/>
      <c r="D137" s="11"/>
      <c r="E137" s="12"/>
      <c r="F137" s="13"/>
      <c r="G137" s="10"/>
      <c r="H137" s="10"/>
      <c r="I137" s="10"/>
      <c r="J137" s="10"/>
      <c r="K137" s="10"/>
    </row>
    <row r="138" spans="2:11" s="5" customFormat="1" x14ac:dyDescent="0.25">
      <c r="C138" s="11"/>
      <c r="D138" s="11"/>
      <c r="E138" s="12"/>
      <c r="F138" s="13"/>
      <c r="G138" s="10"/>
      <c r="H138" s="10"/>
      <c r="I138" s="10"/>
      <c r="J138" s="10"/>
      <c r="K138" s="10"/>
    </row>
    <row r="139" spans="2:11" s="5" customFormat="1" x14ac:dyDescent="0.25">
      <c r="C139" s="11"/>
      <c r="D139" s="11"/>
      <c r="E139" s="12"/>
      <c r="F139" s="13"/>
      <c r="G139" s="10"/>
      <c r="H139" s="10"/>
      <c r="I139" s="10"/>
      <c r="J139" s="10"/>
      <c r="K139" s="10"/>
    </row>
    <row r="140" spans="2:11" s="5" customFormat="1" x14ac:dyDescent="0.25">
      <c r="C140" s="11"/>
      <c r="D140" s="11"/>
      <c r="E140" s="12"/>
      <c r="F140" s="13"/>
      <c r="G140" s="10"/>
      <c r="H140" s="10"/>
      <c r="I140" s="10"/>
      <c r="J140" s="10"/>
      <c r="K140" s="10"/>
    </row>
    <row r="141" spans="2:11" s="5" customFormat="1" x14ac:dyDescent="0.25">
      <c r="C141" s="11"/>
      <c r="D141" s="11"/>
      <c r="E141" s="12"/>
      <c r="F141" s="13"/>
      <c r="G141" s="10"/>
      <c r="H141" s="10"/>
      <c r="I141" s="10"/>
      <c r="J141" s="10"/>
      <c r="K141" s="10"/>
    </row>
    <row r="142" spans="2:11" s="5" customFormat="1" x14ac:dyDescent="0.25">
      <c r="C142" s="82" t="s">
        <v>231</v>
      </c>
      <c r="D142" s="11"/>
      <c r="E142" s="12"/>
      <c r="F142" s="13"/>
      <c r="G142" s="10"/>
      <c r="H142" s="10"/>
      <c r="I142" s="10"/>
      <c r="J142" s="10"/>
      <c r="K142" s="10"/>
    </row>
    <row r="143" spans="2:11" s="5" customFormat="1" x14ac:dyDescent="0.25">
      <c r="C143" s="83" t="s">
        <v>167</v>
      </c>
      <c r="D143" s="11"/>
      <c r="E143" s="12"/>
      <c r="F143" s="13"/>
      <c r="G143" s="10"/>
      <c r="H143" s="10"/>
      <c r="I143" s="10"/>
      <c r="J143" s="10"/>
      <c r="K143" s="10"/>
    </row>
    <row r="144" spans="2:11" s="5" customFormat="1" x14ac:dyDescent="0.25">
      <c r="C144" s="52"/>
      <c r="D144" s="11"/>
      <c r="E144" s="12"/>
      <c r="F144" s="13"/>
      <c r="G144" s="10"/>
      <c r="H144" s="10"/>
      <c r="I144" s="10"/>
      <c r="J144" s="10"/>
      <c r="K144" s="10"/>
    </row>
    <row r="145" spans="3:11" s="5" customFormat="1" x14ac:dyDescent="0.25">
      <c r="C145" s="11"/>
      <c r="D145" s="11"/>
      <c r="E145" s="12"/>
      <c r="F145" s="13"/>
      <c r="G145" s="10"/>
      <c r="H145" s="10"/>
      <c r="I145" s="10"/>
      <c r="J145" s="10"/>
      <c r="K145" s="10"/>
    </row>
    <row r="150" spans="3:11" x14ac:dyDescent="0.25">
      <c r="C150" s="62"/>
    </row>
    <row r="151" spans="3:11" x14ac:dyDescent="0.25">
      <c r="C151" s="62"/>
    </row>
    <row r="152" spans="3:11" x14ac:dyDescent="0.25">
      <c r="C152" s="67"/>
    </row>
    <row r="153" spans="3:11" x14ac:dyDescent="0.25">
      <c r="C153" s="67"/>
    </row>
    <row r="154" spans="3:11" x14ac:dyDescent="0.25">
      <c r="C154" s="67"/>
    </row>
    <row r="155" spans="3:11" x14ac:dyDescent="0.25">
      <c r="C155" s="67"/>
      <c r="D155" s="53"/>
      <c r="E155" s="53"/>
      <c r="F155" s="53"/>
      <c r="G155" s="53"/>
      <c r="H155" s="53"/>
      <c r="I155" s="53"/>
      <c r="J155" s="53"/>
      <c r="K155" s="53"/>
    </row>
    <row r="156" spans="3:11" x14ac:dyDescent="0.25">
      <c r="C156" s="67"/>
      <c r="D156" s="53"/>
      <c r="E156" s="53"/>
      <c r="F156" s="53"/>
      <c r="G156" s="53"/>
      <c r="H156" s="53"/>
      <c r="I156" s="53"/>
      <c r="J156" s="53"/>
      <c r="K156" s="53"/>
    </row>
    <row r="157" spans="3:11" x14ac:dyDescent="0.25">
      <c r="C157" s="68"/>
      <c r="D157" s="53"/>
      <c r="E157" s="53"/>
      <c r="F157" s="53"/>
      <c r="G157" s="53"/>
      <c r="H157" s="53"/>
      <c r="I157" s="53"/>
      <c r="J157" s="53"/>
      <c r="K157" s="53"/>
    </row>
    <row r="203" spans="3:11" x14ac:dyDescent="0.25">
      <c r="C203" s="53"/>
      <c r="D203" s="53"/>
      <c r="E203" s="53"/>
      <c r="F203" s="53"/>
      <c r="G203" s="53"/>
      <c r="H203" s="53"/>
      <c r="I203" s="53"/>
      <c r="J203" s="53"/>
      <c r="K203" s="53"/>
    </row>
    <row r="204" spans="3:11" x14ac:dyDescent="0.25">
      <c r="C204" s="53"/>
      <c r="D204" s="53"/>
      <c r="E204" s="53"/>
      <c r="F204" s="53"/>
      <c r="G204" s="53"/>
      <c r="H204" s="53"/>
      <c r="I204" s="53"/>
      <c r="J204" s="53"/>
      <c r="K204" s="53"/>
    </row>
    <row r="205" spans="3:11" x14ac:dyDescent="0.25">
      <c r="C205" s="53"/>
      <c r="D205" s="53"/>
      <c r="E205" s="53"/>
      <c r="F205" s="53"/>
      <c r="G205" s="53"/>
      <c r="H205" s="53"/>
      <c r="I205" s="53"/>
      <c r="J205" s="53"/>
      <c r="K205" s="53"/>
    </row>
    <row r="206" spans="3:11" x14ac:dyDescent="0.25">
      <c r="C206" s="53"/>
      <c r="D206" s="53"/>
      <c r="E206" s="53"/>
      <c r="F206" s="53"/>
      <c r="G206" s="53"/>
      <c r="H206" s="53"/>
      <c r="I206" s="53"/>
      <c r="J206" s="53"/>
      <c r="K206" s="53"/>
    </row>
    <row r="207" spans="3:11" x14ac:dyDescent="0.25">
      <c r="C207" s="53"/>
      <c r="D207" s="53"/>
      <c r="E207" s="53"/>
      <c r="F207" s="53"/>
      <c r="G207" s="53"/>
      <c r="H207" s="53"/>
      <c r="I207" s="53"/>
      <c r="J207" s="53"/>
      <c r="K207" s="53"/>
    </row>
    <row r="208" spans="3:11" x14ac:dyDescent="0.25">
      <c r="C208" s="53"/>
      <c r="D208" s="53"/>
      <c r="E208" s="53"/>
      <c r="F208" s="53"/>
      <c r="G208" s="53"/>
      <c r="H208" s="53"/>
      <c r="I208" s="53"/>
      <c r="J208" s="53"/>
      <c r="K208" s="53"/>
    </row>
    <row r="279" spans="3:11" x14ac:dyDescent="0.25">
      <c r="C279" s="53"/>
      <c r="D279" s="53"/>
      <c r="E279" s="69"/>
      <c r="F279" s="53"/>
      <c r="G279" s="53"/>
      <c r="H279" s="53"/>
      <c r="I279" s="53"/>
      <c r="J279" s="53"/>
      <c r="K279" s="53"/>
    </row>
    <row r="314" spans="3:11" x14ac:dyDescent="0.25">
      <c r="C314" s="53"/>
      <c r="D314" s="53"/>
      <c r="E314" s="53"/>
      <c r="F314" s="53"/>
      <c r="G314" s="53"/>
      <c r="H314" s="53"/>
      <c r="I314" s="53"/>
      <c r="J314" s="53"/>
      <c r="K314" s="53"/>
    </row>
  </sheetData>
  <autoFilter ref="B10:K131"/>
  <mergeCells count="5">
    <mergeCell ref="C1:G1"/>
    <mergeCell ref="C2:G2"/>
    <mergeCell ref="C3:G3"/>
    <mergeCell ref="B7:K7"/>
    <mergeCell ref="B6:K6"/>
  </mergeCells>
  <pageMargins left="0.70866141732283472" right="0.42" top="0.5" bottom="0.4" header="0.2" footer="0.2"/>
  <pageSetup paperSize="9" scale="55" fitToHeight="0" orientation="portrait" r:id="rId1"/>
  <headerFooter>
    <oddFooter>&amp;RСтр.&amp;P от &amp;N</oddFooter>
  </headerFooter>
  <ignoredErrors>
    <ignoredError sqref="K11:K131" numberStoredAsText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Разград ПМЛ</vt:lpstr>
      <vt:lpstr>'Разград ПМЛ'!Print_Area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Yulian Yordanov</cp:lastModifiedBy>
  <cp:lastPrinted>2019-08-14T07:33:27Z</cp:lastPrinted>
  <dcterms:created xsi:type="dcterms:W3CDTF">2015-04-06T16:04:16Z</dcterms:created>
  <dcterms:modified xsi:type="dcterms:W3CDTF">2019-08-16T13:51:41Z</dcterms:modified>
</cp:coreProperties>
</file>