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Ниви" sheetId="1" r:id="rId1"/>
    <sheet name="Трайни за ниви" sheetId="2" r:id="rId2"/>
  </sheets>
  <definedNames>
    <definedName name="_xlnm._FilterDatabase" localSheetId="0" hidden="1">Ниви!$B$7:$K$163</definedName>
    <definedName name="_xlnm.Print_Area" localSheetId="0">Ниви!$B$1:$K$194</definedName>
    <definedName name="_xlnm.Print_Area" localSheetId="1">'Трайни за ниви'!$B$1:$K$36</definedName>
    <definedName name="_xlnm.Print_Titles" localSheetId="0">Ниви!$B:$K,Ниви!$7:$7</definedName>
  </definedNames>
  <calcPr calcId="145621"/>
</workbook>
</file>

<file path=xl/calcChain.xml><?xml version="1.0" encoding="utf-8"?>
<calcChain xmlns="http://schemas.openxmlformats.org/spreadsheetml/2006/main">
  <c r="G162" i="1" l="1"/>
  <c r="G132" i="1"/>
  <c r="G11" i="1"/>
  <c r="G13" i="2"/>
  <c r="G14" i="2" s="1"/>
  <c r="I12" i="2"/>
  <c r="J12" i="2" s="1"/>
  <c r="H12" i="2"/>
  <c r="I11" i="2"/>
  <c r="J11" i="2" s="1"/>
  <c r="H11" i="2"/>
  <c r="I10" i="2"/>
  <c r="J10" i="2" s="1"/>
  <c r="H10" i="2"/>
  <c r="I9" i="2"/>
  <c r="J9" i="2" s="1"/>
  <c r="H9" i="2"/>
  <c r="I8" i="2"/>
  <c r="J8" i="2" s="1"/>
  <c r="H8" i="2"/>
  <c r="H152" i="1"/>
  <c r="I152" i="1"/>
  <c r="J152" i="1" s="1"/>
  <c r="H153" i="1"/>
  <c r="I153" i="1"/>
  <c r="J153" i="1" s="1"/>
  <c r="H154" i="1"/>
  <c r="I154" i="1"/>
  <c r="J154" i="1" s="1"/>
  <c r="H155" i="1"/>
  <c r="I155" i="1"/>
  <c r="J155" i="1" s="1"/>
  <c r="H156" i="1"/>
  <c r="I156" i="1"/>
  <c r="J156" i="1" s="1"/>
  <c r="H157" i="1"/>
  <c r="I157" i="1"/>
  <c r="J157" i="1" s="1"/>
  <c r="H158" i="1"/>
  <c r="I158" i="1"/>
  <c r="J158" i="1" s="1"/>
  <c r="H159" i="1"/>
  <c r="I159" i="1"/>
  <c r="J159" i="1" s="1"/>
  <c r="H160" i="1"/>
  <c r="I160" i="1"/>
  <c r="J160" i="1" s="1"/>
  <c r="H161" i="1"/>
  <c r="I161" i="1"/>
  <c r="J161" i="1" s="1"/>
  <c r="H32" i="1"/>
  <c r="I32" i="1"/>
  <c r="J32" i="1" s="1"/>
  <c r="H33" i="1"/>
  <c r="I33" i="1"/>
  <c r="J33" i="1" s="1"/>
  <c r="H34" i="1"/>
  <c r="I34" i="1"/>
  <c r="J34" i="1" s="1"/>
  <c r="H35" i="1"/>
  <c r="I35" i="1"/>
  <c r="J35" i="1" s="1"/>
  <c r="H36" i="1"/>
  <c r="I36" i="1"/>
  <c r="J36" i="1" s="1"/>
  <c r="H37" i="1"/>
  <c r="I37" i="1"/>
  <c r="J37" i="1" s="1"/>
  <c r="H38" i="1"/>
  <c r="I38" i="1"/>
  <c r="J38" i="1" s="1"/>
  <c r="H39" i="1"/>
  <c r="I39" i="1"/>
  <c r="J39" i="1" s="1"/>
  <c r="H40" i="1"/>
  <c r="I40" i="1"/>
  <c r="J40" i="1" s="1"/>
  <c r="H41" i="1"/>
  <c r="I41" i="1"/>
  <c r="J41" i="1" s="1"/>
  <c r="H42" i="1"/>
  <c r="I42" i="1"/>
  <c r="J42" i="1" s="1"/>
  <c r="H43" i="1"/>
  <c r="I43" i="1"/>
  <c r="J43" i="1" s="1"/>
  <c r="H44" i="1"/>
  <c r="I44" i="1"/>
  <c r="J44" i="1" s="1"/>
  <c r="H45" i="1"/>
  <c r="I45" i="1"/>
  <c r="J45" i="1" s="1"/>
  <c r="H46" i="1"/>
  <c r="I46" i="1"/>
  <c r="J46" i="1" s="1"/>
  <c r="H47" i="1"/>
  <c r="I47" i="1"/>
  <c r="J47" i="1" s="1"/>
  <c r="H48" i="1"/>
  <c r="I48" i="1"/>
  <c r="J48" i="1" s="1"/>
  <c r="H49" i="1"/>
  <c r="I49" i="1"/>
  <c r="J49" i="1" s="1"/>
  <c r="H50" i="1"/>
  <c r="I50" i="1"/>
  <c r="J50" i="1" s="1"/>
  <c r="H51" i="1"/>
  <c r="I51" i="1"/>
  <c r="J51" i="1" s="1"/>
  <c r="H52" i="1"/>
  <c r="I52" i="1"/>
  <c r="J52" i="1" s="1"/>
  <c r="H53" i="1"/>
  <c r="I53" i="1"/>
  <c r="J53" i="1" s="1"/>
  <c r="H54" i="1"/>
  <c r="I54" i="1"/>
  <c r="J54" i="1" s="1"/>
  <c r="H55" i="1"/>
  <c r="I55" i="1"/>
  <c r="J55" i="1" s="1"/>
  <c r="H56" i="1"/>
  <c r="I56" i="1"/>
  <c r="J56" i="1" s="1"/>
  <c r="H57" i="1"/>
  <c r="I57" i="1"/>
  <c r="J57" i="1" s="1"/>
  <c r="H58" i="1"/>
  <c r="I58" i="1"/>
  <c r="J58" i="1" s="1"/>
  <c r="H59" i="1"/>
  <c r="I59" i="1"/>
  <c r="J59" i="1" s="1"/>
  <c r="H60" i="1"/>
  <c r="I60" i="1"/>
  <c r="J60" i="1" s="1"/>
  <c r="H61" i="1"/>
  <c r="I61" i="1"/>
  <c r="J61" i="1" s="1"/>
  <c r="H62" i="1"/>
  <c r="I62" i="1"/>
  <c r="J62" i="1" s="1"/>
  <c r="H63" i="1"/>
  <c r="I63" i="1"/>
  <c r="J63" i="1" s="1"/>
  <c r="H64" i="1"/>
  <c r="I64" i="1"/>
  <c r="J64" i="1" s="1"/>
  <c r="H65" i="1"/>
  <c r="I65" i="1"/>
  <c r="J65" i="1" s="1"/>
  <c r="H66" i="1"/>
  <c r="I66" i="1"/>
  <c r="J66" i="1" s="1"/>
  <c r="H67" i="1"/>
  <c r="I67" i="1"/>
  <c r="J67" i="1" s="1"/>
  <c r="H68" i="1"/>
  <c r="I68" i="1"/>
  <c r="J68" i="1" s="1"/>
  <c r="H69" i="1"/>
  <c r="I69" i="1"/>
  <c r="J69" i="1" s="1"/>
  <c r="H70" i="1"/>
  <c r="I70" i="1"/>
  <c r="J70" i="1" s="1"/>
  <c r="H71" i="1"/>
  <c r="I71" i="1"/>
  <c r="J71" i="1" s="1"/>
  <c r="H72" i="1"/>
  <c r="I72" i="1"/>
  <c r="J72" i="1" s="1"/>
  <c r="H73" i="1"/>
  <c r="I73" i="1"/>
  <c r="J73" i="1" s="1"/>
  <c r="H74" i="1"/>
  <c r="I74" i="1"/>
  <c r="J74" i="1" s="1"/>
  <c r="H75" i="1"/>
  <c r="I75" i="1"/>
  <c r="J75" i="1" s="1"/>
  <c r="H76" i="1"/>
  <c r="I76" i="1"/>
  <c r="J76" i="1" s="1"/>
  <c r="H77" i="1"/>
  <c r="I77" i="1"/>
  <c r="J77" i="1" s="1"/>
  <c r="H78" i="1"/>
  <c r="I78" i="1"/>
  <c r="J78" i="1" s="1"/>
  <c r="H79" i="1"/>
  <c r="I79" i="1"/>
  <c r="J79" i="1" s="1"/>
  <c r="H80" i="1"/>
  <c r="I80" i="1"/>
  <c r="J80" i="1" s="1"/>
  <c r="H81" i="1"/>
  <c r="I81" i="1"/>
  <c r="J81" i="1" s="1"/>
  <c r="H82" i="1"/>
  <c r="I82" i="1"/>
  <c r="J82" i="1" s="1"/>
  <c r="H83" i="1"/>
  <c r="I83" i="1"/>
  <c r="J83" i="1" s="1"/>
  <c r="H84" i="1"/>
  <c r="I84" i="1"/>
  <c r="J84" i="1" s="1"/>
  <c r="H85" i="1"/>
  <c r="I85" i="1"/>
  <c r="J85" i="1" s="1"/>
  <c r="H86" i="1"/>
  <c r="I86" i="1"/>
  <c r="J86" i="1" s="1"/>
  <c r="H87" i="1"/>
  <c r="I87" i="1"/>
  <c r="J87" i="1" s="1"/>
  <c r="H88" i="1"/>
  <c r="I88" i="1"/>
  <c r="J88" i="1" s="1"/>
  <c r="H89" i="1"/>
  <c r="I89" i="1"/>
  <c r="J89" i="1" s="1"/>
  <c r="H90" i="1"/>
  <c r="I90" i="1"/>
  <c r="J90" i="1" s="1"/>
  <c r="H91" i="1"/>
  <c r="I91" i="1"/>
  <c r="J91" i="1" s="1"/>
  <c r="H92" i="1"/>
  <c r="I92" i="1"/>
  <c r="J92" i="1" s="1"/>
  <c r="H93" i="1"/>
  <c r="I93" i="1"/>
  <c r="J93" i="1" s="1"/>
  <c r="H94" i="1"/>
  <c r="I94" i="1"/>
  <c r="J94" i="1" s="1"/>
  <c r="H95" i="1"/>
  <c r="I95" i="1"/>
  <c r="J95" i="1" s="1"/>
  <c r="H96" i="1"/>
  <c r="I96" i="1"/>
  <c r="J96" i="1" s="1"/>
  <c r="H97" i="1"/>
  <c r="I97" i="1"/>
  <c r="J97" i="1" s="1"/>
  <c r="H98" i="1"/>
  <c r="I98" i="1"/>
  <c r="J98" i="1" s="1"/>
  <c r="H99" i="1"/>
  <c r="I99" i="1"/>
  <c r="J99" i="1" s="1"/>
  <c r="H100" i="1"/>
  <c r="I100" i="1"/>
  <c r="J100" i="1" s="1"/>
  <c r="H101" i="1"/>
  <c r="I101" i="1"/>
  <c r="J101" i="1" s="1"/>
  <c r="H102" i="1"/>
  <c r="I102" i="1"/>
  <c r="J102" i="1" s="1"/>
  <c r="H103" i="1"/>
  <c r="I103" i="1"/>
  <c r="J103" i="1" s="1"/>
  <c r="H104" i="1"/>
  <c r="I104" i="1"/>
  <c r="J104" i="1" s="1"/>
  <c r="H105" i="1"/>
  <c r="I105" i="1"/>
  <c r="J105" i="1" s="1"/>
  <c r="H106" i="1"/>
  <c r="I106" i="1"/>
  <c r="J106" i="1" s="1"/>
  <c r="H107" i="1"/>
  <c r="I107" i="1"/>
  <c r="J107" i="1" s="1"/>
  <c r="H108" i="1"/>
  <c r="I108" i="1"/>
  <c r="J108" i="1" s="1"/>
  <c r="H109" i="1"/>
  <c r="I109" i="1"/>
  <c r="J109" i="1" s="1"/>
  <c r="H110" i="1"/>
  <c r="I110" i="1"/>
  <c r="J110" i="1" s="1"/>
  <c r="H111" i="1"/>
  <c r="I111" i="1"/>
  <c r="J111" i="1" s="1"/>
  <c r="H112" i="1"/>
  <c r="I112" i="1"/>
  <c r="J112" i="1" s="1"/>
  <c r="H113" i="1"/>
  <c r="I113" i="1"/>
  <c r="J113" i="1" s="1"/>
  <c r="H114" i="1"/>
  <c r="I114" i="1"/>
  <c r="J114" i="1" s="1"/>
  <c r="H115" i="1"/>
  <c r="I115" i="1"/>
  <c r="J115" i="1" s="1"/>
  <c r="H116" i="1"/>
  <c r="I116" i="1"/>
  <c r="J116" i="1" s="1"/>
  <c r="H117" i="1"/>
  <c r="I117" i="1"/>
  <c r="J117" i="1" s="1"/>
  <c r="H118" i="1"/>
  <c r="I118" i="1"/>
  <c r="J118" i="1" s="1"/>
  <c r="H119" i="1"/>
  <c r="I119" i="1"/>
  <c r="J119" i="1" s="1"/>
  <c r="H120" i="1"/>
  <c r="I120" i="1"/>
  <c r="J120" i="1" s="1"/>
  <c r="H121" i="1"/>
  <c r="I121" i="1"/>
  <c r="J121" i="1" s="1"/>
  <c r="H122" i="1"/>
  <c r="I122" i="1"/>
  <c r="J122" i="1" s="1"/>
  <c r="H123" i="1"/>
  <c r="I123" i="1"/>
  <c r="J123" i="1" s="1"/>
  <c r="H124" i="1"/>
  <c r="I124" i="1"/>
  <c r="J124" i="1" s="1"/>
  <c r="H125" i="1"/>
  <c r="I125" i="1"/>
  <c r="J125" i="1" s="1"/>
  <c r="H126" i="1"/>
  <c r="I126" i="1"/>
  <c r="J126" i="1" s="1"/>
  <c r="H127" i="1"/>
  <c r="I127" i="1"/>
  <c r="J127" i="1" s="1"/>
  <c r="H128" i="1"/>
  <c r="I128" i="1"/>
  <c r="J128" i="1" s="1"/>
  <c r="H129" i="1"/>
  <c r="I129" i="1"/>
  <c r="J129" i="1" s="1"/>
  <c r="H130" i="1"/>
  <c r="I130" i="1"/>
  <c r="J130" i="1" s="1"/>
  <c r="H131" i="1"/>
  <c r="I131" i="1"/>
  <c r="J131" i="1" s="1"/>
  <c r="H145" i="1" l="1"/>
  <c r="I145" i="1"/>
  <c r="J145" i="1" s="1"/>
  <c r="H146" i="1"/>
  <c r="I146" i="1"/>
  <c r="J146" i="1" s="1"/>
  <c r="H147" i="1"/>
  <c r="I147" i="1"/>
  <c r="J147" i="1" s="1"/>
  <c r="H148" i="1"/>
  <c r="I148" i="1"/>
  <c r="J148" i="1" s="1"/>
  <c r="H149" i="1"/>
  <c r="I149" i="1"/>
  <c r="J149" i="1" s="1"/>
  <c r="H150" i="1"/>
  <c r="I150" i="1"/>
  <c r="J150" i="1" s="1"/>
  <c r="H151" i="1"/>
  <c r="I151" i="1"/>
  <c r="J151" i="1" s="1"/>
  <c r="I31" i="1"/>
  <c r="J31" i="1" s="1"/>
  <c r="H31" i="1"/>
  <c r="I30" i="1"/>
  <c r="J30" i="1" s="1"/>
  <c r="H30" i="1"/>
  <c r="I29" i="1"/>
  <c r="J29" i="1" s="1"/>
  <c r="H29" i="1"/>
  <c r="I28" i="1"/>
  <c r="J28" i="1" s="1"/>
  <c r="H28" i="1"/>
  <c r="I27" i="1"/>
  <c r="J27" i="1" s="1"/>
  <c r="H27" i="1"/>
  <c r="I26" i="1"/>
  <c r="J26" i="1" s="1"/>
  <c r="H26" i="1"/>
  <c r="I25" i="1"/>
  <c r="J25" i="1" s="1"/>
  <c r="H25" i="1"/>
  <c r="I24" i="1"/>
  <c r="J24" i="1" s="1"/>
  <c r="H24" i="1"/>
  <c r="I23" i="1"/>
  <c r="J23" i="1" s="1"/>
  <c r="H23" i="1"/>
  <c r="I22" i="1"/>
  <c r="J22" i="1" s="1"/>
  <c r="H22" i="1"/>
  <c r="I21" i="1"/>
  <c r="J21" i="1" s="1"/>
  <c r="H21" i="1"/>
  <c r="I20" i="1"/>
  <c r="J20" i="1" s="1"/>
  <c r="H20" i="1"/>
  <c r="I19" i="1"/>
  <c r="J19" i="1" s="1"/>
  <c r="H19" i="1"/>
  <c r="I18" i="1"/>
  <c r="J18" i="1" s="1"/>
  <c r="H18" i="1"/>
  <c r="I17" i="1"/>
  <c r="J17" i="1" s="1"/>
  <c r="H17" i="1"/>
  <c r="I16" i="1"/>
  <c r="J16" i="1" s="1"/>
  <c r="H16" i="1"/>
  <c r="I15" i="1"/>
  <c r="J15" i="1" s="1"/>
  <c r="H15" i="1"/>
  <c r="I14" i="1"/>
  <c r="J14" i="1" s="1"/>
  <c r="H14" i="1"/>
  <c r="I13" i="1"/>
  <c r="J13" i="1" s="1"/>
  <c r="H13" i="1"/>
  <c r="I12" i="1"/>
  <c r="J12" i="1" s="1"/>
  <c r="H12" i="1"/>
  <c r="H10" i="1"/>
  <c r="I10" i="1"/>
  <c r="J10" i="1" s="1"/>
  <c r="G163" i="1" l="1"/>
  <c r="H139" i="1"/>
  <c r="I139" i="1"/>
  <c r="J139" i="1" s="1"/>
  <c r="H140" i="1"/>
  <c r="I140" i="1"/>
  <c r="J140" i="1" s="1"/>
  <c r="H141" i="1"/>
  <c r="I141" i="1"/>
  <c r="J141" i="1" s="1"/>
  <c r="H142" i="1"/>
  <c r="I142" i="1"/>
  <c r="J142" i="1" s="1"/>
  <c r="H143" i="1"/>
  <c r="I143" i="1"/>
  <c r="J143" i="1" s="1"/>
  <c r="H144" i="1"/>
  <c r="I144" i="1"/>
  <c r="J144" i="1" s="1"/>
  <c r="I133" i="1" l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9" i="1"/>
  <c r="J9" i="1" s="1"/>
  <c r="H133" i="1"/>
  <c r="H134" i="1"/>
  <c r="H135" i="1"/>
  <c r="H136" i="1"/>
  <c r="H137" i="1"/>
  <c r="H138" i="1"/>
  <c r="H9" i="1"/>
</calcChain>
</file>

<file path=xl/sharedStrings.xml><?xml version="1.0" encoding="utf-8"?>
<sst xmlns="http://schemas.openxmlformats.org/spreadsheetml/2006/main" count="830" uniqueCount="347">
  <si>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</si>
  <si>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</si>
  <si>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</si>
  <si>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</si>
  <si>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</si>
  <si>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</si>
  <si>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</si>
  <si>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</si>
  <si>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</si>
  <si>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</si>
  <si>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</si>
  <si>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</si>
  <si>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</si>
  <si>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</si>
  <si>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ЮЙ/ГД”АР”</t>
  </si>
  <si>
    <t>IV</t>
  </si>
  <si>
    <t>III</t>
  </si>
  <si>
    <t>Площ/ дка</t>
  </si>
  <si>
    <t>Начин 
на трайно ползване по КВС/КККР</t>
  </si>
  <si>
    <t>V</t>
  </si>
  <si>
    <t>ОБЩИНА  ЦАР КАЛОЯН</t>
  </si>
  <si>
    <t>Общо за община Цар Калоян</t>
  </si>
  <si>
    <t>27156.6.16</t>
  </si>
  <si>
    <t>27156.11.11</t>
  </si>
  <si>
    <t>Нива</t>
  </si>
  <si>
    <t>VII</t>
  </si>
  <si>
    <t>X</t>
  </si>
  <si>
    <t>Езерче</t>
  </si>
  <si>
    <t>27156_006016</t>
  </si>
  <si>
    <t>27156_011011</t>
  </si>
  <si>
    <t>Костанденец</t>
  </si>
  <si>
    <t>38830_047012</t>
  </si>
  <si>
    <t>38830_049016</t>
  </si>
  <si>
    <t>38830_049019</t>
  </si>
  <si>
    <t>38830_049022</t>
  </si>
  <si>
    <t>38830_050040</t>
  </si>
  <si>
    <t>38830_051001</t>
  </si>
  <si>
    <t>38830_051003</t>
  </si>
  <si>
    <t>38830_053053</t>
  </si>
  <si>
    <t>38830_053083</t>
  </si>
  <si>
    <t>38830_053084</t>
  </si>
  <si>
    <t>38830_054028</t>
  </si>
  <si>
    <t>38830_056006</t>
  </si>
  <si>
    <t>38830_057004</t>
  </si>
  <si>
    <t>38830_057005</t>
  </si>
  <si>
    <t>38830_057014</t>
  </si>
  <si>
    <t>38830_058006</t>
  </si>
  <si>
    <t>38830_058011</t>
  </si>
  <si>
    <t>38830_058012</t>
  </si>
  <si>
    <t>38830_058023</t>
  </si>
  <si>
    <t>38830_058038</t>
  </si>
  <si>
    <t>38830_061017</t>
  </si>
  <si>
    <t>38830_062015</t>
  </si>
  <si>
    <t>38830_062025</t>
  </si>
  <si>
    <t>38830_062032</t>
  </si>
  <si>
    <t>38830_062038</t>
  </si>
  <si>
    <t>38830_063010</t>
  </si>
  <si>
    <t>38830_063017</t>
  </si>
  <si>
    <t>38830_064022</t>
  </si>
  <si>
    <t>38830_064023</t>
  </si>
  <si>
    <t>38830_064030</t>
  </si>
  <si>
    <t>38830_065010</t>
  </si>
  <si>
    <t>38830_065015</t>
  </si>
  <si>
    <t>38830_066032</t>
  </si>
  <si>
    <t>38830_071007</t>
  </si>
  <si>
    <t>38830_071021</t>
  </si>
  <si>
    <t>38830_073002</t>
  </si>
  <si>
    <t>38830_073020</t>
  </si>
  <si>
    <t>38830_073021</t>
  </si>
  <si>
    <t>38830_073043</t>
  </si>
  <si>
    <t>38830_073052</t>
  </si>
  <si>
    <t>38830_074001</t>
  </si>
  <si>
    <t>38830_074012</t>
  </si>
  <si>
    <t>38830_074013</t>
  </si>
  <si>
    <t>38830_074018</t>
  </si>
  <si>
    <t>38830_074020</t>
  </si>
  <si>
    <t>38830_075005</t>
  </si>
  <si>
    <t>38830_077024</t>
  </si>
  <si>
    <t>38830_078012</t>
  </si>
  <si>
    <t>38830_079001</t>
  </si>
  <si>
    <t>38830_079033</t>
  </si>
  <si>
    <t>38830_080022</t>
  </si>
  <si>
    <t>38830_080027</t>
  </si>
  <si>
    <t>38830_081007</t>
  </si>
  <si>
    <t>38830_081008</t>
  </si>
  <si>
    <t>38830_088025</t>
  </si>
  <si>
    <t>38830_088028</t>
  </si>
  <si>
    <t>38830_088040</t>
  </si>
  <si>
    <t>38830_092004</t>
  </si>
  <si>
    <t>38830_092029</t>
  </si>
  <si>
    <t>38830_092031</t>
  </si>
  <si>
    <t>38830_092032</t>
  </si>
  <si>
    <t>38830_092033</t>
  </si>
  <si>
    <t>38830_093002</t>
  </si>
  <si>
    <t>38830_093004</t>
  </si>
  <si>
    <t>38830_095009</t>
  </si>
  <si>
    <t>38830_095010</t>
  </si>
  <si>
    <t>38830_095022</t>
  </si>
  <si>
    <t>38830_095029</t>
  </si>
  <si>
    <t>38830_096012</t>
  </si>
  <si>
    <t>38830_097004</t>
  </si>
  <si>
    <t>38830_098009</t>
  </si>
  <si>
    <t>38830_098010</t>
  </si>
  <si>
    <t>38830_099010</t>
  </si>
  <si>
    <t>38830_099014</t>
  </si>
  <si>
    <t>38830_099015</t>
  </si>
  <si>
    <t>38830_099016</t>
  </si>
  <si>
    <t>38830_099018</t>
  </si>
  <si>
    <t>38830_099022</t>
  </si>
  <si>
    <t>38830_099024</t>
  </si>
  <si>
    <t>38830_099033</t>
  </si>
  <si>
    <t>38830_099034</t>
  </si>
  <si>
    <t>38830_099036</t>
  </si>
  <si>
    <t>38830_099038</t>
  </si>
  <si>
    <t>38830_099040</t>
  </si>
  <si>
    <t>38830_099041</t>
  </si>
  <si>
    <t>38830_102006</t>
  </si>
  <si>
    <t>38830_102011</t>
  </si>
  <si>
    <t>38830_102019</t>
  </si>
  <si>
    <t>38830_104001</t>
  </si>
  <si>
    <t>38830_104010</t>
  </si>
  <si>
    <t>38830_104011</t>
  </si>
  <si>
    <t>38830_106015</t>
  </si>
  <si>
    <t>38830_107008</t>
  </si>
  <si>
    <t>38830_107040</t>
  </si>
  <si>
    <t>38830_107052</t>
  </si>
  <si>
    <t>38830_107060</t>
  </si>
  <si>
    <t>38830_107068</t>
  </si>
  <si>
    <t>38830_107073</t>
  </si>
  <si>
    <t>38830_108009</t>
  </si>
  <si>
    <t>38830_109021</t>
  </si>
  <si>
    <t>38830_109022</t>
  </si>
  <si>
    <t>38830_115009</t>
  </si>
  <si>
    <t>38830_116004</t>
  </si>
  <si>
    <t>38830_117001</t>
  </si>
  <si>
    <t>38830_118011</t>
  </si>
  <si>
    <t>38830_119010</t>
  </si>
  <si>
    <t>38830_121009</t>
  </si>
  <si>
    <t>38830_121010</t>
  </si>
  <si>
    <t>38830_121019</t>
  </si>
  <si>
    <t>38830_122016</t>
  </si>
  <si>
    <t>38830_127004</t>
  </si>
  <si>
    <t>38830_127024</t>
  </si>
  <si>
    <t>38830_138019</t>
  </si>
  <si>
    <t>38830_138027</t>
  </si>
  <si>
    <t>38830_138039</t>
  </si>
  <si>
    <t>38830_138082</t>
  </si>
  <si>
    <t>38830_143023</t>
  </si>
  <si>
    <t>38830_146004</t>
  </si>
  <si>
    <t>38830_146014</t>
  </si>
  <si>
    <t>38830_148016</t>
  </si>
  <si>
    <t>38830.47.12</t>
  </si>
  <si>
    <t>38830.49.16</t>
  </si>
  <si>
    <t>38830.53.53</t>
  </si>
  <si>
    <t>38830.53.83</t>
  </si>
  <si>
    <t>38830.53.84</t>
  </si>
  <si>
    <t>38830.61.17</t>
  </si>
  <si>
    <t>38830.64.22</t>
  </si>
  <si>
    <t>38830.64.23</t>
  </si>
  <si>
    <t>38830.65.10</t>
  </si>
  <si>
    <t>38830.65.15</t>
  </si>
  <si>
    <t>38830.66.32</t>
  </si>
  <si>
    <t>38830.75.5</t>
  </si>
  <si>
    <t>38830.79.33</t>
  </si>
  <si>
    <t>38830.80.22</t>
  </si>
  <si>
    <t>38830.80.27</t>
  </si>
  <si>
    <t>38830.81.7</t>
  </si>
  <si>
    <t>38830.81.8</t>
  </si>
  <si>
    <t>38830.88.25</t>
  </si>
  <si>
    <t>38830.88.28</t>
  </si>
  <si>
    <t>38830.88.40</t>
  </si>
  <si>
    <t>38830.92.4</t>
  </si>
  <si>
    <t>38830.92.29</t>
  </si>
  <si>
    <t>38830.92.31</t>
  </si>
  <si>
    <t>38830.92.32</t>
  </si>
  <si>
    <t>38830.92.33</t>
  </si>
  <si>
    <t>38830.93.2</t>
  </si>
  <si>
    <t>38830.93.4</t>
  </si>
  <si>
    <t>38830.95.9</t>
  </si>
  <si>
    <t>38830.95.10</t>
  </si>
  <si>
    <t>38830.95.22</t>
  </si>
  <si>
    <t>38830.95.29</t>
  </si>
  <si>
    <t>38830.96.12</t>
  </si>
  <si>
    <t>38830.97.4</t>
  </si>
  <si>
    <t>38830.98.9</t>
  </si>
  <si>
    <t>38830.98.10</t>
  </si>
  <si>
    <t>38830.99.10</t>
  </si>
  <si>
    <t>38830.99.14</t>
  </si>
  <si>
    <t>38830.99.15</t>
  </si>
  <si>
    <t>38830.99.16</t>
  </si>
  <si>
    <t>38830.99.18</t>
  </si>
  <si>
    <t>38830.99.22</t>
  </si>
  <si>
    <t>38830.99.24</t>
  </si>
  <si>
    <t>38830.99.33</t>
  </si>
  <si>
    <t>38830.99.34</t>
  </si>
  <si>
    <t>38830.99.36</t>
  </si>
  <si>
    <t>38830.99.38</t>
  </si>
  <si>
    <t>38830.99.40</t>
  </si>
  <si>
    <t>38830.99.41</t>
  </si>
  <si>
    <t>38830.102.6</t>
  </si>
  <si>
    <t>38830.102.11</t>
  </si>
  <si>
    <t>38830.102.19</t>
  </si>
  <si>
    <t>38830.104.1</t>
  </si>
  <si>
    <t>38830.104.10</t>
  </si>
  <si>
    <t>38830.104.11</t>
  </si>
  <si>
    <t>38830.106.15</t>
  </si>
  <si>
    <t>38830.107.8</t>
  </si>
  <si>
    <t>38830.107.40</t>
  </si>
  <si>
    <t>38830.107.52</t>
  </si>
  <si>
    <t>38830.107.60</t>
  </si>
  <si>
    <t>38830.107.68</t>
  </si>
  <si>
    <t>38830.107.73</t>
  </si>
  <si>
    <t>38830.108.9</t>
  </si>
  <si>
    <t>38830.109.21</t>
  </si>
  <si>
    <t>38830.109.22</t>
  </si>
  <si>
    <t>38830.115.9</t>
  </si>
  <si>
    <t>38830.116.4</t>
  </si>
  <si>
    <t>38830.117.1</t>
  </si>
  <si>
    <t>38830.118.11</t>
  </si>
  <si>
    <t>38830.119.10</t>
  </si>
  <si>
    <t>38830.121.9</t>
  </si>
  <si>
    <t>38830.121.10</t>
  </si>
  <si>
    <t>38830.121.19</t>
  </si>
  <si>
    <t>38830.122.16</t>
  </si>
  <si>
    <t>38830.127.4</t>
  </si>
  <si>
    <t>38830.127.24</t>
  </si>
  <si>
    <t>38830.146.4</t>
  </si>
  <si>
    <t>38830.146.14</t>
  </si>
  <si>
    <t>38830.148.16</t>
  </si>
  <si>
    <t>38830.149.5</t>
  </si>
  <si>
    <t>38830.149.7</t>
  </si>
  <si>
    <t>38830.154.26</t>
  </si>
  <si>
    <t>38830.155.8</t>
  </si>
  <si>
    <t>38830.155.31</t>
  </si>
  <si>
    <t>38830.155.39</t>
  </si>
  <si>
    <t>38830.155.46</t>
  </si>
  <si>
    <t>38830.155.62</t>
  </si>
  <si>
    <t>38830.155.69</t>
  </si>
  <si>
    <t>38830.155.77</t>
  </si>
  <si>
    <t>38830.172.3</t>
  </si>
  <si>
    <t>38830.176.4</t>
  </si>
  <si>
    <t>38830.176.13</t>
  </si>
  <si>
    <t>38830.178.11</t>
  </si>
  <si>
    <t>38830.179.2</t>
  </si>
  <si>
    <t>38830.179.7</t>
  </si>
  <si>
    <t>38830.182.20</t>
  </si>
  <si>
    <t>38830.184.28</t>
  </si>
  <si>
    <t>38830.187.14</t>
  </si>
  <si>
    <t>38830.188.4</t>
  </si>
  <si>
    <t>38830.188.14</t>
  </si>
  <si>
    <t>38830.191.3</t>
  </si>
  <si>
    <t>38830.191.16</t>
  </si>
  <si>
    <t>38830.191.23</t>
  </si>
  <si>
    <t>38830.191.27</t>
  </si>
  <si>
    <t>38830.191.29</t>
  </si>
  <si>
    <t>38830.207.11</t>
  </si>
  <si>
    <t>38830.207.42</t>
  </si>
  <si>
    <t>38830.212.4</t>
  </si>
  <si>
    <t>38830.213.6</t>
  </si>
  <si>
    <t>38830.213.33</t>
  </si>
  <si>
    <t>38830.213.35</t>
  </si>
  <si>
    <t>38830.213.41</t>
  </si>
  <si>
    <t>38830.213.69</t>
  </si>
  <si>
    <t>38830.214.39</t>
  </si>
  <si>
    <t>38830.214.40</t>
  </si>
  <si>
    <t>38830.215.34</t>
  </si>
  <si>
    <t>38830.215.39</t>
  </si>
  <si>
    <t>38830.216.11</t>
  </si>
  <si>
    <t>38830.216.21</t>
  </si>
  <si>
    <t>38830.218.5</t>
  </si>
  <si>
    <t>38830.218.10</t>
  </si>
  <si>
    <t>Изоставена орна земя</t>
  </si>
  <si>
    <t>Цар Калоян</t>
  </si>
  <si>
    <t>77308.6.1</t>
  </si>
  <si>
    <t>77308.15.39</t>
  </si>
  <si>
    <t>77308.21.13</t>
  </si>
  <si>
    <t>77308.27.28</t>
  </si>
  <si>
    <t>77308.27.50</t>
  </si>
  <si>
    <t>77308.28.2</t>
  </si>
  <si>
    <t>77308.33.13</t>
  </si>
  <si>
    <t>77308.34.4</t>
  </si>
  <si>
    <t>77308.34.21</t>
  </si>
  <si>
    <t>77308.41.25</t>
  </si>
  <si>
    <t>77308.41.28</t>
  </si>
  <si>
    <t>77308.82.9</t>
  </si>
  <si>
    <t>77308.83.48</t>
  </si>
  <si>
    <t>77308.107.7</t>
  </si>
  <si>
    <t>77308.126.44</t>
  </si>
  <si>
    <t>77308.129.5</t>
  </si>
  <si>
    <t>77308.137.124</t>
  </si>
  <si>
    <t>77308.204.20</t>
  </si>
  <si>
    <t>77308.217.2</t>
  </si>
  <si>
    <t>77308.245.2</t>
  </si>
  <si>
    <t>77308.271.10</t>
  </si>
  <si>
    <t>77308.273.18</t>
  </si>
  <si>
    <t>77308.292.10</t>
  </si>
  <si>
    <t>77308.300.9</t>
  </si>
  <si>
    <t>77308.318.81</t>
  </si>
  <si>
    <t>77308.318.82</t>
  </si>
  <si>
    <t>77308.331.35</t>
  </si>
  <si>
    <t>77308.337.12</t>
  </si>
  <si>
    <t>77308.337.13</t>
  </si>
  <si>
    <t>77308.337.14</t>
  </si>
  <si>
    <t>77308.337.19</t>
  </si>
  <si>
    <t>77308.337.29</t>
  </si>
  <si>
    <t>77308.337.30</t>
  </si>
  <si>
    <t>77308.363.35</t>
  </si>
  <si>
    <t>77308_001037</t>
  </si>
  <si>
    <t>77308_006001</t>
  </si>
  <si>
    <t>77308_015039</t>
  </si>
  <si>
    <t>77308_021013</t>
  </si>
  <si>
    <t>77308_026035</t>
  </si>
  <si>
    <t>77308_027028</t>
  </si>
  <si>
    <t>77308_027050</t>
  </si>
  <si>
    <t>77308_028002</t>
  </si>
  <si>
    <t>77308_033013</t>
  </si>
  <si>
    <t>77308_034004</t>
  </si>
  <si>
    <t>77308_034014</t>
  </si>
  <si>
    <t>77308_034021</t>
  </si>
  <si>
    <t>77308_040016</t>
  </si>
  <si>
    <t>77308_041025</t>
  </si>
  <si>
    <t>77308_041028</t>
  </si>
  <si>
    <t>77308_041029</t>
  </si>
  <si>
    <t>77308_041030</t>
  </si>
  <si>
    <t>77308_041038</t>
  </si>
  <si>
    <t>77308_041039</t>
  </si>
  <si>
    <t>77308_041047</t>
  </si>
  <si>
    <t>77308_041057</t>
  </si>
  <si>
    <t>77308_041072</t>
  </si>
  <si>
    <t>77308_041077</t>
  </si>
  <si>
    <t>77308_041078</t>
  </si>
  <si>
    <t>77308_041084</t>
  </si>
  <si>
    <t>77308_041085</t>
  </si>
  <si>
    <t>77308_041086</t>
  </si>
  <si>
    <t>77308_045015</t>
  </si>
  <si>
    <t>77308_056014</t>
  </si>
  <si>
    <t>За изкореняване - 2.210 дка</t>
  </si>
  <si>
    <t>За изкореняване -  4.321 дка</t>
  </si>
  <si>
    <t>За изкореняване -  9.122 дка</t>
  </si>
  <si>
    <t>За изкореняване - 2.400  дка</t>
  </si>
  <si>
    <t>За изкореняване -  1.441 дка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</si>
  <si>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</si>
  <si>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Изостав.тр.насаждениe /кайсии/</t>
  </si>
  <si>
    <t>1 годинa</t>
  </si>
  <si>
    <t>1 година</t>
  </si>
  <si>
    <t xml:space="preserve">СПИСЪК - ПРИЛОЖЕНИЕ КЪМ  ЗАПОВЕД № РД 11-103/19.06.2018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ЕДНОГОДИШНО ОТДАВАНЕ ПОД НАЕМ                                    ЗА ОТГЛЕЖДАНЕ НА ЕДНОГОДИШНИ ПОЛСКИ КУЛТУРИ,                                                                                                                                            ОБЕКТ НА ПЪРВА ТРЪЖНА СЕСИЯ ЗА СТОПАНСКАТА 2018/2019 Г. </t>
  </si>
  <si>
    <t xml:space="preserve">СПИСЪК - ПРИЛОЖЕНИЕ КЪМ  ЗАПОВЕД № РД 11-103/19.06.2018 г.                                                                                                                                                                                                  ЗЕМЕДЕЛСКИ ЗЕМИ ОТ ДЪРЖАВЕН ПОЗЕМЛЕН ФОНД ЗА ЕДНОГОДИШНО ОТДАВАНЕ ПОД НАЕМ                 ЗА ОТГЛЕЖДАНЕ НА ЕДНОГОДИШНИ ПОЛСКИ КУЛТУРИ,  ОБЕКТ НА ПЪРВА ТРЪЖНА СЕСИЯ ЗА СТОПАНСКАТА 2018/2019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</si>
</sst>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7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i/>
      <sz val="10"/>
      <color theme="0"/>
      <name val="Verdana"/>
      <family val="2"/>
      <charset val="204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0"/>
      <name val="Ariel narrow"/>
      <charset val="204"/>
    </font>
    <font>
      <sz val="10"/>
      <color rgb="FFFF0000"/>
      <name val="Verdana"/>
      <family val="2"/>
      <charset val="204"/>
    </font>
    <font>
      <sz val="14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b/>
      <sz val="10"/>
      <color rgb="FFFF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4" fillId="0" borderId="0" xfId="0" applyFont="1"/>
    <xf numFmtId="0" fontId="4" fillId="0" borderId="0" xfId="0" applyFont="1" applyFill="1" applyBorder="1"/>
    <xf numFmtId="0" fontId="1" fillId="0" borderId="0" xfId="0" applyFont="1"/>
    <xf numFmtId="0" fontId="0" fillId="0" borderId="0" xfId="0" applyFill="1" applyBorder="1"/>
    <xf numFmtId="0" fontId="4" fillId="2" borderId="0" xfId="0" applyFont="1" applyFill="1" applyBorder="1"/>
    <xf numFmtId="0" fontId="2" fillId="0" borderId="0" xfId="0" applyFont="1" applyFill="1" applyBorder="1"/>
    <xf numFmtId="0" fontId="8" fillId="2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7" fillId="0" borderId="0" xfId="0" applyFont="1"/>
    <xf numFmtId="0" fontId="10" fillId="0" borderId="0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0" fillId="0" borderId="1" xfId="1" applyFont="1" applyFill="1" applyBorder="1" applyAlignment="1">
      <alignment horizontal="center" vertical="center" wrapText="1"/>
    </xf>
    <xf numFmtId="0" fontId="0" fillId="3" borderId="0" xfId="0" applyFill="1"/>
    <xf numFmtId="0" fontId="9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20" fillId="3" borderId="0" xfId="0" applyFont="1" applyFill="1" applyAlignment="1">
      <alignment vertical="center"/>
    </xf>
    <xf numFmtId="0" fontId="3" fillId="3" borderId="0" xfId="0" applyFont="1" applyFill="1" applyAlignment="1">
      <alignment horizontal="center"/>
    </xf>
    <xf numFmtId="0" fontId="6" fillId="3" borderId="3" xfId="0" applyFont="1" applyFill="1" applyBorder="1" applyAlignment="1">
      <alignment horizontal="left" vertical="center"/>
    </xf>
    <xf numFmtId="0" fontId="2" fillId="3" borderId="0" xfId="0" applyFont="1" applyFill="1"/>
    <xf numFmtId="0" fontId="22" fillId="0" borderId="0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166" fontId="10" fillId="3" borderId="6" xfId="0" applyNumberFormat="1" applyFont="1" applyFill="1" applyBorder="1" applyAlignment="1">
      <alignment horizontal="right" vertical="center"/>
    </xf>
    <xf numFmtId="164" fontId="10" fillId="3" borderId="6" xfId="0" applyNumberFormat="1" applyFont="1" applyFill="1" applyBorder="1" applyAlignment="1">
      <alignment horizontal="left" vertical="center"/>
    </xf>
    <xf numFmtId="0" fontId="23" fillId="3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11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0" xfId="0" applyFont="1" applyFill="1" applyAlignment="1"/>
    <xf numFmtId="166" fontId="0" fillId="0" borderId="0" xfId="0" applyNumberFormat="1" applyFill="1"/>
    <xf numFmtId="0" fontId="24" fillId="0" borderId="0" xfId="0" applyFont="1" applyFill="1" applyBorder="1" applyAlignment="1">
      <alignment horizontal="center" vertical="center"/>
    </xf>
    <xf numFmtId="0" fontId="19" fillId="0" borderId="0" xfId="0" applyFont="1"/>
    <xf numFmtId="0" fontId="15" fillId="0" borderId="0" xfId="0" applyFont="1" applyFill="1" applyAlignment="1">
      <alignment horizontal="left"/>
    </xf>
    <xf numFmtId="0" fontId="25" fillId="0" borderId="0" xfId="0" applyFont="1" applyFill="1"/>
    <xf numFmtId="0" fontId="25" fillId="0" borderId="0" xfId="0" applyFont="1"/>
    <xf numFmtId="0" fontId="21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9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0" fillId="2" borderId="2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9525</xdr:rowOff>
    </xdr:to>
    <xdr:pic>
      <xdr:nvPicPr>
        <xdr:cNvPr id="2" name="Picture 3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625"/>
          <a:ext cx="666750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01"/>
  <sheetViews>
    <sheetView tabSelected="1" zoomScaleNormal="100" workbookViewId="0">
      <selection activeCell="K7" sqref="K7"/>
    </sheetView>
  </sheetViews>
  <sheetFormatPr defaultRowHeight="12.75"/>
  <cols>
    <col min="2" max="2" width="9.140625" customWidth="1"/>
    <col min="3" max="3" width="18.28515625" bestFit="1" customWidth="1"/>
    <col min="4" max="4" width="15.42578125" customWidth="1"/>
    <col min="5" max="5" width="7.28515625" customWidth="1"/>
    <col min="6" max="6" width="14.7109375" bestFit="1" customWidth="1"/>
    <col min="7" max="7" width="13.140625" customWidth="1"/>
    <col min="8" max="8" width="16.7109375" bestFit="1" customWidth="1"/>
    <col min="9" max="9" width="10.85546875" customWidth="1"/>
    <col min="10" max="10" width="10.5703125" customWidth="1"/>
    <col min="11" max="11" width="14.42578125" customWidth="1"/>
    <col min="12" max="33" width="9.140625" customWidth="1"/>
    <col min="34" max="35" width="9.140625" style="41" customWidth="1"/>
    <col min="36" max="36" width="15.42578125" style="41" bestFit="1" customWidth="1"/>
    <col min="37" max="37" width="9.140625" style="41" customWidth="1"/>
  </cols>
  <sheetData>
    <row r="1" spans="1:116" ht="22.35" customHeight="1">
      <c r="B1" s="3"/>
      <c r="C1" s="107" t="s">
        <v>2</v>
      </c>
      <c r="D1" s="108"/>
      <c r="E1" s="108"/>
      <c r="F1" s="108"/>
      <c r="G1" s="108"/>
      <c r="H1" s="3"/>
      <c r="I1" s="96"/>
      <c r="J1" s="96"/>
      <c r="K1" s="97" t="s">
        <v>343</v>
      </c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DH1" s="4"/>
      <c r="DI1" s="5"/>
      <c r="DJ1" s="4"/>
      <c r="DK1" s="6"/>
      <c r="DL1" s="6"/>
    </row>
    <row r="2" spans="1:116" ht="22.35" customHeight="1">
      <c r="B2" s="3"/>
      <c r="C2" s="109" t="s">
        <v>341</v>
      </c>
      <c r="D2" s="110"/>
      <c r="E2" s="110"/>
      <c r="F2" s="110"/>
      <c r="G2" s="110"/>
      <c r="H2" s="3"/>
      <c r="I2" s="96"/>
      <c r="J2" s="96"/>
      <c r="K2" s="98">
        <v>61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DH2" s="4"/>
      <c r="DI2" s="5"/>
      <c r="DJ2" s="4"/>
      <c r="DK2" s="6"/>
      <c r="DL2" s="6"/>
    </row>
    <row r="3" spans="1:116" ht="22.35" customHeight="1">
      <c r="B3" s="3"/>
      <c r="C3" s="111" t="s">
        <v>3</v>
      </c>
      <c r="D3" s="112"/>
      <c r="E3" s="112"/>
      <c r="F3" s="112"/>
      <c r="G3" s="112"/>
      <c r="H3" s="3"/>
      <c r="I3" s="96"/>
      <c r="J3" s="96"/>
      <c r="K3" s="96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DH3" s="4"/>
      <c r="DI3" s="5"/>
      <c r="DJ3" s="4"/>
      <c r="DK3" s="6"/>
      <c r="DL3" s="6"/>
    </row>
    <row r="4" spans="1:116"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116" s="3" customFormat="1" ht="76.5" customHeight="1">
      <c r="A5" s="7"/>
      <c r="B5" s="113" t="s">
        <v>345</v>
      </c>
      <c r="C5" s="113"/>
      <c r="D5" s="113"/>
      <c r="E5" s="113"/>
      <c r="F5" s="113"/>
      <c r="G5" s="113"/>
      <c r="H5" s="113"/>
      <c r="I5" s="113"/>
      <c r="J5" s="113"/>
      <c r="K5" s="1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92"/>
      <c r="AI5" s="92"/>
      <c r="AJ5" s="92"/>
      <c r="AK5" s="92"/>
      <c r="BK5" s="8"/>
    </row>
    <row r="6" spans="1:116" s="2" customFormat="1" ht="66" customHeight="1">
      <c r="A6" s="9"/>
      <c r="B6" s="16" t="s">
        <v>4</v>
      </c>
      <c r="C6" s="17" t="s">
        <v>0</v>
      </c>
      <c r="D6" s="16" t="s">
        <v>5</v>
      </c>
      <c r="E6" s="16" t="s">
        <v>7</v>
      </c>
      <c r="F6" s="16" t="s">
        <v>18</v>
      </c>
      <c r="G6" s="16" t="s">
        <v>17</v>
      </c>
      <c r="H6" s="18" t="s">
        <v>8</v>
      </c>
      <c r="I6" s="16" t="s">
        <v>9</v>
      </c>
      <c r="J6" s="16" t="s">
        <v>10</v>
      </c>
      <c r="K6" s="16" t="s">
        <v>6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93"/>
      <c r="AI6" s="93"/>
      <c r="AJ6" s="93"/>
      <c r="AK6" s="93"/>
      <c r="BK6" s="10"/>
    </row>
    <row r="7" spans="1:116" s="2" customFormat="1" ht="15" customHeight="1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20">
        <v>8</v>
      </c>
      <c r="J7" s="20">
        <v>9</v>
      </c>
      <c r="K7" s="20">
        <v>10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94"/>
      <c r="AI7" s="94"/>
      <c r="AJ7" s="94"/>
      <c r="AK7" s="94"/>
      <c r="BK7" s="10"/>
    </row>
    <row r="8" spans="1:116" s="2" customFormat="1" ht="30" customHeight="1">
      <c r="A8" s="9"/>
      <c r="B8" s="114" t="s">
        <v>20</v>
      </c>
      <c r="C8" s="114"/>
      <c r="D8" s="114"/>
      <c r="E8" s="114"/>
      <c r="F8" s="114"/>
      <c r="G8" s="114"/>
      <c r="H8" s="114"/>
      <c r="I8" s="114"/>
      <c r="J8" s="114"/>
      <c r="K8" s="114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93"/>
      <c r="AI8" s="93"/>
      <c r="AJ8" s="93"/>
      <c r="AK8" s="93"/>
      <c r="BK8" s="10"/>
    </row>
    <row r="9" spans="1:116" s="1" customFormat="1" ht="30" customHeight="1">
      <c r="B9" s="11">
        <v>1</v>
      </c>
      <c r="C9" s="11" t="s">
        <v>27</v>
      </c>
      <c r="D9" s="36" t="s">
        <v>22</v>
      </c>
      <c r="E9" s="36" t="s">
        <v>15</v>
      </c>
      <c r="F9" s="21" t="s">
        <v>24</v>
      </c>
      <c r="G9" s="35">
        <v>11.411</v>
      </c>
      <c r="H9" s="11" t="str">
        <f>$K$1</f>
        <v>1 годинa</v>
      </c>
      <c r="I9" s="21">
        <f>$K$2</f>
        <v>61</v>
      </c>
      <c r="J9" s="12">
        <f>ROUND(G9*I9*0.2,2)</f>
        <v>139.21</v>
      </c>
      <c r="K9" s="21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95"/>
      <c r="AI9" s="95"/>
      <c r="AJ9" s="95" t="s">
        <v>28</v>
      </c>
      <c r="AK9" s="95"/>
    </row>
    <row r="10" spans="1:116" s="1" customFormat="1" ht="30" customHeight="1">
      <c r="B10" s="11">
        <v>2</v>
      </c>
      <c r="C10" s="11" t="s">
        <v>27</v>
      </c>
      <c r="D10" s="36" t="s">
        <v>23</v>
      </c>
      <c r="E10" s="36" t="s">
        <v>15</v>
      </c>
      <c r="F10" s="21" t="s">
        <v>24</v>
      </c>
      <c r="G10" s="35">
        <v>10.396000000000001</v>
      </c>
      <c r="H10" s="11" t="str">
        <f t="shared" ref="H10:H151" si="0">$K$1</f>
        <v>1 годинa</v>
      </c>
      <c r="I10" s="21">
        <f t="shared" ref="I10:I151" si="1">$K$2</f>
        <v>61</v>
      </c>
      <c r="J10" s="12">
        <f t="shared" ref="J10" si="2">ROUND(G10*I10*0.2,2)</f>
        <v>126.83</v>
      </c>
      <c r="K10" s="21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95"/>
      <c r="AI10" s="95"/>
      <c r="AJ10" s="95" t="s">
        <v>29</v>
      </c>
      <c r="AK10" s="95"/>
    </row>
    <row r="11" spans="1:116" s="2" customFormat="1" ht="30" customHeight="1">
      <c r="B11" s="105" t="s">
        <v>11</v>
      </c>
      <c r="C11" s="106"/>
      <c r="D11" s="46"/>
      <c r="E11" s="46"/>
      <c r="F11" s="24"/>
      <c r="G11" s="34">
        <f>SUM(G9:G10)</f>
        <v>21.807000000000002</v>
      </c>
      <c r="H11" s="37" t="s">
        <v>1</v>
      </c>
      <c r="I11" s="24"/>
      <c r="J11" s="25"/>
      <c r="K11" s="26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95"/>
      <c r="AI11" s="95"/>
      <c r="AJ11" s="95"/>
      <c r="AK11" s="95"/>
    </row>
    <row r="12" spans="1:116" s="2" customFormat="1" ht="30" customHeight="1">
      <c r="B12" s="11">
        <v>1</v>
      </c>
      <c r="C12" s="52" t="s">
        <v>30</v>
      </c>
      <c r="D12" s="52" t="s">
        <v>151</v>
      </c>
      <c r="E12" s="52" t="s">
        <v>16</v>
      </c>
      <c r="F12" s="22" t="s">
        <v>271</v>
      </c>
      <c r="G12" s="53">
        <v>9.2170000000000005</v>
      </c>
      <c r="H12" s="11" t="str">
        <f t="shared" si="0"/>
        <v>1 годинa</v>
      </c>
      <c r="I12" s="21">
        <f t="shared" si="1"/>
        <v>61</v>
      </c>
      <c r="J12" s="12">
        <f t="shared" ref="J12:J31" si="3">ROUND(G12*I12*0.2,2)</f>
        <v>112.45</v>
      </c>
      <c r="K12" s="21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95"/>
      <c r="AI12" s="95"/>
      <c r="AJ12" s="95" t="s">
        <v>31</v>
      </c>
      <c r="AK12" s="95"/>
    </row>
    <row r="13" spans="1:116" s="2" customFormat="1" ht="30" customHeight="1">
      <c r="B13" s="11">
        <v>2</v>
      </c>
      <c r="C13" s="52" t="s">
        <v>30</v>
      </c>
      <c r="D13" s="52" t="s">
        <v>152</v>
      </c>
      <c r="E13" s="52" t="s">
        <v>25</v>
      </c>
      <c r="F13" s="22" t="s">
        <v>24</v>
      </c>
      <c r="G13" s="53">
        <v>11.994999999999999</v>
      </c>
      <c r="H13" s="11" t="str">
        <f t="shared" si="0"/>
        <v>1 годинa</v>
      </c>
      <c r="I13" s="21">
        <f t="shared" si="1"/>
        <v>61</v>
      </c>
      <c r="J13" s="12">
        <f t="shared" si="3"/>
        <v>146.34</v>
      </c>
      <c r="K13" s="21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95"/>
      <c r="AI13" s="95"/>
      <c r="AJ13" s="95" t="s">
        <v>32</v>
      </c>
      <c r="AK13" s="95"/>
    </row>
    <row r="14" spans="1:116" s="2" customFormat="1" ht="30" customHeight="1">
      <c r="B14" s="11">
        <v>3</v>
      </c>
      <c r="C14" s="52" t="s">
        <v>30</v>
      </c>
      <c r="D14" s="52" t="s">
        <v>153</v>
      </c>
      <c r="E14" s="52" t="s">
        <v>15</v>
      </c>
      <c r="F14" s="22" t="s">
        <v>24</v>
      </c>
      <c r="G14" s="53">
        <v>5.59</v>
      </c>
      <c r="H14" s="11" t="str">
        <f t="shared" si="0"/>
        <v>1 годинa</v>
      </c>
      <c r="I14" s="21">
        <f t="shared" si="1"/>
        <v>61</v>
      </c>
      <c r="J14" s="12">
        <f t="shared" si="3"/>
        <v>68.2</v>
      </c>
      <c r="K14" s="21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95"/>
      <c r="AI14" s="95"/>
      <c r="AJ14" s="95" t="s">
        <v>33</v>
      </c>
      <c r="AK14" s="95"/>
    </row>
    <row r="15" spans="1:116" s="2" customFormat="1" ht="30" customHeight="1">
      <c r="B15" s="11">
        <v>4</v>
      </c>
      <c r="C15" s="52" t="s">
        <v>30</v>
      </c>
      <c r="D15" s="52" t="s">
        <v>154</v>
      </c>
      <c r="E15" s="52" t="s">
        <v>15</v>
      </c>
      <c r="F15" s="22" t="s">
        <v>24</v>
      </c>
      <c r="G15" s="53">
        <v>5.9969999999999999</v>
      </c>
      <c r="H15" s="11" t="str">
        <f t="shared" si="0"/>
        <v>1 годинa</v>
      </c>
      <c r="I15" s="21">
        <f t="shared" si="1"/>
        <v>61</v>
      </c>
      <c r="J15" s="12">
        <f t="shared" si="3"/>
        <v>73.16</v>
      </c>
      <c r="K15" s="21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95"/>
      <c r="AI15" s="95"/>
      <c r="AJ15" s="95" t="s">
        <v>34</v>
      </c>
      <c r="AK15" s="95"/>
    </row>
    <row r="16" spans="1:116" s="2" customFormat="1" ht="30" customHeight="1">
      <c r="B16" s="11">
        <v>7</v>
      </c>
      <c r="C16" s="52" t="s">
        <v>30</v>
      </c>
      <c r="D16" s="52" t="s">
        <v>155</v>
      </c>
      <c r="E16" s="52" t="s">
        <v>15</v>
      </c>
      <c r="F16" s="22" t="s">
        <v>24</v>
      </c>
      <c r="G16" s="53">
        <v>5.9989999999999997</v>
      </c>
      <c r="H16" s="11" t="str">
        <f t="shared" si="0"/>
        <v>1 годинa</v>
      </c>
      <c r="I16" s="21">
        <f t="shared" si="1"/>
        <v>61</v>
      </c>
      <c r="J16" s="12">
        <f t="shared" si="3"/>
        <v>73.19</v>
      </c>
      <c r="K16" s="21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95"/>
      <c r="AI16" s="95"/>
      <c r="AJ16" s="95" t="s">
        <v>35</v>
      </c>
      <c r="AK16" s="95"/>
    </row>
    <row r="17" spans="2:37" s="2" customFormat="1" ht="30" customHeight="1">
      <c r="B17" s="11">
        <v>8</v>
      </c>
      <c r="C17" s="52" t="s">
        <v>30</v>
      </c>
      <c r="D17" s="52" t="s">
        <v>156</v>
      </c>
      <c r="E17" s="52" t="s">
        <v>16</v>
      </c>
      <c r="F17" s="22" t="s">
        <v>24</v>
      </c>
      <c r="G17" s="53">
        <v>6.0039999999999996</v>
      </c>
      <c r="H17" s="11" t="str">
        <f t="shared" si="0"/>
        <v>1 годинa</v>
      </c>
      <c r="I17" s="21">
        <f t="shared" si="1"/>
        <v>61</v>
      </c>
      <c r="J17" s="12">
        <f t="shared" si="3"/>
        <v>73.25</v>
      </c>
      <c r="K17" s="21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95"/>
      <c r="AI17" s="95"/>
      <c r="AJ17" s="95" t="s">
        <v>36</v>
      </c>
      <c r="AK17" s="95"/>
    </row>
    <row r="18" spans="2:37" s="2" customFormat="1" ht="30" customHeight="1">
      <c r="B18" s="11">
        <v>9</v>
      </c>
      <c r="C18" s="52" t="s">
        <v>30</v>
      </c>
      <c r="D18" s="52" t="s">
        <v>157</v>
      </c>
      <c r="E18" s="52" t="s">
        <v>25</v>
      </c>
      <c r="F18" s="22" t="s">
        <v>24</v>
      </c>
      <c r="G18" s="53">
        <v>4.0030000000000001</v>
      </c>
      <c r="H18" s="11" t="str">
        <f t="shared" si="0"/>
        <v>1 годинa</v>
      </c>
      <c r="I18" s="21">
        <f t="shared" si="1"/>
        <v>61</v>
      </c>
      <c r="J18" s="12">
        <f t="shared" si="3"/>
        <v>48.84</v>
      </c>
      <c r="K18" s="21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95"/>
      <c r="AI18" s="95"/>
      <c r="AJ18" s="95" t="s">
        <v>37</v>
      </c>
      <c r="AK18" s="95"/>
    </row>
    <row r="19" spans="2:37" s="2" customFormat="1" ht="30" customHeight="1">
      <c r="B19" s="11">
        <v>10</v>
      </c>
      <c r="C19" s="52" t="s">
        <v>30</v>
      </c>
      <c r="D19" s="52" t="s">
        <v>158</v>
      </c>
      <c r="E19" s="52" t="s">
        <v>25</v>
      </c>
      <c r="F19" s="22" t="s">
        <v>24</v>
      </c>
      <c r="G19" s="53">
        <v>4.0039999999999996</v>
      </c>
      <c r="H19" s="11" t="str">
        <f t="shared" si="0"/>
        <v>1 годинa</v>
      </c>
      <c r="I19" s="21">
        <f t="shared" si="1"/>
        <v>61</v>
      </c>
      <c r="J19" s="12">
        <f t="shared" si="3"/>
        <v>48.85</v>
      </c>
      <c r="K19" s="21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95"/>
      <c r="AI19" s="95"/>
      <c r="AJ19" s="95" t="s">
        <v>38</v>
      </c>
      <c r="AK19" s="95"/>
    </row>
    <row r="20" spans="2:37" s="2" customFormat="1" ht="30" customHeight="1">
      <c r="B20" s="11">
        <v>11</v>
      </c>
      <c r="C20" s="52" t="s">
        <v>30</v>
      </c>
      <c r="D20" s="52" t="s">
        <v>159</v>
      </c>
      <c r="E20" s="52" t="s">
        <v>16</v>
      </c>
      <c r="F20" s="22" t="s">
        <v>24</v>
      </c>
      <c r="G20" s="53">
        <v>13.243</v>
      </c>
      <c r="H20" s="11" t="str">
        <f t="shared" si="0"/>
        <v>1 годинa</v>
      </c>
      <c r="I20" s="21">
        <f t="shared" si="1"/>
        <v>61</v>
      </c>
      <c r="J20" s="12">
        <f t="shared" si="3"/>
        <v>161.56</v>
      </c>
      <c r="K20" s="21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95"/>
      <c r="AI20" s="95"/>
      <c r="AJ20" s="95" t="s">
        <v>39</v>
      </c>
      <c r="AK20" s="95"/>
    </row>
    <row r="21" spans="2:37" s="2" customFormat="1" ht="30" customHeight="1">
      <c r="B21" s="11">
        <v>12</v>
      </c>
      <c r="C21" s="52" t="s">
        <v>30</v>
      </c>
      <c r="D21" s="52" t="s">
        <v>160</v>
      </c>
      <c r="E21" s="52" t="s">
        <v>16</v>
      </c>
      <c r="F21" s="22" t="s">
        <v>24</v>
      </c>
      <c r="G21" s="53">
        <v>9</v>
      </c>
      <c r="H21" s="11" t="str">
        <f t="shared" si="0"/>
        <v>1 годинa</v>
      </c>
      <c r="I21" s="21">
        <f t="shared" si="1"/>
        <v>61</v>
      </c>
      <c r="J21" s="12">
        <f t="shared" si="3"/>
        <v>109.8</v>
      </c>
      <c r="K21" s="21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95"/>
      <c r="AI21" s="95"/>
      <c r="AJ21" s="95" t="s">
        <v>40</v>
      </c>
      <c r="AK21" s="95"/>
    </row>
    <row r="22" spans="2:37" s="2" customFormat="1" ht="30" customHeight="1">
      <c r="B22" s="11">
        <v>13</v>
      </c>
      <c r="C22" s="52" t="s">
        <v>30</v>
      </c>
      <c r="D22" s="52" t="s">
        <v>161</v>
      </c>
      <c r="E22" s="52" t="s">
        <v>16</v>
      </c>
      <c r="F22" s="22" t="s">
        <v>24</v>
      </c>
      <c r="G22" s="53">
        <v>5.335</v>
      </c>
      <c r="H22" s="11" t="str">
        <f t="shared" si="0"/>
        <v>1 годинa</v>
      </c>
      <c r="I22" s="21">
        <f t="shared" si="1"/>
        <v>61</v>
      </c>
      <c r="J22" s="12">
        <f t="shared" si="3"/>
        <v>65.09</v>
      </c>
      <c r="K22" s="21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95"/>
      <c r="AI22" s="95"/>
      <c r="AJ22" s="95" t="s">
        <v>41</v>
      </c>
      <c r="AK22" s="95"/>
    </row>
    <row r="23" spans="2:37" s="2" customFormat="1" ht="30" customHeight="1">
      <c r="B23" s="11">
        <v>15</v>
      </c>
      <c r="C23" s="52" t="s">
        <v>30</v>
      </c>
      <c r="D23" s="52" t="s">
        <v>162</v>
      </c>
      <c r="E23" s="52" t="s">
        <v>25</v>
      </c>
      <c r="F23" s="22" t="s">
        <v>24</v>
      </c>
      <c r="G23" s="53">
        <v>8.0039999999999996</v>
      </c>
      <c r="H23" s="11" t="str">
        <f t="shared" si="0"/>
        <v>1 годинa</v>
      </c>
      <c r="I23" s="21">
        <f t="shared" si="1"/>
        <v>61</v>
      </c>
      <c r="J23" s="12">
        <f t="shared" si="3"/>
        <v>97.65</v>
      </c>
      <c r="K23" s="21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95"/>
      <c r="AI23" s="95"/>
      <c r="AJ23" s="95" t="s">
        <v>42</v>
      </c>
      <c r="AK23" s="95"/>
    </row>
    <row r="24" spans="2:37" s="2" customFormat="1" ht="30" customHeight="1">
      <c r="B24" s="11">
        <v>16</v>
      </c>
      <c r="C24" s="52" t="s">
        <v>30</v>
      </c>
      <c r="D24" s="52" t="s">
        <v>163</v>
      </c>
      <c r="E24" s="52" t="s">
        <v>15</v>
      </c>
      <c r="F24" s="22" t="s">
        <v>24</v>
      </c>
      <c r="G24" s="53">
        <v>5.0049999999999999</v>
      </c>
      <c r="H24" s="11" t="str">
        <f t="shared" si="0"/>
        <v>1 годинa</v>
      </c>
      <c r="I24" s="21">
        <f t="shared" si="1"/>
        <v>61</v>
      </c>
      <c r="J24" s="12">
        <f t="shared" si="3"/>
        <v>61.06</v>
      </c>
      <c r="K24" s="21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95"/>
      <c r="AI24" s="95"/>
      <c r="AJ24" s="95" t="s">
        <v>43</v>
      </c>
      <c r="AK24" s="95"/>
    </row>
    <row r="25" spans="2:37" s="2" customFormat="1" ht="30" customHeight="1">
      <c r="B25" s="11">
        <v>17</v>
      </c>
      <c r="C25" s="52" t="s">
        <v>30</v>
      </c>
      <c r="D25" s="52" t="s">
        <v>164</v>
      </c>
      <c r="E25" s="52" t="s">
        <v>16</v>
      </c>
      <c r="F25" s="22" t="s">
        <v>24</v>
      </c>
      <c r="G25" s="53">
        <v>3</v>
      </c>
      <c r="H25" s="11" t="str">
        <f t="shared" si="0"/>
        <v>1 годинa</v>
      </c>
      <c r="I25" s="21">
        <f t="shared" si="1"/>
        <v>61</v>
      </c>
      <c r="J25" s="12">
        <f t="shared" si="3"/>
        <v>36.6</v>
      </c>
      <c r="K25" s="21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95"/>
      <c r="AI25" s="95"/>
      <c r="AJ25" s="95" t="s">
        <v>44</v>
      </c>
      <c r="AK25" s="95"/>
    </row>
    <row r="26" spans="2:37" s="2" customFormat="1" ht="30" customHeight="1">
      <c r="B26" s="11">
        <v>18</v>
      </c>
      <c r="C26" s="52" t="s">
        <v>30</v>
      </c>
      <c r="D26" s="52" t="s">
        <v>165</v>
      </c>
      <c r="E26" s="52" t="s">
        <v>16</v>
      </c>
      <c r="F26" s="22" t="s">
        <v>24</v>
      </c>
      <c r="G26" s="53">
        <v>6.0019999999999998</v>
      </c>
      <c r="H26" s="11" t="str">
        <f t="shared" si="0"/>
        <v>1 годинa</v>
      </c>
      <c r="I26" s="21">
        <f t="shared" si="1"/>
        <v>61</v>
      </c>
      <c r="J26" s="12">
        <f t="shared" si="3"/>
        <v>73.22</v>
      </c>
      <c r="K26" s="21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95"/>
      <c r="AI26" s="95"/>
      <c r="AJ26" s="95" t="s">
        <v>45</v>
      </c>
      <c r="AK26" s="95"/>
    </row>
    <row r="27" spans="2:37" s="2" customFormat="1" ht="30" customHeight="1">
      <c r="B27" s="11">
        <v>19</v>
      </c>
      <c r="C27" s="52" t="s">
        <v>30</v>
      </c>
      <c r="D27" s="52" t="s">
        <v>166</v>
      </c>
      <c r="E27" s="52" t="s">
        <v>16</v>
      </c>
      <c r="F27" s="22" t="s">
        <v>24</v>
      </c>
      <c r="G27" s="53">
        <v>9.0009999999999994</v>
      </c>
      <c r="H27" s="11" t="str">
        <f t="shared" si="0"/>
        <v>1 годинa</v>
      </c>
      <c r="I27" s="21">
        <f t="shared" si="1"/>
        <v>61</v>
      </c>
      <c r="J27" s="12">
        <f t="shared" si="3"/>
        <v>109.81</v>
      </c>
      <c r="K27" s="21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95"/>
      <c r="AI27" s="95"/>
      <c r="AJ27" s="95" t="s">
        <v>46</v>
      </c>
      <c r="AK27" s="95"/>
    </row>
    <row r="28" spans="2:37" s="2" customFormat="1" ht="30" customHeight="1">
      <c r="B28" s="11">
        <v>20</v>
      </c>
      <c r="C28" s="52" t="s">
        <v>30</v>
      </c>
      <c r="D28" s="52" t="s">
        <v>167</v>
      </c>
      <c r="E28" s="52" t="s">
        <v>16</v>
      </c>
      <c r="F28" s="22" t="s">
        <v>24</v>
      </c>
      <c r="G28" s="53">
        <v>8.0039999999999996</v>
      </c>
      <c r="H28" s="11" t="str">
        <f t="shared" si="0"/>
        <v>1 годинa</v>
      </c>
      <c r="I28" s="21">
        <f t="shared" si="1"/>
        <v>61</v>
      </c>
      <c r="J28" s="12">
        <f t="shared" si="3"/>
        <v>97.65</v>
      </c>
      <c r="K28" s="21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95"/>
      <c r="AI28" s="95"/>
      <c r="AJ28" s="95" t="s">
        <v>47</v>
      </c>
      <c r="AK28" s="95"/>
    </row>
    <row r="29" spans="2:37" s="2" customFormat="1" ht="30" customHeight="1">
      <c r="B29" s="11">
        <v>21</v>
      </c>
      <c r="C29" s="52" t="s">
        <v>30</v>
      </c>
      <c r="D29" s="52" t="s">
        <v>168</v>
      </c>
      <c r="E29" s="52" t="s">
        <v>16</v>
      </c>
      <c r="F29" s="22" t="s">
        <v>24</v>
      </c>
      <c r="G29" s="53">
        <v>6.0010000000000003</v>
      </c>
      <c r="H29" s="11" t="str">
        <f t="shared" si="0"/>
        <v>1 годинa</v>
      </c>
      <c r="I29" s="21">
        <f t="shared" si="1"/>
        <v>61</v>
      </c>
      <c r="J29" s="12">
        <f t="shared" si="3"/>
        <v>73.209999999999994</v>
      </c>
      <c r="K29" s="21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95"/>
      <c r="AI29" s="95"/>
      <c r="AJ29" s="95" t="s">
        <v>48</v>
      </c>
      <c r="AK29" s="95"/>
    </row>
    <row r="30" spans="2:37" s="2" customFormat="1" ht="30" customHeight="1">
      <c r="B30" s="11">
        <v>22</v>
      </c>
      <c r="C30" s="52" t="s">
        <v>30</v>
      </c>
      <c r="D30" s="52" t="s">
        <v>169</v>
      </c>
      <c r="E30" s="52" t="s">
        <v>16</v>
      </c>
      <c r="F30" s="22" t="s">
        <v>24</v>
      </c>
      <c r="G30" s="53">
        <v>5.2</v>
      </c>
      <c r="H30" s="11" t="str">
        <f t="shared" si="0"/>
        <v>1 годинa</v>
      </c>
      <c r="I30" s="21">
        <f t="shared" si="1"/>
        <v>61</v>
      </c>
      <c r="J30" s="12">
        <f t="shared" si="3"/>
        <v>63.44</v>
      </c>
      <c r="K30" s="21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95"/>
      <c r="AI30" s="95"/>
      <c r="AJ30" s="95" t="s">
        <v>49</v>
      </c>
      <c r="AK30" s="95"/>
    </row>
    <row r="31" spans="2:37" s="2" customFormat="1" ht="30" customHeight="1">
      <c r="B31" s="11">
        <v>23</v>
      </c>
      <c r="C31" s="52" t="s">
        <v>30</v>
      </c>
      <c r="D31" s="52" t="s">
        <v>170</v>
      </c>
      <c r="E31" s="52" t="s">
        <v>15</v>
      </c>
      <c r="F31" s="22" t="s">
        <v>24</v>
      </c>
      <c r="G31" s="53">
        <v>6.0010000000000003</v>
      </c>
      <c r="H31" s="11" t="str">
        <f t="shared" si="0"/>
        <v>1 годинa</v>
      </c>
      <c r="I31" s="21">
        <f t="shared" si="1"/>
        <v>61</v>
      </c>
      <c r="J31" s="12">
        <f t="shared" si="3"/>
        <v>73.209999999999994</v>
      </c>
      <c r="K31" s="21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95"/>
      <c r="AI31" s="95"/>
      <c r="AJ31" s="95" t="s">
        <v>50</v>
      </c>
      <c r="AK31" s="95"/>
    </row>
    <row r="32" spans="2:37" s="1" customFormat="1" ht="30" customHeight="1">
      <c r="B32" s="11">
        <v>26</v>
      </c>
      <c r="C32" s="52" t="s">
        <v>30</v>
      </c>
      <c r="D32" s="52" t="s">
        <v>171</v>
      </c>
      <c r="E32" s="52" t="s">
        <v>19</v>
      </c>
      <c r="F32" s="22" t="s">
        <v>24</v>
      </c>
      <c r="G32" s="53">
        <v>20.004999999999999</v>
      </c>
      <c r="H32" s="11" t="str">
        <f t="shared" si="0"/>
        <v>1 годинa</v>
      </c>
      <c r="I32" s="21">
        <f t="shared" si="1"/>
        <v>61</v>
      </c>
      <c r="J32" s="12">
        <f t="shared" ref="J32:J90" si="4">ROUND(G32*I32*0.2,2)</f>
        <v>244.06</v>
      </c>
      <c r="K32" s="21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95"/>
      <c r="AI32" s="95"/>
      <c r="AJ32" s="95" t="s">
        <v>51</v>
      </c>
      <c r="AK32" s="95"/>
    </row>
    <row r="33" spans="2:37" s="1" customFormat="1" ht="30" customHeight="1">
      <c r="B33" s="11">
        <v>27</v>
      </c>
      <c r="C33" s="52" t="s">
        <v>30</v>
      </c>
      <c r="D33" s="36" t="s">
        <v>172</v>
      </c>
      <c r="E33" s="36" t="s">
        <v>15</v>
      </c>
      <c r="F33" s="22" t="s">
        <v>24</v>
      </c>
      <c r="G33" s="35">
        <v>4.2009999999999996</v>
      </c>
      <c r="H33" s="11" t="str">
        <f t="shared" si="0"/>
        <v>1 годинa</v>
      </c>
      <c r="I33" s="21">
        <f t="shared" si="1"/>
        <v>61</v>
      </c>
      <c r="J33" s="12">
        <f t="shared" si="4"/>
        <v>51.25</v>
      </c>
      <c r="K33" s="21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95"/>
      <c r="AI33" s="95"/>
      <c r="AJ33" s="95" t="s">
        <v>52</v>
      </c>
      <c r="AK33" s="95"/>
    </row>
    <row r="34" spans="2:37" s="1" customFormat="1" ht="30" customHeight="1">
      <c r="B34" s="11">
        <v>28</v>
      </c>
      <c r="C34" s="52" t="s">
        <v>30</v>
      </c>
      <c r="D34" s="52" t="s">
        <v>173</v>
      </c>
      <c r="E34" s="52" t="s">
        <v>15</v>
      </c>
      <c r="F34" s="22" t="s">
        <v>24</v>
      </c>
      <c r="G34" s="53">
        <v>6.4130000000000003</v>
      </c>
      <c r="H34" s="11" t="str">
        <f t="shared" si="0"/>
        <v>1 годинa</v>
      </c>
      <c r="I34" s="21">
        <f t="shared" si="1"/>
        <v>61</v>
      </c>
      <c r="J34" s="12">
        <f t="shared" si="4"/>
        <v>78.239999999999995</v>
      </c>
      <c r="K34" s="21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95"/>
      <c r="AI34" s="95"/>
      <c r="AJ34" s="95" t="s">
        <v>53</v>
      </c>
      <c r="AK34" s="95"/>
    </row>
    <row r="35" spans="2:37" s="1" customFormat="1" ht="30" customHeight="1">
      <c r="B35" s="11">
        <v>29</v>
      </c>
      <c r="C35" s="52" t="s">
        <v>30</v>
      </c>
      <c r="D35" s="36" t="s">
        <v>174</v>
      </c>
      <c r="E35" s="36" t="s">
        <v>15</v>
      </c>
      <c r="F35" s="22" t="s">
        <v>24</v>
      </c>
      <c r="G35" s="35">
        <v>6.4119999999999999</v>
      </c>
      <c r="H35" s="11" t="str">
        <f t="shared" si="0"/>
        <v>1 годинa</v>
      </c>
      <c r="I35" s="21">
        <f t="shared" si="1"/>
        <v>61</v>
      </c>
      <c r="J35" s="12">
        <f t="shared" si="4"/>
        <v>78.23</v>
      </c>
      <c r="K35" s="21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95"/>
      <c r="AI35" s="95"/>
      <c r="AJ35" s="95" t="s">
        <v>54</v>
      </c>
      <c r="AK35" s="95"/>
    </row>
    <row r="36" spans="2:37" s="1" customFormat="1" ht="30" customHeight="1">
      <c r="B36" s="11">
        <v>30</v>
      </c>
      <c r="C36" s="52" t="s">
        <v>30</v>
      </c>
      <c r="D36" s="52" t="s">
        <v>175</v>
      </c>
      <c r="E36" s="52" t="s">
        <v>15</v>
      </c>
      <c r="F36" s="22" t="s">
        <v>24</v>
      </c>
      <c r="G36" s="53">
        <v>5.6239999999999997</v>
      </c>
      <c r="H36" s="11" t="str">
        <f t="shared" si="0"/>
        <v>1 годинa</v>
      </c>
      <c r="I36" s="21">
        <f t="shared" si="1"/>
        <v>61</v>
      </c>
      <c r="J36" s="12">
        <f t="shared" si="4"/>
        <v>68.61</v>
      </c>
      <c r="K36" s="21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95"/>
      <c r="AI36" s="95"/>
      <c r="AJ36" s="95" t="s">
        <v>55</v>
      </c>
      <c r="AK36" s="95"/>
    </row>
    <row r="37" spans="2:37" s="1" customFormat="1" ht="30" customHeight="1">
      <c r="B37" s="11">
        <v>31</v>
      </c>
      <c r="C37" s="52" t="s">
        <v>30</v>
      </c>
      <c r="D37" s="36" t="s">
        <v>176</v>
      </c>
      <c r="E37" s="36" t="s">
        <v>25</v>
      </c>
      <c r="F37" s="22" t="s">
        <v>271</v>
      </c>
      <c r="G37" s="35">
        <v>50.011000000000003</v>
      </c>
      <c r="H37" s="11" t="str">
        <f t="shared" si="0"/>
        <v>1 годинa</v>
      </c>
      <c r="I37" s="21">
        <f t="shared" si="1"/>
        <v>61</v>
      </c>
      <c r="J37" s="12">
        <f t="shared" si="4"/>
        <v>610.13</v>
      </c>
      <c r="K37" s="21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95"/>
      <c r="AI37" s="95"/>
      <c r="AJ37" s="95" t="s">
        <v>56</v>
      </c>
      <c r="AK37" s="95"/>
    </row>
    <row r="38" spans="2:37" s="1" customFormat="1" ht="30" customHeight="1">
      <c r="B38" s="11">
        <v>32</v>
      </c>
      <c r="C38" s="52" t="s">
        <v>30</v>
      </c>
      <c r="D38" s="52" t="s">
        <v>177</v>
      </c>
      <c r="E38" s="52" t="s">
        <v>25</v>
      </c>
      <c r="F38" s="22" t="s">
        <v>271</v>
      </c>
      <c r="G38" s="53">
        <v>50.006999999999998</v>
      </c>
      <c r="H38" s="11" t="str">
        <f t="shared" si="0"/>
        <v>1 годинa</v>
      </c>
      <c r="I38" s="21">
        <f t="shared" si="1"/>
        <v>61</v>
      </c>
      <c r="J38" s="12">
        <f t="shared" si="4"/>
        <v>610.09</v>
      </c>
      <c r="K38" s="21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95"/>
      <c r="AI38" s="95"/>
      <c r="AJ38" s="95" t="s">
        <v>57</v>
      </c>
      <c r="AK38" s="95"/>
    </row>
    <row r="39" spans="2:37" s="1" customFormat="1" ht="30" customHeight="1">
      <c r="B39" s="11">
        <v>34</v>
      </c>
      <c r="C39" s="52" t="s">
        <v>30</v>
      </c>
      <c r="D39" s="52" t="s">
        <v>178</v>
      </c>
      <c r="E39" s="52" t="s">
        <v>15</v>
      </c>
      <c r="F39" s="22" t="s">
        <v>24</v>
      </c>
      <c r="G39" s="53">
        <v>10.294</v>
      </c>
      <c r="H39" s="11" t="str">
        <f t="shared" si="0"/>
        <v>1 годинa</v>
      </c>
      <c r="I39" s="21">
        <f t="shared" si="1"/>
        <v>61</v>
      </c>
      <c r="J39" s="12">
        <f t="shared" si="4"/>
        <v>125.59</v>
      </c>
      <c r="K39" s="21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95"/>
      <c r="AI39" s="95"/>
      <c r="AJ39" s="95" t="s">
        <v>58</v>
      </c>
      <c r="AK39" s="95"/>
    </row>
    <row r="40" spans="2:37" s="1" customFormat="1" ht="30" customHeight="1">
      <c r="B40" s="11">
        <v>35</v>
      </c>
      <c r="C40" s="52" t="s">
        <v>30</v>
      </c>
      <c r="D40" s="36" t="s">
        <v>179</v>
      </c>
      <c r="E40" s="36" t="s">
        <v>15</v>
      </c>
      <c r="F40" s="22" t="s">
        <v>24</v>
      </c>
      <c r="G40" s="35">
        <v>10.000999999999999</v>
      </c>
      <c r="H40" s="11" t="str">
        <f t="shared" si="0"/>
        <v>1 годинa</v>
      </c>
      <c r="I40" s="21">
        <f t="shared" si="1"/>
        <v>61</v>
      </c>
      <c r="J40" s="12">
        <f t="shared" si="4"/>
        <v>122.01</v>
      </c>
      <c r="K40" s="21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95"/>
      <c r="AI40" s="95"/>
      <c r="AJ40" s="95" t="s">
        <v>59</v>
      </c>
      <c r="AK40" s="95"/>
    </row>
    <row r="41" spans="2:37" s="1" customFormat="1" ht="30" customHeight="1">
      <c r="B41" s="11">
        <v>36</v>
      </c>
      <c r="C41" s="52" t="s">
        <v>30</v>
      </c>
      <c r="D41" s="52" t="s">
        <v>180</v>
      </c>
      <c r="E41" s="52" t="s">
        <v>15</v>
      </c>
      <c r="F41" s="22" t="s">
        <v>24</v>
      </c>
      <c r="G41" s="53">
        <v>16.498000000000001</v>
      </c>
      <c r="H41" s="11" t="str">
        <f t="shared" si="0"/>
        <v>1 годинa</v>
      </c>
      <c r="I41" s="21">
        <f t="shared" si="1"/>
        <v>61</v>
      </c>
      <c r="J41" s="12">
        <f t="shared" si="4"/>
        <v>201.28</v>
      </c>
      <c r="K41" s="21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95"/>
      <c r="AI41" s="95"/>
      <c r="AJ41" s="95" t="s">
        <v>60</v>
      </c>
      <c r="AK41" s="95"/>
    </row>
    <row r="42" spans="2:37" s="1" customFormat="1" ht="30" customHeight="1">
      <c r="B42" s="11">
        <v>37</v>
      </c>
      <c r="C42" s="52" t="s">
        <v>30</v>
      </c>
      <c r="D42" s="36" t="s">
        <v>181</v>
      </c>
      <c r="E42" s="36" t="s">
        <v>15</v>
      </c>
      <c r="F42" s="22" t="s">
        <v>24</v>
      </c>
      <c r="G42" s="35">
        <v>16.202000000000002</v>
      </c>
      <c r="H42" s="11" t="str">
        <f t="shared" si="0"/>
        <v>1 годинa</v>
      </c>
      <c r="I42" s="21">
        <f t="shared" si="1"/>
        <v>61</v>
      </c>
      <c r="J42" s="12">
        <f t="shared" si="4"/>
        <v>197.66</v>
      </c>
      <c r="K42" s="21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95"/>
      <c r="AI42" s="95"/>
      <c r="AJ42" s="95" t="s">
        <v>61</v>
      </c>
      <c r="AK42" s="95"/>
    </row>
    <row r="43" spans="2:37" s="1" customFormat="1" ht="30" customHeight="1">
      <c r="B43" s="11">
        <v>38</v>
      </c>
      <c r="C43" s="52" t="s">
        <v>30</v>
      </c>
      <c r="D43" s="52" t="s">
        <v>182</v>
      </c>
      <c r="E43" s="52" t="s">
        <v>19</v>
      </c>
      <c r="F43" s="22" t="s">
        <v>271</v>
      </c>
      <c r="G43" s="53">
        <v>8.6959999999999997</v>
      </c>
      <c r="H43" s="11" t="str">
        <f t="shared" si="0"/>
        <v>1 годинa</v>
      </c>
      <c r="I43" s="21">
        <f t="shared" si="1"/>
        <v>61</v>
      </c>
      <c r="J43" s="12">
        <f t="shared" si="4"/>
        <v>106.09</v>
      </c>
      <c r="K43" s="21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95"/>
      <c r="AI43" s="95"/>
      <c r="AJ43" s="95" t="s">
        <v>62</v>
      </c>
      <c r="AK43" s="95"/>
    </row>
    <row r="44" spans="2:37" s="1" customFormat="1" ht="30" customHeight="1">
      <c r="B44" s="11">
        <v>40</v>
      </c>
      <c r="C44" s="52" t="s">
        <v>30</v>
      </c>
      <c r="D44" s="52" t="s">
        <v>183</v>
      </c>
      <c r="E44" s="52" t="s">
        <v>19</v>
      </c>
      <c r="F44" s="22" t="s">
        <v>24</v>
      </c>
      <c r="G44" s="53">
        <v>18.001999999999999</v>
      </c>
      <c r="H44" s="11" t="str">
        <f t="shared" si="0"/>
        <v>1 годинa</v>
      </c>
      <c r="I44" s="21">
        <f t="shared" si="1"/>
        <v>61</v>
      </c>
      <c r="J44" s="12">
        <f t="shared" si="4"/>
        <v>219.62</v>
      </c>
      <c r="K44" s="21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95"/>
      <c r="AI44" s="95"/>
      <c r="AJ44" s="95" t="s">
        <v>63</v>
      </c>
      <c r="AK44" s="95"/>
    </row>
    <row r="45" spans="2:37" s="1" customFormat="1" ht="30" customHeight="1">
      <c r="B45" s="11">
        <v>41</v>
      </c>
      <c r="C45" s="52" t="s">
        <v>30</v>
      </c>
      <c r="D45" s="36" t="s">
        <v>184</v>
      </c>
      <c r="E45" s="36" t="s">
        <v>25</v>
      </c>
      <c r="F45" s="22" t="s">
        <v>271</v>
      </c>
      <c r="G45" s="35">
        <v>22.803999999999998</v>
      </c>
      <c r="H45" s="11" t="str">
        <f t="shared" si="0"/>
        <v>1 годинa</v>
      </c>
      <c r="I45" s="21">
        <f t="shared" si="1"/>
        <v>61</v>
      </c>
      <c r="J45" s="12">
        <f t="shared" si="4"/>
        <v>278.20999999999998</v>
      </c>
      <c r="K45" s="21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95"/>
      <c r="AI45" s="95"/>
      <c r="AJ45" s="95" t="s">
        <v>64</v>
      </c>
      <c r="AK45" s="95"/>
    </row>
    <row r="46" spans="2:37" s="1" customFormat="1" ht="30" customHeight="1">
      <c r="B46" s="11">
        <v>42</v>
      </c>
      <c r="C46" s="52" t="s">
        <v>30</v>
      </c>
      <c r="D46" s="52" t="s">
        <v>185</v>
      </c>
      <c r="E46" s="52" t="s">
        <v>25</v>
      </c>
      <c r="F46" s="22" t="s">
        <v>271</v>
      </c>
      <c r="G46" s="53">
        <v>22.806000000000001</v>
      </c>
      <c r="H46" s="11" t="str">
        <f t="shared" si="0"/>
        <v>1 годинa</v>
      </c>
      <c r="I46" s="21">
        <f t="shared" si="1"/>
        <v>61</v>
      </c>
      <c r="J46" s="12">
        <f t="shared" si="4"/>
        <v>278.23</v>
      </c>
      <c r="K46" s="21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95"/>
      <c r="AI46" s="95"/>
      <c r="AJ46" s="95" t="s">
        <v>65</v>
      </c>
      <c r="AK46" s="95"/>
    </row>
    <row r="47" spans="2:37" s="1" customFormat="1" ht="30" customHeight="1">
      <c r="B47" s="11">
        <v>43</v>
      </c>
      <c r="C47" s="52" t="s">
        <v>30</v>
      </c>
      <c r="D47" s="36" t="s">
        <v>186</v>
      </c>
      <c r="E47" s="36" t="s">
        <v>16</v>
      </c>
      <c r="F47" s="22" t="s">
        <v>271</v>
      </c>
      <c r="G47" s="35">
        <v>39.396000000000001</v>
      </c>
      <c r="H47" s="11" t="str">
        <f t="shared" si="0"/>
        <v>1 годинa</v>
      </c>
      <c r="I47" s="21">
        <f t="shared" si="1"/>
        <v>61</v>
      </c>
      <c r="J47" s="12">
        <f t="shared" si="4"/>
        <v>480.63</v>
      </c>
      <c r="K47" s="21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95"/>
      <c r="AI47" s="95"/>
      <c r="AJ47" s="95" t="s">
        <v>66</v>
      </c>
      <c r="AK47" s="95"/>
    </row>
    <row r="48" spans="2:37" s="1" customFormat="1" ht="30" customHeight="1">
      <c r="B48" s="11">
        <v>44</v>
      </c>
      <c r="C48" s="52" t="s">
        <v>30</v>
      </c>
      <c r="D48" s="52" t="s">
        <v>187</v>
      </c>
      <c r="E48" s="52" t="s">
        <v>25</v>
      </c>
      <c r="F48" s="22" t="s">
        <v>271</v>
      </c>
      <c r="G48" s="53">
        <v>7.0039999999999996</v>
      </c>
      <c r="H48" s="11" t="str">
        <f t="shared" si="0"/>
        <v>1 годинa</v>
      </c>
      <c r="I48" s="21">
        <f t="shared" si="1"/>
        <v>61</v>
      </c>
      <c r="J48" s="12">
        <f t="shared" si="4"/>
        <v>85.45</v>
      </c>
      <c r="K48" s="21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95"/>
      <c r="AI48" s="95"/>
      <c r="AJ48" s="95" t="s">
        <v>67</v>
      </c>
      <c r="AK48" s="95"/>
    </row>
    <row r="49" spans="2:37" s="1" customFormat="1" ht="30" customHeight="1">
      <c r="B49" s="11">
        <v>45</v>
      </c>
      <c r="C49" s="52" t="s">
        <v>30</v>
      </c>
      <c r="D49" s="36" t="s">
        <v>188</v>
      </c>
      <c r="E49" s="36" t="s">
        <v>25</v>
      </c>
      <c r="F49" s="22" t="s">
        <v>271</v>
      </c>
      <c r="G49" s="35">
        <v>7.407</v>
      </c>
      <c r="H49" s="11" t="str">
        <f t="shared" ref="H49:H108" si="5">$K$1</f>
        <v>1 годинa</v>
      </c>
      <c r="I49" s="21">
        <f t="shared" ref="I49:I108" si="6">$K$2</f>
        <v>61</v>
      </c>
      <c r="J49" s="12">
        <f t="shared" si="4"/>
        <v>90.37</v>
      </c>
      <c r="K49" s="21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95"/>
      <c r="AI49" s="95"/>
      <c r="AJ49" s="95" t="s">
        <v>68</v>
      </c>
      <c r="AK49" s="95"/>
    </row>
    <row r="50" spans="2:37" s="1" customFormat="1" ht="30" customHeight="1">
      <c r="B50" s="11">
        <v>46</v>
      </c>
      <c r="C50" s="52" t="s">
        <v>30</v>
      </c>
      <c r="D50" s="52" t="s">
        <v>189</v>
      </c>
      <c r="E50" s="52" t="s">
        <v>16</v>
      </c>
      <c r="F50" s="22" t="s">
        <v>271</v>
      </c>
      <c r="G50" s="53">
        <v>7.4</v>
      </c>
      <c r="H50" s="11" t="str">
        <f t="shared" si="5"/>
        <v>1 годинa</v>
      </c>
      <c r="I50" s="21">
        <f t="shared" si="6"/>
        <v>61</v>
      </c>
      <c r="J50" s="12">
        <f t="shared" si="4"/>
        <v>90.28</v>
      </c>
      <c r="K50" s="21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95"/>
      <c r="AI50" s="95"/>
      <c r="AJ50" s="95" t="s">
        <v>69</v>
      </c>
      <c r="AK50" s="95"/>
    </row>
    <row r="51" spans="2:37" s="1" customFormat="1" ht="30" customHeight="1">
      <c r="B51" s="11">
        <v>47</v>
      </c>
      <c r="C51" s="52" t="s">
        <v>30</v>
      </c>
      <c r="D51" s="36" t="s">
        <v>190</v>
      </c>
      <c r="E51" s="36" t="s">
        <v>25</v>
      </c>
      <c r="F51" s="22" t="s">
        <v>271</v>
      </c>
      <c r="G51" s="35">
        <v>12.404999999999999</v>
      </c>
      <c r="H51" s="11" t="str">
        <f t="shared" si="5"/>
        <v>1 годинa</v>
      </c>
      <c r="I51" s="21">
        <f t="shared" si="6"/>
        <v>61</v>
      </c>
      <c r="J51" s="12">
        <f t="shared" si="4"/>
        <v>151.34</v>
      </c>
      <c r="K51" s="21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95"/>
      <c r="AI51" s="95"/>
      <c r="AJ51" s="95" t="s">
        <v>70</v>
      </c>
      <c r="AK51" s="95"/>
    </row>
    <row r="52" spans="2:37" s="1" customFormat="1" ht="30" customHeight="1">
      <c r="B52" s="11">
        <v>48</v>
      </c>
      <c r="C52" s="52" t="s">
        <v>30</v>
      </c>
      <c r="D52" s="52" t="s">
        <v>191</v>
      </c>
      <c r="E52" s="52" t="s">
        <v>15</v>
      </c>
      <c r="F52" s="22" t="s">
        <v>271</v>
      </c>
      <c r="G52" s="53">
        <v>8</v>
      </c>
      <c r="H52" s="11" t="str">
        <f t="shared" si="5"/>
        <v>1 годинa</v>
      </c>
      <c r="I52" s="21">
        <f t="shared" si="6"/>
        <v>61</v>
      </c>
      <c r="J52" s="12">
        <f t="shared" si="4"/>
        <v>97.6</v>
      </c>
      <c r="K52" s="21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95"/>
      <c r="AI52" s="95"/>
      <c r="AJ52" s="95" t="s">
        <v>71</v>
      </c>
      <c r="AK52" s="95"/>
    </row>
    <row r="53" spans="2:37" s="1" customFormat="1" ht="30" customHeight="1">
      <c r="B53" s="11">
        <v>49</v>
      </c>
      <c r="C53" s="52" t="s">
        <v>30</v>
      </c>
      <c r="D53" s="36" t="s">
        <v>192</v>
      </c>
      <c r="E53" s="36" t="s">
        <v>15</v>
      </c>
      <c r="F53" s="22" t="s">
        <v>271</v>
      </c>
      <c r="G53" s="35">
        <v>7.9989999999999997</v>
      </c>
      <c r="H53" s="11" t="str">
        <f t="shared" si="5"/>
        <v>1 годинa</v>
      </c>
      <c r="I53" s="21">
        <f t="shared" si="6"/>
        <v>61</v>
      </c>
      <c r="J53" s="12">
        <f t="shared" si="4"/>
        <v>97.59</v>
      </c>
      <c r="K53" s="21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95"/>
      <c r="AI53" s="95"/>
      <c r="AJ53" s="95" t="s">
        <v>72</v>
      </c>
      <c r="AK53" s="95"/>
    </row>
    <row r="54" spans="2:37" s="1" customFormat="1" ht="30" customHeight="1">
      <c r="B54" s="11">
        <v>50</v>
      </c>
      <c r="C54" s="52" t="s">
        <v>30</v>
      </c>
      <c r="D54" s="52" t="s">
        <v>193</v>
      </c>
      <c r="E54" s="52" t="s">
        <v>16</v>
      </c>
      <c r="F54" s="22" t="s">
        <v>271</v>
      </c>
      <c r="G54" s="53">
        <v>35.201000000000001</v>
      </c>
      <c r="H54" s="11" t="str">
        <f t="shared" si="5"/>
        <v>1 годинa</v>
      </c>
      <c r="I54" s="21">
        <f t="shared" si="6"/>
        <v>61</v>
      </c>
      <c r="J54" s="12">
        <f t="shared" si="4"/>
        <v>429.45</v>
      </c>
      <c r="K54" s="21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95"/>
      <c r="AI54" s="95"/>
      <c r="AJ54" s="95" t="s">
        <v>73</v>
      </c>
      <c r="AK54" s="95"/>
    </row>
    <row r="55" spans="2:37" s="1" customFormat="1" ht="30" customHeight="1">
      <c r="B55" s="11">
        <v>51</v>
      </c>
      <c r="C55" s="52" t="s">
        <v>30</v>
      </c>
      <c r="D55" s="36" t="s">
        <v>194</v>
      </c>
      <c r="E55" s="36" t="s">
        <v>16</v>
      </c>
      <c r="F55" s="22" t="s">
        <v>271</v>
      </c>
      <c r="G55" s="35">
        <v>16.504000000000001</v>
      </c>
      <c r="H55" s="11" t="str">
        <f t="shared" si="5"/>
        <v>1 годинa</v>
      </c>
      <c r="I55" s="21">
        <f t="shared" si="6"/>
        <v>61</v>
      </c>
      <c r="J55" s="12">
        <f t="shared" si="4"/>
        <v>201.35</v>
      </c>
      <c r="K55" s="21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95"/>
      <c r="AI55" s="95"/>
      <c r="AJ55" s="95" t="s">
        <v>74</v>
      </c>
      <c r="AK55" s="95"/>
    </row>
    <row r="56" spans="2:37" s="1" customFormat="1" ht="30" customHeight="1">
      <c r="B56" s="11">
        <v>52</v>
      </c>
      <c r="C56" s="52" t="s">
        <v>30</v>
      </c>
      <c r="D56" s="52" t="s">
        <v>195</v>
      </c>
      <c r="E56" s="52" t="s">
        <v>25</v>
      </c>
      <c r="F56" s="22" t="s">
        <v>271</v>
      </c>
      <c r="G56" s="53">
        <v>18.303999999999998</v>
      </c>
      <c r="H56" s="11" t="str">
        <f t="shared" si="5"/>
        <v>1 годинa</v>
      </c>
      <c r="I56" s="21">
        <f t="shared" si="6"/>
        <v>61</v>
      </c>
      <c r="J56" s="12">
        <f t="shared" si="4"/>
        <v>223.31</v>
      </c>
      <c r="K56" s="21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95"/>
      <c r="AI56" s="95"/>
      <c r="AJ56" s="95" t="s">
        <v>75</v>
      </c>
      <c r="AK56" s="95"/>
    </row>
    <row r="57" spans="2:37" s="1" customFormat="1" ht="30" customHeight="1">
      <c r="B57" s="11">
        <v>53</v>
      </c>
      <c r="C57" s="52" t="s">
        <v>30</v>
      </c>
      <c r="D57" s="36" t="s">
        <v>196</v>
      </c>
      <c r="E57" s="36" t="s">
        <v>25</v>
      </c>
      <c r="F57" s="22" t="s">
        <v>271</v>
      </c>
      <c r="G57" s="35">
        <v>14.404999999999999</v>
      </c>
      <c r="H57" s="11" t="str">
        <f t="shared" si="5"/>
        <v>1 годинa</v>
      </c>
      <c r="I57" s="21">
        <f t="shared" si="6"/>
        <v>61</v>
      </c>
      <c r="J57" s="12">
        <f t="shared" si="4"/>
        <v>175.74</v>
      </c>
      <c r="K57" s="21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95"/>
      <c r="AI57" s="95"/>
      <c r="AJ57" s="95" t="s">
        <v>76</v>
      </c>
      <c r="AK57" s="95"/>
    </row>
    <row r="58" spans="2:37" s="1" customFormat="1" ht="30" customHeight="1">
      <c r="B58" s="11">
        <v>54</v>
      </c>
      <c r="C58" s="52" t="s">
        <v>30</v>
      </c>
      <c r="D58" s="52" t="s">
        <v>197</v>
      </c>
      <c r="E58" s="52" t="s">
        <v>25</v>
      </c>
      <c r="F58" s="22" t="s">
        <v>271</v>
      </c>
      <c r="G58" s="53">
        <v>9.2490000000000006</v>
      </c>
      <c r="H58" s="11" t="str">
        <f t="shared" si="5"/>
        <v>1 годинa</v>
      </c>
      <c r="I58" s="21">
        <f t="shared" si="6"/>
        <v>61</v>
      </c>
      <c r="J58" s="12">
        <f t="shared" si="4"/>
        <v>112.84</v>
      </c>
      <c r="K58" s="21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95"/>
      <c r="AI58" s="95"/>
      <c r="AJ58" s="95" t="s">
        <v>77</v>
      </c>
      <c r="AK58" s="95"/>
    </row>
    <row r="59" spans="2:37" s="1" customFormat="1" ht="30" customHeight="1">
      <c r="B59" s="11">
        <v>56</v>
      </c>
      <c r="C59" s="52" t="s">
        <v>30</v>
      </c>
      <c r="D59" s="52" t="s">
        <v>198</v>
      </c>
      <c r="E59" s="52" t="s">
        <v>25</v>
      </c>
      <c r="F59" s="22" t="s">
        <v>271</v>
      </c>
      <c r="G59" s="53">
        <v>22.012</v>
      </c>
      <c r="H59" s="11" t="str">
        <f t="shared" si="5"/>
        <v>1 годинa</v>
      </c>
      <c r="I59" s="21">
        <f t="shared" si="6"/>
        <v>61</v>
      </c>
      <c r="J59" s="12">
        <f t="shared" si="4"/>
        <v>268.55</v>
      </c>
      <c r="K59" s="21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95"/>
      <c r="AI59" s="95"/>
      <c r="AJ59" s="95" t="s">
        <v>78</v>
      </c>
      <c r="AK59" s="95"/>
    </row>
    <row r="60" spans="2:37" s="1" customFormat="1" ht="30" customHeight="1">
      <c r="B60" s="11">
        <v>57</v>
      </c>
      <c r="C60" s="52" t="s">
        <v>30</v>
      </c>
      <c r="D60" s="36" t="s">
        <v>199</v>
      </c>
      <c r="E60" s="36" t="s">
        <v>15</v>
      </c>
      <c r="F60" s="22" t="s">
        <v>24</v>
      </c>
      <c r="G60" s="35">
        <v>6.0049999999999999</v>
      </c>
      <c r="H60" s="11" t="str">
        <f t="shared" si="5"/>
        <v>1 годинa</v>
      </c>
      <c r="I60" s="21">
        <f t="shared" si="6"/>
        <v>61</v>
      </c>
      <c r="J60" s="12">
        <f t="shared" si="4"/>
        <v>73.260000000000005</v>
      </c>
      <c r="K60" s="21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95"/>
      <c r="AI60" s="95"/>
      <c r="AJ60" s="95" t="s">
        <v>79</v>
      </c>
      <c r="AK60" s="95"/>
    </row>
    <row r="61" spans="2:37" s="1" customFormat="1" ht="30" customHeight="1">
      <c r="B61" s="11">
        <v>58</v>
      </c>
      <c r="C61" s="52" t="s">
        <v>30</v>
      </c>
      <c r="D61" s="52" t="s">
        <v>200</v>
      </c>
      <c r="E61" s="52" t="s">
        <v>15</v>
      </c>
      <c r="F61" s="22" t="s">
        <v>24</v>
      </c>
      <c r="G61" s="53">
        <v>5.0010000000000003</v>
      </c>
      <c r="H61" s="11" t="str">
        <f t="shared" si="5"/>
        <v>1 годинa</v>
      </c>
      <c r="I61" s="21">
        <f t="shared" si="6"/>
        <v>61</v>
      </c>
      <c r="J61" s="12">
        <f t="shared" si="4"/>
        <v>61.01</v>
      </c>
      <c r="K61" s="21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95"/>
      <c r="AI61" s="95"/>
      <c r="AJ61" s="95" t="s">
        <v>80</v>
      </c>
      <c r="AK61" s="95"/>
    </row>
    <row r="62" spans="2:37" s="1" customFormat="1" ht="30" customHeight="1">
      <c r="B62" s="11">
        <v>59</v>
      </c>
      <c r="C62" s="52" t="s">
        <v>30</v>
      </c>
      <c r="D62" s="36" t="s">
        <v>201</v>
      </c>
      <c r="E62" s="36" t="s">
        <v>16</v>
      </c>
      <c r="F62" s="22" t="s">
        <v>24</v>
      </c>
      <c r="G62" s="35">
        <v>4.0019999999999998</v>
      </c>
      <c r="H62" s="11" t="str">
        <f t="shared" si="5"/>
        <v>1 годинa</v>
      </c>
      <c r="I62" s="21">
        <f t="shared" si="6"/>
        <v>61</v>
      </c>
      <c r="J62" s="12">
        <f t="shared" si="4"/>
        <v>48.82</v>
      </c>
      <c r="K62" s="21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95"/>
      <c r="AI62" s="95"/>
      <c r="AJ62" s="95" t="s">
        <v>81</v>
      </c>
      <c r="AK62" s="95"/>
    </row>
    <row r="63" spans="2:37" s="1" customFormat="1" ht="30" customHeight="1">
      <c r="B63" s="11">
        <v>60</v>
      </c>
      <c r="C63" s="52" t="s">
        <v>30</v>
      </c>
      <c r="D63" s="52" t="s">
        <v>202</v>
      </c>
      <c r="E63" s="52" t="s">
        <v>16</v>
      </c>
      <c r="F63" s="22" t="s">
        <v>24</v>
      </c>
      <c r="G63" s="53">
        <v>5.0019999999999998</v>
      </c>
      <c r="H63" s="11" t="str">
        <f t="shared" si="5"/>
        <v>1 годинa</v>
      </c>
      <c r="I63" s="21">
        <f t="shared" si="6"/>
        <v>61</v>
      </c>
      <c r="J63" s="12">
        <f t="shared" si="4"/>
        <v>61.02</v>
      </c>
      <c r="K63" s="21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95"/>
      <c r="AI63" s="95"/>
      <c r="AJ63" s="95" t="s">
        <v>82</v>
      </c>
      <c r="AK63" s="95"/>
    </row>
    <row r="64" spans="2:37" s="1" customFormat="1" ht="30" customHeight="1">
      <c r="B64" s="11">
        <v>61</v>
      </c>
      <c r="C64" s="52" t="s">
        <v>30</v>
      </c>
      <c r="D64" s="36" t="s">
        <v>203</v>
      </c>
      <c r="E64" s="36" t="s">
        <v>16</v>
      </c>
      <c r="F64" s="22" t="s">
        <v>271</v>
      </c>
      <c r="G64" s="35">
        <v>9.5039999999999996</v>
      </c>
      <c r="H64" s="11" t="str">
        <f t="shared" si="5"/>
        <v>1 годинa</v>
      </c>
      <c r="I64" s="21">
        <f t="shared" si="6"/>
        <v>61</v>
      </c>
      <c r="J64" s="12">
        <f t="shared" si="4"/>
        <v>115.95</v>
      </c>
      <c r="K64" s="21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95"/>
      <c r="AI64" s="95"/>
      <c r="AJ64" s="95" t="s">
        <v>83</v>
      </c>
      <c r="AK64" s="95"/>
    </row>
    <row r="65" spans="2:37" s="1" customFormat="1" ht="30" customHeight="1">
      <c r="B65" s="11">
        <v>62</v>
      </c>
      <c r="C65" s="52" t="s">
        <v>30</v>
      </c>
      <c r="D65" s="52" t="s">
        <v>204</v>
      </c>
      <c r="E65" s="52" t="s">
        <v>16</v>
      </c>
      <c r="F65" s="22" t="s">
        <v>271</v>
      </c>
      <c r="G65" s="53">
        <v>6.7510000000000003</v>
      </c>
      <c r="H65" s="11" t="str">
        <f t="shared" si="5"/>
        <v>1 годинa</v>
      </c>
      <c r="I65" s="21">
        <f t="shared" si="6"/>
        <v>61</v>
      </c>
      <c r="J65" s="12">
        <f t="shared" si="4"/>
        <v>82.36</v>
      </c>
      <c r="K65" s="21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95"/>
      <c r="AI65" s="95"/>
      <c r="AJ65" s="95" t="s">
        <v>84</v>
      </c>
      <c r="AK65" s="95"/>
    </row>
    <row r="66" spans="2:37" s="1" customFormat="1" ht="30" customHeight="1">
      <c r="B66" s="11">
        <v>64</v>
      </c>
      <c r="C66" s="52" t="s">
        <v>30</v>
      </c>
      <c r="D66" s="52" t="s">
        <v>205</v>
      </c>
      <c r="E66" s="52" t="s">
        <v>15</v>
      </c>
      <c r="F66" s="22" t="s">
        <v>24</v>
      </c>
      <c r="G66" s="53">
        <v>11.593999999999999</v>
      </c>
      <c r="H66" s="11" t="str">
        <f t="shared" si="5"/>
        <v>1 годинa</v>
      </c>
      <c r="I66" s="21">
        <f t="shared" si="6"/>
        <v>61</v>
      </c>
      <c r="J66" s="12">
        <f t="shared" si="4"/>
        <v>141.44999999999999</v>
      </c>
      <c r="K66" s="21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95"/>
      <c r="AI66" s="95"/>
      <c r="AJ66" s="95" t="s">
        <v>85</v>
      </c>
      <c r="AK66" s="95"/>
    </row>
    <row r="67" spans="2:37" s="1" customFormat="1" ht="30" customHeight="1">
      <c r="B67" s="11">
        <v>65</v>
      </c>
      <c r="C67" s="52" t="s">
        <v>30</v>
      </c>
      <c r="D67" s="36" t="s">
        <v>206</v>
      </c>
      <c r="E67" s="36" t="s">
        <v>15</v>
      </c>
      <c r="F67" s="22" t="s">
        <v>24</v>
      </c>
      <c r="G67" s="35">
        <v>8.0050000000000008</v>
      </c>
      <c r="H67" s="11" t="str">
        <f t="shared" si="5"/>
        <v>1 годинa</v>
      </c>
      <c r="I67" s="21">
        <f t="shared" si="6"/>
        <v>61</v>
      </c>
      <c r="J67" s="12">
        <f t="shared" si="4"/>
        <v>97.66</v>
      </c>
      <c r="K67" s="21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95"/>
      <c r="AI67" s="95"/>
      <c r="AJ67" s="95" t="s">
        <v>86</v>
      </c>
      <c r="AK67" s="95"/>
    </row>
    <row r="68" spans="2:37" s="1" customFormat="1" ht="30" customHeight="1">
      <c r="B68" s="11">
        <v>66</v>
      </c>
      <c r="C68" s="52" t="s">
        <v>30</v>
      </c>
      <c r="D68" s="52" t="s">
        <v>207</v>
      </c>
      <c r="E68" s="52" t="s">
        <v>15</v>
      </c>
      <c r="F68" s="22" t="s">
        <v>24</v>
      </c>
      <c r="G68" s="53">
        <v>6.3970000000000002</v>
      </c>
      <c r="H68" s="11" t="str">
        <f t="shared" si="5"/>
        <v>1 годинa</v>
      </c>
      <c r="I68" s="21">
        <f t="shared" si="6"/>
        <v>61</v>
      </c>
      <c r="J68" s="12">
        <f t="shared" si="4"/>
        <v>78.040000000000006</v>
      </c>
      <c r="K68" s="21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95"/>
      <c r="AI68" s="95"/>
      <c r="AJ68" s="95" t="s">
        <v>87</v>
      </c>
      <c r="AK68" s="95"/>
    </row>
    <row r="69" spans="2:37" s="1" customFormat="1" ht="30" customHeight="1">
      <c r="B69" s="11">
        <v>67</v>
      </c>
      <c r="C69" s="52" t="s">
        <v>30</v>
      </c>
      <c r="D69" s="36" t="s">
        <v>208</v>
      </c>
      <c r="E69" s="36" t="s">
        <v>15</v>
      </c>
      <c r="F69" s="22" t="s">
        <v>24</v>
      </c>
      <c r="G69" s="35">
        <v>4.1029999999999998</v>
      </c>
      <c r="H69" s="11" t="str">
        <f t="shared" si="5"/>
        <v>1 годинa</v>
      </c>
      <c r="I69" s="21">
        <f t="shared" si="6"/>
        <v>61</v>
      </c>
      <c r="J69" s="12">
        <f t="shared" si="4"/>
        <v>50.06</v>
      </c>
      <c r="K69" s="21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95"/>
      <c r="AI69" s="95"/>
      <c r="AJ69" s="95" t="s">
        <v>88</v>
      </c>
      <c r="AK69" s="95"/>
    </row>
    <row r="70" spans="2:37" s="1" customFormat="1" ht="30" customHeight="1">
      <c r="B70" s="11">
        <v>68</v>
      </c>
      <c r="C70" s="52" t="s">
        <v>30</v>
      </c>
      <c r="D70" s="52" t="s">
        <v>209</v>
      </c>
      <c r="E70" s="52" t="s">
        <v>15</v>
      </c>
      <c r="F70" s="22" t="s">
        <v>24</v>
      </c>
      <c r="G70" s="53">
        <v>3.9990000000000001</v>
      </c>
      <c r="H70" s="11" t="str">
        <f t="shared" si="5"/>
        <v>1 годинa</v>
      </c>
      <c r="I70" s="21">
        <f t="shared" si="6"/>
        <v>61</v>
      </c>
      <c r="J70" s="12">
        <f t="shared" si="4"/>
        <v>48.79</v>
      </c>
      <c r="K70" s="21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95"/>
      <c r="AI70" s="95"/>
      <c r="AJ70" s="95" t="s">
        <v>89</v>
      </c>
      <c r="AK70" s="95"/>
    </row>
    <row r="71" spans="2:37" s="1" customFormat="1" ht="30" customHeight="1">
      <c r="B71" s="11">
        <v>69</v>
      </c>
      <c r="C71" s="52" t="s">
        <v>30</v>
      </c>
      <c r="D71" s="36" t="s">
        <v>210</v>
      </c>
      <c r="E71" s="36" t="s">
        <v>15</v>
      </c>
      <c r="F71" s="22" t="s">
        <v>24</v>
      </c>
      <c r="G71" s="35">
        <v>5.0019999999999998</v>
      </c>
      <c r="H71" s="11" t="str">
        <f t="shared" si="5"/>
        <v>1 годинa</v>
      </c>
      <c r="I71" s="21">
        <f t="shared" si="6"/>
        <v>61</v>
      </c>
      <c r="J71" s="12">
        <f t="shared" si="4"/>
        <v>61.02</v>
      </c>
      <c r="K71" s="21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95"/>
      <c r="AI71" s="95"/>
      <c r="AJ71" s="95" t="s">
        <v>90</v>
      </c>
      <c r="AK71" s="95"/>
    </row>
    <row r="72" spans="2:37" s="1" customFormat="1" ht="30" customHeight="1">
      <c r="B72" s="11">
        <v>70</v>
      </c>
      <c r="C72" s="52" t="s">
        <v>30</v>
      </c>
      <c r="D72" s="52" t="s">
        <v>211</v>
      </c>
      <c r="E72" s="52" t="s">
        <v>15</v>
      </c>
      <c r="F72" s="22" t="s">
        <v>24</v>
      </c>
      <c r="G72" s="53">
        <v>4.9980000000000002</v>
      </c>
      <c r="H72" s="11" t="str">
        <f t="shared" si="5"/>
        <v>1 годинa</v>
      </c>
      <c r="I72" s="21">
        <f t="shared" si="6"/>
        <v>61</v>
      </c>
      <c r="J72" s="12">
        <f t="shared" si="4"/>
        <v>60.98</v>
      </c>
      <c r="K72" s="21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95"/>
      <c r="AI72" s="95"/>
      <c r="AJ72" s="95" t="s">
        <v>91</v>
      </c>
      <c r="AK72" s="95"/>
    </row>
    <row r="73" spans="2:37" s="1" customFormat="1" ht="30" customHeight="1">
      <c r="B73" s="11">
        <v>71</v>
      </c>
      <c r="C73" s="52" t="s">
        <v>30</v>
      </c>
      <c r="D73" s="36" t="s">
        <v>212</v>
      </c>
      <c r="E73" s="36" t="s">
        <v>19</v>
      </c>
      <c r="F73" s="22" t="s">
        <v>24</v>
      </c>
      <c r="G73" s="35">
        <v>6</v>
      </c>
      <c r="H73" s="11" t="str">
        <f t="shared" si="5"/>
        <v>1 годинa</v>
      </c>
      <c r="I73" s="21">
        <f t="shared" si="6"/>
        <v>61</v>
      </c>
      <c r="J73" s="12">
        <f t="shared" si="4"/>
        <v>73.2</v>
      </c>
      <c r="K73" s="21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95"/>
      <c r="AI73" s="95"/>
      <c r="AJ73" s="95" t="s">
        <v>92</v>
      </c>
      <c r="AK73" s="95"/>
    </row>
    <row r="74" spans="2:37" s="1" customFormat="1" ht="30" customHeight="1">
      <c r="B74" s="11">
        <v>72</v>
      </c>
      <c r="C74" s="52" t="s">
        <v>30</v>
      </c>
      <c r="D74" s="52" t="s">
        <v>213</v>
      </c>
      <c r="E74" s="52" t="s">
        <v>19</v>
      </c>
      <c r="F74" s="22" t="s">
        <v>24</v>
      </c>
      <c r="G74" s="53">
        <v>8.4039999999999999</v>
      </c>
      <c r="H74" s="11" t="str">
        <f t="shared" si="5"/>
        <v>1 годинa</v>
      </c>
      <c r="I74" s="21">
        <f t="shared" si="6"/>
        <v>61</v>
      </c>
      <c r="J74" s="12">
        <f t="shared" si="4"/>
        <v>102.53</v>
      </c>
      <c r="K74" s="21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95"/>
      <c r="AI74" s="95"/>
      <c r="AJ74" s="95" t="s">
        <v>93</v>
      </c>
      <c r="AK74" s="95"/>
    </row>
    <row r="75" spans="2:37" s="1" customFormat="1" ht="30" customHeight="1">
      <c r="B75" s="11">
        <v>73</v>
      </c>
      <c r="C75" s="52" t="s">
        <v>30</v>
      </c>
      <c r="D75" s="36" t="s">
        <v>214</v>
      </c>
      <c r="E75" s="36" t="s">
        <v>19</v>
      </c>
      <c r="F75" s="22" t="s">
        <v>24</v>
      </c>
      <c r="G75" s="35">
        <v>8.3949999999999996</v>
      </c>
      <c r="H75" s="11" t="str">
        <f t="shared" si="5"/>
        <v>1 годинa</v>
      </c>
      <c r="I75" s="21">
        <f t="shared" si="6"/>
        <v>61</v>
      </c>
      <c r="J75" s="12">
        <f t="shared" si="4"/>
        <v>102.42</v>
      </c>
      <c r="K75" s="21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95"/>
      <c r="AI75" s="95"/>
      <c r="AJ75" s="95" t="s">
        <v>94</v>
      </c>
      <c r="AK75" s="95"/>
    </row>
    <row r="76" spans="2:37" s="1" customFormat="1" ht="30" customHeight="1">
      <c r="B76" s="11">
        <v>74</v>
      </c>
      <c r="C76" s="52" t="s">
        <v>30</v>
      </c>
      <c r="D76" s="52" t="s">
        <v>215</v>
      </c>
      <c r="E76" s="52" t="s">
        <v>16</v>
      </c>
      <c r="F76" s="22" t="s">
        <v>24</v>
      </c>
      <c r="G76" s="53">
        <v>6.4489999999999998</v>
      </c>
      <c r="H76" s="11" t="str">
        <f t="shared" si="5"/>
        <v>1 годинa</v>
      </c>
      <c r="I76" s="21">
        <f t="shared" si="6"/>
        <v>61</v>
      </c>
      <c r="J76" s="12">
        <f t="shared" si="4"/>
        <v>78.680000000000007</v>
      </c>
      <c r="K76" s="21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95"/>
      <c r="AI76" s="95"/>
      <c r="AJ76" s="95" t="s">
        <v>95</v>
      </c>
      <c r="AK76" s="95"/>
    </row>
    <row r="77" spans="2:37" s="1" customFormat="1" ht="30" customHeight="1">
      <c r="B77" s="11">
        <v>75</v>
      </c>
      <c r="C77" s="52" t="s">
        <v>30</v>
      </c>
      <c r="D77" s="36" t="s">
        <v>216</v>
      </c>
      <c r="E77" s="36" t="s">
        <v>16</v>
      </c>
      <c r="F77" s="22" t="s">
        <v>271</v>
      </c>
      <c r="G77" s="35">
        <v>11.593</v>
      </c>
      <c r="H77" s="11" t="str">
        <f t="shared" si="5"/>
        <v>1 годинa</v>
      </c>
      <c r="I77" s="21">
        <f t="shared" si="6"/>
        <v>61</v>
      </c>
      <c r="J77" s="12">
        <f t="shared" si="4"/>
        <v>141.43</v>
      </c>
      <c r="K77" s="21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95"/>
      <c r="AI77" s="95"/>
      <c r="AJ77" s="95" t="s">
        <v>96</v>
      </c>
      <c r="AK77" s="95"/>
    </row>
    <row r="78" spans="2:37" s="1" customFormat="1" ht="30" customHeight="1">
      <c r="B78" s="11">
        <v>76</v>
      </c>
      <c r="C78" s="52" t="s">
        <v>30</v>
      </c>
      <c r="D78" s="52" t="s">
        <v>217</v>
      </c>
      <c r="E78" s="52" t="s">
        <v>16</v>
      </c>
      <c r="F78" s="22" t="s">
        <v>24</v>
      </c>
      <c r="G78" s="53">
        <v>4</v>
      </c>
      <c r="H78" s="11" t="str">
        <f t="shared" si="5"/>
        <v>1 годинa</v>
      </c>
      <c r="I78" s="21">
        <f t="shared" si="6"/>
        <v>61</v>
      </c>
      <c r="J78" s="12">
        <f t="shared" si="4"/>
        <v>48.8</v>
      </c>
      <c r="K78" s="21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95"/>
      <c r="AI78" s="95"/>
      <c r="AJ78" s="95" t="s">
        <v>97</v>
      </c>
      <c r="AK78" s="95"/>
    </row>
    <row r="79" spans="2:37" s="1" customFormat="1" ht="30" customHeight="1">
      <c r="B79" s="11">
        <v>77</v>
      </c>
      <c r="C79" s="52" t="s">
        <v>30</v>
      </c>
      <c r="D79" s="36" t="s">
        <v>218</v>
      </c>
      <c r="E79" s="36" t="s">
        <v>16</v>
      </c>
      <c r="F79" s="22" t="s">
        <v>24</v>
      </c>
      <c r="G79" s="35">
        <v>7.2</v>
      </c>
      <c r="H79" s="11" t="str">
        <f t="shared" si="5"/>
        <v>1 годинa</v>
      </c>
      <c r="I79" s="21">
        <f t="shared" si="6"/>
        <v>61</v>
      </c>
      <c r="J79" s="12">
        <f t="shared" si="4"/>
        <v>87.84</v>
      </c>
      <c r="K79" s="21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44"/>
      <c r="AE79" s="44"/>
      <c r="AF79" s="44"/>
      <c r="AG79" s="44"/>
      <c r="AH79" s="95"/>
      <c r="AI79" s="95"/>
      <c r="AJ79" s="95" t="s">
        <v>98</v>
      </c>
      <c r="AK79" s="95"/>
    </row>
    <row r="80" spans="2:37" s="1" customFormat="1" ht="30" customHeight="1">
      <c r="B80" s="11">
        <v>78</v>
      </c>
      <c r="C80" s="52" t="s">
        <v>30</v>
      </c>
      <c r="D80" s="52" t="s">
        <v>219</v>
      </c>
      <c r="E80" s="52" t="s">
        <v>16</v>
      </c>
      <c r="F80" s="22" t="s">
        <v>24</v>
      </c>
      <c r="G80" s="53">
        <v>3.0030000000000001</v>
      </c>
      <c r="H80" s="11" t="str">
        <f t="shared" si="5"/>
        <v>1 годинa</v>
      </c>
      <c r="I80" s="21">
        <f t="shared" si="6"/>
        <v>61</v>
      </c>
      <c r="J80" s="12">
        <f t="shared" si="4"/>
        <v>36.64</v>
      </c>
      <c r="K80" s="21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95"/>
      <c r="AI80" s="95"/>
      <c r="AJ80" s="95" t="s">
        <v>99</v>
      </c>
      <c r="AK80" s="95"/>
    </row>
    <row r="81" spans="2:37" s="1" customFormat="1" ht="30" customHeight="1">
      <c r="B81" s="11">
        <v>79</v>
      </c>
      <c r="C81" s="52" t="s">
        <v>30</v>
      </c>
      <c r="D81" s="36" t="s">
        <v>220</v>
      </c>
      <c r="E81" s="36" t="s">
        <v>19</v>
      </c>
      <c r="F81" s="22" t="s">
        <v>24</v>
      </c>
      <c r="G81" s="35">
        <v>10.003</v>
      </c>
      <c r="H81" s="11" t="str">
        <f t="shared" si="5"/>
        <v>1 годинa</v>
      </c>
      <c r="I81" s="21">
        <f t="shared" si="6"/>
        <v>61</v>
      </c>
      <c r="J81" s="12">
        <f t="shared" si="4"/>
        <v>122.04</v>
      </c>
      <c r="K81" s="21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95"/>
      <c r="AI81" s="95"/>
      <c r="AJ81" s="95" t="s">
        <v>100</v>
      </c>
      <c r="AK81" s="95"/>
    </row>
    <row r="82" spans="2:37" s="1" customFormat="1" ht="30" customHeight="1">
      <c r="B82" s="11">
        <v>81</v>
      </c>
      <c r="C82" s="52" t="s">
        <v>30</v>
      </c>
      <c r="D82" s="36" t="s">
        <v>221</v>
      </c>
      <c r="E82" s="36" t="s">
        <v>19</v>
      </c>
      <c r="F82" s="22" t="s">
        <v>24</v>
      </c>
      <c r="G82" s="35">
        <v>9.2080000000000002</v>
      </c>
      <c r="H82" s="11" t="str">
        <f t="shared" si="5"/>
        <v>1 годинa</v>
      </c>
      <c r="I82" s="21">
        <f t="shared" si="6"/>
        <v>61</v>
      </c>
      <c r="J82" s="12">
        <f t="shared" si="4"/>
        <v>112.34</v>
      </c>
      <c r="K82" s="21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95"/>
      <c r="AI82" s="95"/>
      <c r="AJ82" s="95" t="s">
        <v>101</v>
      </c>
      <c r="AK82" s="95"/>
    </row>
    <row r="83" spans="2:37" s="1" customFormat="1" ht="30" customHeight="1">
      <c r="B83" s="11">
        <v>82</v>
      </c>
      <c r="C83" s="52" t="s">
        <v>30</v>
      </c>
      <c r="D83" s="52" t="s">
        <v>222</v>
      </c>
      <c r="E83" s="52" t="s">
        <v>16</v>
      </c>
      <c r="F83" s="22" t="s">
        <v>24</v>
      </c>
      <c r="G83" s="53">
        <v>8.4610000000000003</v>
      </c>
      <c r="H83" s="11" t="str">
        <f t="shared" si="5"/>
        <v>1 годинa</v>
      </c>
      <c r="I83" s="21">
        <f t="shared" si="6"/>
        <v>61</v>
      </c>
      <c r="J83" s="12">
        <f t="shared" si="4"/>
        <v>103.22</v>
      </c>
      <c r="K83" s="21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95"/>
      <c r="AI83" s="95"/>
      <c r="AJ83" s="95" t="s">
        <v>102</v>
      </c>
      <c r="AK83" s="95"/>
    </row>
    <row r="84" spans="2:37" s="1" customFormat="1" ht="30" customHeight="1">
      <c r="B84" s="11">
        <v>83</v>
      </c>
      <c r="C84" s="52" t="s">
        <v>30</v>
      </c>
      <c r="D84" s="36" t="s">
        <v>223</v>
      </c>
      <c r="E84" s="36" t="s">
        <v>16</v>
      </c>
      <c r="F84" s="22" t="s">
        <v>24</v>
      </c>
      <c r="G84" s="35">
        <v>3.0009999999999999</v>
      </c>
      <c r="H84" s="11" t="str">
        <f t="shared" si="5"/>
        <v>1 годинa</v>
      </c>
      <c r="I84" s="21">
        <f t="shared" si="6"/>
        <v>61</v>
      </c>
      <c r="J84" s="12">
        <f t="shared" si="4"/>
        <v>36.61</v>
      </c>
      <c r="K84" s="21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95"/>
      <c r="AI84" s="95"/>
      <c r="AJ84" s="95" t="s">
        <v>103</v>
      </c>
      <c r="AK84" s="95"/>
    </row>
    <row r="85" spans="2:37" s="1" customFormat="1" ht="30" customHeight="1">
      <c r="B85" s="11">
        <v>84</v>
      </c>
      <c r="C85" s="52" t="s">
        <v>30</v>
      </c>
      <c r="D85" s="52" t="s">
        <v>224</v>
      </c>
      <c r="E85" s="52" t="s">
        <v>15</v>
      </c>
      <c r="F85" s="22" t="s">
        <v>24</v>
      </c>
      <c r="G85" s="53">
        <v>9.26</v>
      </c>
      <c r="H85" s="11" t="str">
        <f t="shared" si="5"/>
        <v>1 годинa</v>
      </c>
      <c r="I85" s="21">
        <f t="shared" si="6"/>
        <v>61</v>
      </c>
      <c r="J85" s="12">
        <f t="shared" si="4"/>
        <v>112.97</v>
      </c>
      <c r="K85" s="21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95"/>
      <c r="AI85" s="95"/>
      <c r="AJ85" s="95" t="s">
        <v>104</v>
      </c>
      <c r="AK85" s="95"/>
    </row>
    <row r="86" spans="2:37" s="1" customFormat="1" ht="30" customHeight="1">
      <c r="B86" s="11">
        <v>85</v>
      </c>
      <c r="C86" s="52" t="s">
        <v>30</v>
      </c>
      <c r="D86" s="36" t="s">
        <v>225</v>
      </c>
      <c r="E86" s="36" t="s">
        <v>15</v>
      </c>
      <c r="F86" s="22" t="s">
        <v>24</v>
      </c>
      <c r="G86" s="35">
        <v>7.0010000000000003</v>
      </c>
      <c r="H86" s="11" t="str">
        <f t="shared" si="5"/>
        <v>1 годинa</v>
      </c>
      <c r="I86" s="21">
        <f t="shared" si="6"/>
        <v>61</v>
      </c>
      <c r="J86" s="12">
        <f t="shared" si="4"/>
        <v>85.41</v>
      </c>
      <c r="K86" s="21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95"/>
      <c r="AI86" s="95"/>
      <c r="AJ86" s="95" t="s">
        <v>105</v>
      </c>
      <c r="AK86" s="95"/>
    </row>
    <row r="87" spans="2:37" s="1" customFormat="1" ht="30" customHeight="1">
      <c r="B87" s="11">
        <v>86</v>
      </c>
      <c r="C87" s="52" t="s">
        <v>30</v>
      </c>
      <c r="D87" s="52" t="s">
        <v>226</v>
      </c>
      <c r="E87" s="52" t="s">
        <v>19</v>
      </c>
      <c r="F87" s="22" t="s">
        <v>24</v>
      </c>
      <c r="G87" s="53">
        <v>7.0019999999999998</v>
      </c>
      <c r="H87" s="11" t="str">
        <f t="shared" si="5"/>
        <v>1 годинa</v>
      </c>
      <c r="I87" s="21">
        <f t="shared" si="6"/>
        <v>61</v>
      </c>
      <c r="J87" s="12">
        <f t="shared" si="4"/>
        <v>85.42</v>
      </c>
      <c r="K87" s="21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95"/>
      <c r="AI87" s="95"/>
      <c r="AJ87" s="95" t="s">
        <v>106</v>
      </c>
      <c r="AK87" s="95"/>
    </row>
    <row r="88" spans="2:37" s="1" customFormat="1" ht="30" customHeight="1">
      <c r="B88" s="11">
        <v>87</v>
      </c>
      <c r="C88" s="52" t="s">
        <v>30</v>
      </c>
      <c r="D88" s="36" t="s">
        <v>227</v>
      </c>
      <c r="E88" s="36" t="s">
        <v>19</v>
      </c>
      <c r="F88" s="22" t="s">
        <v>24</v>
      </c>
      <c r="G88" s="35">
        <v>9</v>
      </c>
      <c r="H88" s="11" t="str">
        <f t="shared" si="5"/>
        <v>1 годинa</v>
      </c>
      <c r="I88" s="21">
        <f t="shared" si="6"/>
        <v>61</v>
      </c>
      <c r="J88" s="12">
        <f t="shared" si="4"/>
        <v>109.8</v>
      </c>
      <c r="K88" s="21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95"/>
      <c r="AI88" s="95"/>
      <c r="AJ88" s="95" t="s">
        <v>107</v>
      </c>
      <c r="AK88" s="95"/>
    </row>
    <row r="89" spans="2:37" s="1" customFormat="1" ht="30" customHeight="1">
      <c r="B89" s="11">
        <v>88</v>
      </c>
      <c r="C89" s="52" t="s">
        <v>30</v>
      </c>
      <c r="D89" s="52" t="s">
        <v>228</v>
      </c>
      <c r="E89" s="52" t="s">
        <v>16</v>
      </c>
      <c r="F89" s="22" t="s">
        <v>24</v>
      </c>
      <c r="G89" s="53">
        <v>3.9</v>
      </c>
      <c r="H89" s="11" t="str">
        <f t="shared" si="5"/>
        <v>1 годинa</v>
      </c>
      <c r="I89" s="21">
        <f t="shared" si="6"/>
        <v>61</v>
      </c>
      <c r="J89" s="12">
        <f t="shared" si="4"/>
        <v>47.58</v>
      </c>
      <c r="K89" s="21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95"/>
      <c r="AI89" s="95"/>
      <c r="AJ89" s="95" t="s">
        <v>108</v>
      </c>
      <c r="AK89" s="95"/>
    </row>
    <row r="90" spans="2:37" s="1" customFormat="1" ht="30" customHeight="1">
      <c r="B90" s="11">
        <v>89</v>
      </c>
      <c r="C90" s="52" t="s">
        <v>30</v>
      </c>
      <c r="D90" s="36" t="s">
        <v>229</v>
      </c>
      <c r="E90" s="36" t="s">
        <v>16</v>
      </c>
      <c r="F90" s="22" t="s">
        <v>24</v>
      </c>
      <c r="G90" s="35">
        <v>5</v>
      </c>
      <c r="H90" s="11" t="str">
        <f t="shared" si="5"/>
        <v>1 годинa</v>
      </c>
      <c r="I90" s="21">
        <f t="shared" si="6"/>
        <v>61</v>
      </c>
      <c r="J90" s="12">
        <f t="shared" si="4"/>
        <v>61</v>
      </c>
      <c r="K90" s="21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95"/>
      <c r="AI90" s="95"/>
      <c r="AJ90" s="95" t="s">
        <v>109</v>
      </c>
      <c r="AK90" s="95"/>
    </row>
    <row r="91" spans="2:37" s="1" customFormat="1" ht="30" customHeight="1">
      <c r="B91" s="11">
        <v>90</v>
      </c>
      <c r="C91" s="52" t="s">
        <v>30</v>
      </c>
      <c r="D91" s="52" t="s">
        <v>230</v>
      </c>
      <c r="E91" s="52" t="s">
        <v>16</v>
      </c>
      <c r="F91" s="22" t="s">
        <v>24</v>
      </c>
      <c r="G91" s="53">
        <v>2.9990000000000001</v>
      </c>
      <c r="H91" s="11" t="str">
        <f t="shared" si="5"/>
        <v>1 годинa</v>
      </c>
      <c r="I91" s="21">
        <f t="shared" si="6"/>
        <v>61</v>
      </c>
      <c r="J91" s="12">
        <f t="shared" ref="J91:J131" si="7">ROUND(G91*I91*0.2,2)</f>
        <v>36.590000000000003</v>
      </c>
      <c r="K91" s="21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95"/>
      <c r="AI91" s="95"/>
      <c r="AJ91" s="95" t="s">
        <v>110</v>
      </c>
      <c r="AK91" s="95"/>
    </row>
    <row r="92" spans="2:37" s="1" customFormat="1" ht="30" customHeight="1">
      <c r="B92" s="11">
        <v>91</v>
      </c>
      <c r="C92" s="52" t="s">
        <v>30</v>
      </c>
      <c r="D92" s="36" t="s">
        <v>231</v>
      </c>
      <c r="E92" s="36" t="s">
        <v>15</v>
      </c>
      <c r="F92" s="22" t="s">
        <v>24</v>
      </c>
      <c r="G92" s="35">
        <v>5.0179999999999998</v>
      </c>
      <c r="H92" s="11" t="str">
        <f t="shared" si="5"/>
        <v>1 годинa</v>
      </c>
      <c r="I92" s="21">
        <f t="shared" si="6"/>
        <v>61</v>
      </c>
      <c r="J92" s="12">
        <f t="shared" si="7"/>
        <v>61.22</v>
      </c>
      <c r="K92" s="21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95"/>
      <c r="AI92" s="95"/>
      <c r="AJ92" s="95" t="s">
        <v>111</v>
      </c>
      <c r="AK92" s="95"/>
    </row>
    <row r="93" spans="2:37" s="1" customFormat="1" ht="30" customHeight="1">
      <c r="B93" s="11">
        <v>92</v>
      </c>
      <c r="C93" s="52" t="s">
        <v>30</v>
      </c>
      <c r="D93" s="52" t="s">
        <v>232</v>
      </c>
      <c r="E93" s="52" t="s">
        <v>19</v>
      </c>
      <c r="F93" s="22" t="s">
        <v>24</v>
      </c>
      <c r="G93" s="53">
        <v>6.0010000000000003</v>
      </c>
      <c r="H93" s="11" t="str">
        <f t="shared" si="5"/>
        <v>1 годинa</v>
      </c>
      <c r="I93" s="21">
        <f t="shared" si="6"/>
        <v>61</v>
      </c>
      <c r="J93" s="12">
        <f t="shared" si="7"/>
        <v>73.209999999999994</v>
      </c>
      <c r="K93" s="21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95"/>
      <c r="AI93" s="95"/>
      <c r="AJ93" s="95" t="s">
        <v>112</v>
      </c>
      <c r="AK93" s="95"/>
    </row>
    <row r="94" spans="2:37" s="1" customFormat="1" ht="30" customHeight="1">
      <c r="B94" s="11">
        <v>93</v>
      </c>
      <c r="C94" s="52" t="s">
        <v>30</v>
      </c>
      <c r="D94" s="36" t="s">
        <v>233</v>
      </c>
      <c r="E94" s="36" t="s">
        <v>19</v>
      </c>
      <c r="F94" s="22" t="s">
        <v>24</v>
      </c>
      <c r="G94" s="35">
        <v>4</v>
      </c>
      <c r="H94" s="11" t="str">
        <f t="shared" si="5"/>
        <v>1 годинa</v>
      </c>
      <c r="I94" s="21">
        <f t="shared" si="6"/>
        <v>61</v>
      </c>
      <c r="J94" s="12">
        <f t="shared" si="7"/>
        <v>48.8</v>
      </c>
      <c r="K94" s="21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95"/>
      <c r="AI94" s="95"/>
      <c r="AJ94" s="95" t="s">
        <v>113</v>
      </c>
      <c r="AK94" s="95"/>
    </row>
    <row r="95" spans="2:37" s="1" customFormat="1" ht="30" customHeight="1">
      <c r="B95" s="11">
        <v>94</v>
      </c>
      <c r="C95" s="52" t="s">
        <v>30</v>
      </c>
      <c r="D95" s="52" t="s">
        <v>234</v>
      </c>
      <c r="E95" s="52" t="s">
        <v>19</v>
      </c>
      <c r="F95" s="22" t="s">
        <v>24</v>
      </c>
      <c r="G95" s="53">
        <v>7.0229999999999997</v>
      </c>
      <c r="H95" s="11" t="str">
        <f t="shared" si="5"/>
        <v>1 годинa</v>
      </c>
      <c r="I95" s="21">
        <f t="shared" si="6"/>
        <v>61</v>
      </c>
      <c r="J95" s="12">
        <f t="shared" si="7"/>
        <v>85.68</v>
      </c>
      <c r="K95" s="21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95"/>
      <c r="AI95" s="95"/>
      <c r="AJ95" s="95" t="s">
        <v>114</v>
      </c>
      <c r="AK95" s="95"/>
    </row>
    <row r="96" spans="2:37" s="1" customFormat="1" ht="30" customHeight="1">
      <c r="B96" s="11">
        <v>95</v>
      </c>
      <c r="C96" s="52" t="s">
        <v>30</v>
      </c>
      <c r="D96" s="36" t="s">
        <v>235</v>
      </c>
      <c r="E96" s="36" t="s">
        <v>19</v>
      </c>
      <c r="F96" s="22" t="s">
        <v>24</v>
      </c>
      <c r="G96" s="35">
        <v>3.7010000000000001</v>
      </c>
      <c r="H96" s="11" t="str">
        <f t="shared" si="5"/>
        <v>1 годинa</v>
      </c>
      <c r="I96" s="21">
        <f t="shared" si="6"/>
        <v>61</v>
      </c>
      <c r="J96" s="12">
        <f t="shared" si="7"/>
        <v>45.15</v>
      </c>
      <c r="K96" s="21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95"/>
      <c r="AI96" s="95"/>
      <c r="AJ96" s="95" t="s">
        <v>115</v>
      </c>
      <c r="AK96" s="95"/>
    </row>
    <row r="97" spans="2:37" s="1" customFormat="1" ht="30" customHeight="1">
      <c r="B97" s="11">
        <v>97</v>
      </c>
      <c r="C97" s="52" t="s">
        <v>30</v>
      </c>
      <c r="D97" s="36" t="s">
        <v>236</v>
      </c>
      <c r="E97" s="36" t="s">
        <v>19</v>
      </c>
      <c r="F97" s="22" t="s">
        <v>24</v>
      </c>
      <c r="G97" s="35">
        <v>9.4019999999999992</v>
      </c>
      <c r="H97" s="11" t="str">
        <f t="shared" si="5"/>
        <v>1 годинa</v>
      </c>
      <c r="I97" s="21">
        <f t="shared" si="6"/>
        <v>61</v>
      </c>
      <c r="J97" s="12">
        <f t="shared" si="7"/>
        <v>114.7</v>
      </c>
      <c r="K97" s="21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95"/>
      <c r="AI97" s="95"/>
      <c r="AJ97" s="95" t="s">
        <v>116</v>
      </c>
      <c r="AK97" s="95"/>
    </row>
    <row r="98" spans="2:37" s="1" customFormat="1" ht="30" customHeight="1">
      <c r="B98" s="11">
        <v>98</v>
      </c>
      <c r="C98" s="52" t="s">
        <v>30</v>
      </c>
      <c r="D98" s="52" t="s">
        <v>237</v>
      </c>
      <c r="E98" s="52" t="s">
        <v>19</v>
      </c>
      <c r="F98" s="22" t="s">
        <v>24</v>
      </c>
      <c r="G98" s="53">
        <v>6.1040000000000001</v>
      </c>
      <c r="H98" s="11" t="str">
        <f t="shared" si="5"/>
        <v>1 годинa</v>
      </c>
      <c r="I98" s="21">
        <f t="shared" si="6"/>
        <v>61</v>
      </c>
      <c r="J98" s="12">
        <f t="shared" si="7"/>
        <v>74.47</v>
      </c>
      <c r="K98" s="21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95"/>
      <c r="AI98" s="95"/>
      <c r="AJ98" s="95" t="s">
        <v>117</v>
      </c>
      <c r="AK98" s="95"/>
    </row>
    <row r="99" spans="2:37" s="1" customFormat="1" ht="30" customHeight="1">
      <c r="B99" s="11">
        <v>99</v>
      </c>
      <c r="C99" s="52" t="s">
        <v>30</v>
      </c>
      <c r="D99" s="36" t="s">
        <v>238</v>
      </c>
      <c r="E99" s="36" t="s">
        <v>15</v>
      </c>
      <c r="F99" s="22" t="s">
        <v>24</v>
      </c>
      <c r="G99" s="35">
        <v>10.007</v>
      </c>
      <c r="H99" s="11" t="str">
        <f t="shared" si="5"/>
        <v>1 годинa</v>
      </c>
      <c r="I99" s="21">
        <f t="shared" si="6"/>
        <v>61</v>
      </c>
      <c r="J99" s="12">
        <f t="shared" si="7"/>
        <v>122.09</v>
      </c>
      <c r="K99" s="21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95"/>
      <c r="AI99" s="95"/>
      <c r="AJ99" s="95" t="s">
        <v>118</v>
      </c>
      <c r="AK99" s="95"/>
    </row>
    <row r="100" spans="2:37" s="1" customFormat="1" ht="30" customHeight="1">
      <c r="B100" s="11">
        <v>100</v>
      </c>
      <c r="C100" s="52" t="s">
        <v>30</v>
      </c>
      <c r="D100" s="52" t="s">
        <v>239</v>
      </c>
      <c r="E100" s="52" t="s">
        <v>19</v>
      </c>
      <c r="F100" s="22" t="s">
        <v>24</v>
      </c>
      <c r="G100" s="53">
        <v>3.9510000000000001</v>
      </c>
      <c r="H100" s="11" t="str">
        <f t="shared" si="5"/>
        <v>1 годинa</v>
      </c>
      <c r="I100" s="21">
        <f t="shared" si="6"/>
        <v>61</v>
      </c>
      <c r="J100" s="12">
        <f t="shared" si="7"/>
        <v>48.2</v>
      </c>
      <c r="K100" s="21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95"/>
      <c r="AI100" s="95"/>
      <c r="AJ100" s="95" t="s">
        <v>119</v>
      </c>
      <c r="AK100" s="95"/>
    </row>
    <row r="101" spans="2:37" s="1" customFormat="1" ht="30" customHeight="1">
      <c r="B101" s="11">
        <v>101</v>
      </c>
      <c r="C101" s="52" t="s">
        <v>30</v>
      </c>
      <c r="D101" s="36" t="s">
        <v>240</v>
      </c>
      <c r="E101" s="36" t="s">
        <v>19</v>
      </c>
      <c r="F101" s="22" t="s">
        <v>271</v>
      </c>
      <c r="G101" s="35">
        <v>11.102</v>
      </c>
      <c r="H101" s="11" t="str">
        <f t="shared" si="5"/>
        <v>1 годинa</v>
      </c>
      <c r="I101" s="21">
        <f t="shared" si="6"/>
        <v>61</v>
      </c>
      <c r="J101" s="12">
        <f t="shared" si="7"/>
        <v>135.44</v>
      </c>
      <c r="K101" s="21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95"/>
      <c r="AI101" s="95"/>
      <c r="AJ101" s="95" t="s">
        <v>120</v>
      </c>
      <c r="AK101" s="95"/>
    </row>
    <row r="102" spans="2:37" s="1" customFormat="1" ht="30" customHeight="1">
      <c r="B102" s="11">
        <v>102</v>
      </c>
      <c r="C102" s="52" t="s">
        <v>30</v>
      </c>
      <c r="D102" s="52" t="s">
        <v>241</v>
      </c>
      <c r="E102" s="52" t="s">
        <v>25</v>
      </c>
      <c r="F102" s="22" t="s">
        <v>271</v>
      </c>
      <c r="G102" s="53">
        <v>11.996</v>
      </c>
      <c r="H102" s="11" t="str">
        <f t="shared" si="5"/>
        <v>1 годинa</v>
      </c>
      <c r="I102" s="21">
        <f t="shared" si="6"/>
        <v>61</v>
      </c>
      <c r="J102" s="12">
        <f t="shared" si="7"/>
        <v>146.35</v>
      </c>
      <c r="K102" s="21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95"/>
      <c r="AI102" s="95"/>
      <c r="AJ102" s="95" t="s">
        <v>121</v>
      </c>
      <c r="AK102" s="95"/>
    </row>
    <row r="103" spans="2:37" s="1" customFormat="1" ht="30" customHeight="1">
      <c r="B103" s="11">
        <v>103</v>
      </c>
      <c r="C103" s="52" t="s">
        <v>30</v>
      </c>
      <c r="D103" s="36" t="s">
        <v>242</v>
      </c>
      <c r="E103" s="36" t="s">
        <v>19</v>
      </c>
      <c r="F103" s="22" t="s">
        <v>24</v>
      </c>
      <c r="G103" s="35">
        <v>4.6040000000000001</v>
      </c>
      <c r="H103" s="11" t="str">
        <f t="shared" si="5"/>
        <v>1 годинa</v>
      </c>
      <c r="I103" s="21">
        <f t="shared" si="6"/>
        <v>61</v>
      </c>
      <c r="J103" s="12">
        <f t="shared" si="7"/>
        <v>56.17</v>
      </c>
      <c r="K103" s="21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95"/>
      <c r="AI103" s="95"/>
      <c r="AJ103" s="95" t="s">
        <v>122</v>
      </c>
      <c r="AK103" s="95"/>
    </row>
    <row r="104" spans="2:37" s="1" customFormat="1" ht="30" customHeight="1">
      <c r="B104" s="11">
        <v>104</v>
      </c>
      <c r="C104" s="52" t="s">
        <v>30</v>
      </c>
      <c r="D104" s="52" t="s">
        <v>243</v>
      </c>
      <c r="E104" s="52" t="s">
        <v>19</v>
      </c>
      <c r="F104" s="22" t="s">
        <v>24</v>
      </c>
      <c r="G104" s="53">
        <v>4.9980000000000002</v>
      </c>
      <c r="H104" s="11" t="str">
        <f t="shared" si="5"/>
        <v>1 годинa</v>
      </c>
      <c r="I104" s="21">
        <f t="shared" si="6"/>
        <v>61</v>
      </c>
      <c r="J104" s="12">
        <f t="shared" si="7"/>
        <v>60.98</v>
      </c>
      <c r="K104" s="21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95"/>
      <c r="AI104" s="95"/>
      <c r="AJ104" s="95" t="s">
        <v>123</v>
      </c>
      <c r="AK104" s="95"/>
    </row>
    <row r="105" spans="2:37" s="1" customFormat="1" ht="30" customHeight="1">
      <c r="B105" s="11">
        <v>105</v>
      </c>
      <c r="C105" s="52" t="s">
        <v>30</v>
      </c>
      <c r="D105" s="36" t="s">
        <v>244</v>
      </c>
      <c r="E105" s="36" t="s">
        <v>25</v>
      </c>
      <c r="F105" s="22" t="s">
        <v>24</v>
      </c>
      <c r="G105" s="35">
        <v>6</v>
      </c>
      <c r="H105" s="11" t="str">
        <f t="shared" si="5"/>
        <v>1 годинa</v>
      </c>
      <c r="I105" s="21">
        <f t="shared" si="6"/>
        <v>61</v>
      </c>
      <c r="J105" s="12">
        <f t="shared" si="7"/>
        <v>73.2</v>
      </c>
      <c r="K105" s="21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95"/>
      <c r="AI105" s="95"/>
      <c r="AJ105" s="95" t="s">
        <v>124</v>
      </c>
      <c r="AK105" s="95"/>
    </row>
    <row r="106" spans="2:37" s="1" customFormat="1" ht="30" customHeight="1">
      <c r="B106" s="11">
        <v>106</v>
      </c>
      <c r="C106" s="52" t="s">
        <v>30</v>
      </c>
      <c r="D106" s="52" t="s">
        <v>245</v>
      </c>
      <c r="E106" s="52" t="s">
        <v>19</v>
      </c>
      <c r="F106" s="22" t="s">
        <v>24</v>
      </c>
      <c r="G106" s="53">
        <v>8.9979999999999993</v>
      </c>
      <c r="H106" s="11" t="str">
        <f t="shared" si="5"/>
        <v>1 годинa</v>
      </c>
      <c r="I106" s="21">
        <f t="shared" si="6"/>
        <v>61</v>
      </c>
      <c r="J106" s="12">
        <f t="shared" si="7"/>
        <v>109.78</v>
      </c>
      <c r="K106" s="21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95"/>
      <c r="AI106" s="95"/>
      <c r="AJ106" s="95" t="s">
        <v>125</v>
      </c>
      <c r="AK106" s="95"/>
    </row>
    <row r="107" spans="2:37" s="1" customFormat="1" ht="30" customHeight="1">
      <c r="B107" s="11">
        <v>107</v>
      </c>
      <c r="C107" s="52" t="s">
        <v>30</v>
      </c>
      <c r="D107" s="36" t="s">
        <v>246</v>
      </c>
      <c r="E107" s="36" t="s">
        <v>19</v>
      </c>
      <c r="F107" s="22" t="s">
        <v>24</v>
      </c>
      <c r="G107" s="35">
        <v>6.0060000000000002</v>
      </c>
      <c r="H107" s="11" t="str">
        <f t="shared" si="5"/>
        <v>1 годинa</v>
      </c>
      <c r="I107" s="21">
        <f t="shared" si="6"/>
        <v>61</v>
      </c>
      <c r="J107" s="12">
        <f t="shared" si="7"/>
        <v>73.27</v>
      </c>
      <c r="K107" s="21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95"/>
      <c r="AI107" s="95"/>
      <c r="AJ107" s="95" t="s">
        <v>126</v>
      </c>
      <c r="AK107" s="95"/>
    </row>
    <row r="108" spans="2:37" s="1" customFormat="1" ht="30" customHeight="1">
      <c r="B108" s="11">
        <v>108</v>
      </c>
      <c r="C108" s="52" t="s">
        <v>30</v>
      </c>
      <c r="D108" s="52" t="s">
        <v>247</v>
      </c>
      <c r="E108" s="52" t="s">
        <v>15</v>
      </c>
      <c r="F108" s="22" t="s">
        <v>24</v>
      </c>
      <c r="G108" s="53">
        <v>14.005000000000001</v>
      </c>
      <c r="H108" s="11" t="str">
        <f t="shared" si="5"/>
        <v>1 годинa</v>
      </c>
      <c r="I108" s="21">
        <f t="shared" si="6"/>
        <v>61</v>
      </c>
      <c r="J108" s="12">
        <f t="shared" si="7"/>
        <v>170.86</v>
      </c>
      <c r="K108" s="21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95"/>
      <c r="AI108" s="95"/>
      <c r="AJ108" s="95" t="s">
        <v>127</v>
      </c>
      <c r="AK108" s="95"/>
    </row>
    <row r="109" spans="2:37" s="1" customFormat="1" ht="30" customHeight="1">
      <c r="B109" s="11">
        <v>109</v>
      </c>
      <c r="C109" s="52" t="s">
        <v>30</v>
      </c>
      <c r="D109" s="36" t="s">
        <v>248</v>
      </c>
      <c r="E109" s="36" t="s">
        <v>15</v>
      </c>
      <c r="F109" s="22" t="s">
        <v>24</v>
      </c>
      <c r="G109" s="35">
        <v>13.51</v>
      </c>
      <c r="H109" s="11" t="str">
        <f t="shared" ref="H109:H131" si="8">$K$1</f>
        <v>1 годинa</v>
      </c>
      <c r="I109" s="21">
        <f t="shared" ref="I109:I131" si="9">$K$2</f>
        <v>61</v>
      </c>
      <c r="J109" s="12">
        <f t="shared" si="7"/>
        <v>164.82</v>
      </c>
      <c r="K109" s="21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95"/>
      <c r="AI109" s="95"/>
      <c r="AJ109" s="95" t="s">
        <v>128</v>
      </c>
      <c r="AK109" s="95"/>
    </row>
    <row r="110" spans="2:37" s="1" customFormat="1" ht="30" customHeight="1">
      <c r="B110" s="11">
        <v>110</v>
      </c>
      <c r="C110" s="52" t="s">
        <v>30</v>
      </c>
      <c r="D110" s="52" t="s">
        <v>249</v>
      </c>
      <c r="E110" s="52" t="s">
        <v>15</v>
      </c>
      <c r="F110" s="22" t="s">
        <v>24</v>
      </c>
      <c r="G110" s="53">
        <v>18.800999999999998</v>
      </c>
      <c r="H110" s="11" t="str">
        <f t="shared" si="8"/>
        <v>1 годинa</v>
      </c>
      <c r="I110" s="21">
        <f t="shared" si="9"/>
        <v>61</v>
      </c>
      <c r="J110" s="12">
        <f t="shared" si="7"/>
        <v>229.37</v>
      </c>
      <c r="K110" s="21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95"/>
      <c r="AI110" s="95"/>
      <c r="AJ110" s="95" t="s">
        <v>129</v>
      </c>
      <c r="AK110" s="95"/>
    </row>
    <row r="111" spans="2:37" s="1" customFormat="1" ht="30" customHeight="1">
      <c r="B111" s="11">
        <v>111</v>
      </c>
      <c r="C111" s="52" t="s">
        <v>30</v>
      </c>
      <c r="D111" s="36" t="s">
        <v>250</v>
      </c>
      <c r="E111" s="36" t="s">
        <v>15</v>
      </c>
      <c r="F111" s="22" t="s">
        <v>24</v>
      </c>
      <c r="G111" s="35">
        <v>6.0060000000000002</v>
      </c>
      <c r="H111" s="11" t="str">
        <f t="shared" si="8"/>
        <v>1 годинa</v>
      </c>
      <c r="I111" s="21">
        <f t="shared" si="9"/>
        <v>61</v>
      </c>
      <c r="J111" s="12">
        <f t="shared" si="7"/>
        <v>73.27</v>
      </c>
      <c r="K111" s="21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95"/>
      <c r="AI111" s="95"/>
      <c r="AJ111" s="95" t="s">
        <v>130</v>
      </c>
      <c r="AK111" s="95"/>
    </row>
    <row r="112" spans="2:37" s="1" customFormat="1" ht="30" customHeight="1">
      <c r="B112" s="11">
        <v>112</v>
      </c>
      <c r="C112" s="52" t="s">
        <v>30</v>
      </c>
      <c r="D112" s="52" t="s">
        <v>251</v>
      </c>
      <c r="E112" s="52" t="s">
        <v>15</v>
      </c>
      <c r="F112" s="22" t="s">
        <v>24</v>
      </c>
      <c r="G112" s="53">
        <v>8</v>
      </c>
      <c r="H112" s="11" t="str">
        <f t="shared" si="8"/>
        <v>1 годинa</v>
      </c>
      <c r="I112" s="21">
        <f t="shared" si="9"/>
        <v>61</v>
      </c>
      <c r="J112" s="12">
        <f t="shared" si="7"/>
        <v>97.6</v>
      </c>
      <c r="K112" s="21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95"/>
      <c r="AI112" s="95"/>
      <c r="AJ112" s="95" t="s">
        <v>131</v>
      </c>
      <c r="AK112" s="95"/>
    </row>
    <row r="113" spans="2:37" s="1" customFormat="1" ht="30" customHeight="1">
      <c r="B113" s="11">
        <v>114</v>
      </c>
      <c r="C113" s="52" t="s">
        <v>30</v>
      </c>
      <c r="D113" s="52" t="s">
        <v>252</v>
      </c>
      <c r="E113" s="52" t="s">
        <v>15</v>
      </c>
      <c r="F113" s="22" t="s">
        <v>24</v>
      </c>
      <c r="G113" s="53">
        <v>16.297000000000001</v>
      </c>
      <c r="H113" s="11" t="str">
        <f t="shared" si="8"/>
        <v>1 годинa</v>
      </c>
      <c r="I113" s="21">
        <f t="shared" si="9"/>
        <v>61</v>
      </c>
      <c r="J113" s="12">
        <f t="shared" si="7"/>
        <v>198.82</v>
      </c>
      <c r="K113" s="21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95"/>
      <c r="AI113" s="95"/>
      <c r="AJ113" s="95" t="s">
        <v>132</v>
      </c>
      <c r="AK113" s="95"/>
    </row>
    <row r="114" spans="2:37" s="1" customFormat="1" ht="30" customHeight="1">
      <c r="B114" s="11">
        <v>115</v>
      </c>
      <c r="C114" s="52" t="s">
        <v>30</v>
      </c>
      <c r="D114" s="36" t="s">
        <v>253</v>
      </c>
      <c r="E114" s="36" t="s">
        <v>15</v>
      </c>
      <c r="F114" s="22" t="s">
        <v>24</v>
      </c>
      <c r="G114" s="35">
        <v>11.512</v>
      </c>
      <c r="H114" s="11" t="str">
        <f t="shared" si="8"/>
        <v>1 годинa</v>
      </c>
      <c r="I114" s="21">
        <f t="shared" si="9"/>
        <v>61</v>
      </c>
      <c r="J114" s="12">
        <f t="shared" si="7"/>
        <v>140.44999999999999</v>
      </c>
      <c r="K114" s="21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95"/>
      <c r="AI114" s="95"/>
      <c r="AJ114" s="95" t="s">
        <v>133</v>
      </c>
      <c r="AK114" s="95"/>
    </row>
    <row r="115" spans="2:37" s="1" customFormat="1" ht="30" customHeight="1">
      <c r="B115" s="11">
        <v>116</v>
      </c>
      <c r="C115" s="52" t="s">
        <v>30</v>
      </c>
      <c r="D115" s="52" t="s">
        <v>254</v>
      </c>
      <c r="E115" s="52" t="s">
        <v>15</v>
      </c>
      <c r="F115" s="22" t="s">
        <v>24</v>
      </c>
      <c r="G115" s="53">
        <v>10.000999999999999</v>
      </c>
      <c r="H115" s="11" t="str">
        <f t="shared" si="8"/>
        <v>1 годинa</v>
      </c>
      <c r="I115" s="21">
        <f t="shared" si="9"/>
        <v>61</v>
      </c>
      <c r="J115" s="12">
        <f t="shared" si="7"/>
        <v>122.01</v>
      </c>
      <c r="K115" s="21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95"/>
      <c r="AI115" s="95"/>
      <c r="AJ115" s="95" t="s">
        <v>134</v>
      </c>
      <c r="AK115" s="95"/>
    </row>
    <row r="116" spans="2:37" s="1" customFormat="1" ht="30" customHeight="1">
      <c r="B116" s="11">
        <v>118</v>
      </c>
      <c r="C116" s="52" t="s">
        <v>30</v>
      </c>
      <c r="D116" s="52" t="s">
        <v>255</v>
      </c>
      <c r="E116" s="52" t="s">
        <v>15</v>
      </c>
      <c r="F116" s="22" t="s">
        <v>24</v>
      </c>
      <c r="G116" s="53">
        <v>8.4220000000000006</v>
      </c>
      <c r="H116" s="11" t="str">
        <f t="shared" si="8"/>
        <v>1 годинa</v>
      </c>
      <c r="I116" s="21">
        <f t="shared" si="9"/>
        <v>61</v>
      </c>
      <c r="J116" s="12">
        <f t="shared" si="7"/>
        <v>102.75</v>
      </c>
      <c r="K116" s="21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95"/>
      <c r="AI116" s="95"/>
      <c r="AJ116" s="95" t="s">
        <v>135</v>
      </c>
      <c r="AK116" s="95"/>
    </row>
    <row r="117" spans="2:37" s="1" customFormat="1" ht="30" customHeight="1">
      <c r="B117" s="11">
        <v>119</v>
      </c>
      <c r="C117" s="52" t="s">
        <v>30</v>
      </c>
      <c r="D117" s="36" t="s">
        <v>256</v>
      </c>
      <c r="E117" s="36" t="s">
        <v>25</v>
      </c>
      <c r="F117" s="22" t="s">
        <v>24</v>
      </c>
      <c r="G117" s="35">
        <v>5.0010000000000003</v>
      </c>
      <c r="H117" s="11" t="str">
        <f t="shared" si="8"/>
        <v>1 годинa</v>
      </c>
      <c r="I117" s="21">
        <f t="shared" si="9"/>
        <v>61</v>
      </c>
      <c r="J117" s="12">
        <f t="shared" si="7"/>
        <v>61.01</v>
      </c>
      <c r="K117" s="21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95"/>
      <c r="AI117" s="95"/>
      <c r="AJ117" s="95" t="s">
        <v>136</v>
      </c>
      <c r="AK117" s="95"/>
    </row>
    <row r="118" spans="2:37" s="1" customFormat="1" ht="30" customHeight="1">
      <c r="B118" s="11">
        <v>120</v>
      </c>
      <c r="C118" s="52" t="s">
        <v>30</v>
      </c>
      <c r="D118" s="52" t="s">
        <v>257</v>
      </c>
      <c r="E118" s="52" t="s">
        <v>16</v>
      </c>
      <c r="F118" s="22" t="s">
        <v>24</v>
      </c>
      <c r="G118" s="53">
        <v>10.007999999999999</v>
      </c>
      <c r="H118" s="11" t="str">
        <f t="shared" si="8"/>
        <v>1 годинa</v>
      </c>
      <c r="I118" s="21">
        <f t="shared" si="9"/>
        <v>61</v>
      </c>
      <c r="J118" s="12">
        <f t="shared" si="7"/>
        <v>122.1</v>
      </c>
      <c r="K118" s="21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95"/>
      <c r="AI118" s="95"/>
      <c r="AJ118" s="95" t="s">
        <v>137</v>
      </c>
      <c r="AK118" s="95"/>
    </row>
    <row r="119" spans="2:37" s="1" customFormat="1" ht="30" customHeight="1">
      <c r="B119" s="11">
        <v>121</v>
      </c>
      <c r="C119" s="52" t="s">
        <v>30</v>
      </c>
      <c r="D119" s="36" t="s">
        <v>258</v>
      </c>
      <c r="E119" s="36" t="s">
        <v>16</v>
      </c>
      <c r="F119" s="22" t="s">
        <v>24</v>
      </c>
      <c r="G119" s="35">
        <v>5.0019999999999998</v>
      </c>
      <c r="H119" s="11" t="str">
        <f t="shared" si="8"/>
        <v>1 годинa</v>
      </c>
      <c r="I119" s="21">
        <f t="shared" si="9"/>
        <v>61</v>
      </c>
      <c r="J119" s="12">
        <f t="shared" si="7"/>
        <v>61.02</v>
      </c>
      <c r="K119" s="21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95"/>
      <c r="AI119" s="95"/>
      <c r="AJ119" s="95" t="s">
        <v>138</v>
      </c>
      <c r="AK119" s="95"/>
    </row>
    <row r="120" spans="2:37" s="1" customFormat="1" ht="30" customHeight="1">
      <c r="B120" s="11">
        <v>122</v>
      </c>
      <c r="C120" s="52" t="s">
        <v>30</v>
      </c>
      <c r="D120" s="52" t="s">
        <v>259</v>
      </c>
      <c r="E120" s="52" t="s">
        <v>16</v>
      </c>
      <c r="F120" s="22" t="s">
        <v>24</v>
      </c>
      <c r="G120" s="53">
        <v>8.3480000000000008</v>
      </c>
      <c r="H120" s="11" t="str">
        <f t="shared" si="8"/>
        <v>1 годинa</v>
      </c>
      <c r="I120" s="21">
        <f t="shared" si="9"/>
        <v>61</v>
      </c>
      <c r="J120" s="12">
        <f t="shared" si="7"/>
        <v>101.85</v>
      </c>
      <c r="K120" s="21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95"/>
      <c r="AI120" s="95"/>
      <c r="AJ120" s="95" t="s">
        <v>139</v>
      </c>
      <c r="AK120" s="95"/>
    </row>
    <row r="121" spans="2:37" s="1" customFormat="1" ht="30" customHeight="1">
      <c r="B121" s="11">
        <v>123</v>
      </c>
      <c r="C121" s="52" t="s">
        <v>30</v>
      </c>
      <c r="D121" s="36" t="s">
        <v>260</v>
      </c>
      <c r="E121" s="36" t="s">
        <v>16</v>
      </c>
      <c r="F121" s="22" t="s">
        <v>24</v>
      </c>
      <c r="G121" s="35">
        <v>6.9960000000000004</v>
      </c>
      <c r="H121" s="11" t="str">
        <f t="shared" si="8"/>
        <v>1 годинa</v>
      </c>
      <c r="I121" s="21">
        <f t="shared" si="9"/>
        <v>61</v>
      </c>
      <c r="J121" s="12">
        <f t="shared" si="7"/>
        <v>85.35</v>
      </c>
      <c r="K121" s="21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95"/>
      <c r="AI121" s="95"/>
      <c r="AJ121" s="95" t="s">
        <v>140</v>
      </c>
      <c r="AK121" s="95"/>
    </row>
    <row r="122" spans="2:37" s="1" customFormat="1" ht="30" customHeight="1">
      <c r="B122" s="11">
        <v>124</v>
      </c>
      <c r="C122" s="52" t="s">
        <v>30</v>
      </c>
      <c r="D122" s="52" t="s">
        <v>261</v>
      </c>
      <c r="E122" s="52" t="s">
        <v>16</v>
      </c>
      <c r="F122" s="22" t="s">
        <v>24</v>
      </c>
      <c r="G122" s="53">
        <v>6.601</v>
      </c>
      <c r="H122" s="11" t="str">
        <f t="shared" si="8"/>
        <v>1 годинa</v>
      </c>
      <c r="I122" s="21">
        <f t="shared" si="9"/>
        <v>61</v>
      </c>
      <c r="J122" s="12">
        <f t="shared" si="7"/>
        <v>80.53</v>
      </c>
      <c r="K122" s="21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95"/>
      <c r="AI122" s="95"/>
      <c r="AJ122" s="95" t="s">
        <v>141</v>
      </c>
      <c r="AK122" s="95"/>
    </row>
    <row r="123" spans="2:37" s="1" customFormat="1" ht="30" customHeight="1">
      <c r="B123" s="11">
        <v>125</v>
      </c>
      <c r="C123" s="52" t="s">
        <v>30</v>
      </c>
      <c r="D123" s="36" t="s">
        <v>262</v>
      </c>
      <c r="E123" s="36" t="s">
        <v>16</v>
      </c>
      <c r="F123" s="22" t="s">
        <v>24</v>
      </c>
      <c r="G123" s="35">
        <v>10.000999999999999</v>
      </c>
      <c r="H123" s="11" t="str">
        <f t="shared" si="8"/>
        <v>1 годинa</v>
      </c>
      <c r="I123" s="21">
        <f t="shared" si="9"/>
        <v>61</v>
      </c>
      <c r="J123" s="12">
        <f t="shared" si="7"/>
        <v>122.01</v>
      </c>
      <c r="K123" s="21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95"/>
      <c r="AI123" s="95"/>
      <c r="AJ123" s="95" t="s">
        <v>142</v>
      </c>
      <c r="AK123" s="95"/>
    </row>
    <row r="124" spans="2:37" s="1" customFormat="1" ht="30" customHeight="1">
      <c r="B124" s="11">
        <v>127</v>
      </c>
      <c r="C124" s="52" t="s">
        <v>30</v>
      </c>
      <c r="D124" s="36" t="s">
        <v>263</v>
      </c>
      <c r="E124" s="36" t="s">
        <v>16</v>
      </c>
      <c r="F124" s="22" t="s">
        <v>24</v>
      </c>
      <c r="G124" s="35">
        <v>6.0119999999999996</v>
      </c>
      <c r="H124" s="11" t="str">
        <f t="shared" si="8"/>
        <v>1 годинa</v>
      </c>
      <c r="I124" s="21">
        <f t="shared" si="9"/>
        <v>61</v>
      </c>
      <c r="J124" s="12">
        <f t="shared" si="7"/>
        <v>73.349999999999994</v>
      </c>
      <c r="K124" s="21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95"/>
      <c r="AI124" s="95"/>
      <c r="AJ124" s="95" t="s">
        <v>143</v>
      </c>
      <c r="AK124" s="95"/>
    </row>
    <row r="125" spans="2:37" s="1" customFormat="1" ht="30" customHeight="1">
      <c r="B125" s="11">
        <v>128</v>
      </c>
      <c r="C125" s="52" t="s">
        <v>30</v>
      </c>
      <c r="D125" s="52" t="s">
        <v>264</v>
      </c>
      <c r="E125" s="52" t="s">
        <v>16</v>
      </c>
      <c r="F125" s="22" t="s">
        <v>24</v>
      </c>
      <c r="G125" s="53">
        <v>6.5010000000000003</v>
      </c>
      <c r="H125" s="11" t="str">
        <f t="shared" si="8"/>
        <v>1 годинa</v>
      </c>
      <c r="I125" s="21">
        <f t="shared" si="9"/>
        <v>61</v>
      </c>
      <c r="J125" s="12">
        <f t="shared" si="7"/>
        <v>79.31</v>
      </c>
      <c r="K125" s="21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95"/>
      <c r="AI125" s="95"/>
      <c r="AJ125" s="95" t="s">
        <v>144</v>
      </c>
      <c r="AK125" s="95"/>
    </row>
    <row r="126" spans="2:37" s="1" customFormat="1" ht="30" customHeight="1">
      <c r="B126" s="11">
        <v>129</v>
      </c>
      <c r="C126" s="52" t="s">
        <v>30</v>
      </c>
      <c r="D126" s="36" t="s">
        <v>265</v>
      </c>
      <c r="E126" s="36" t="s">
        <v>16</v>
      </c>
      <c r="F126" s="22" t="s">
        <v>24</v>
      </c>
      <c r="G126" s="35">
        <v>8.0980000000000008</v>
      </c>
      <c r="H126" s="11" t="str">
        <f t="shared" si="8"/>
        <v>1 годинa</v>
      </c>
      <c r="I126" s="21">
        <f t="shared" si="9"/>
        <v>61</v>
      </c>
      <c r="J126" s="12">
        <f t="shared" si="7"/>
        <v>98.8</v>
      </c>
      <c r="K126" s="21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95"/>
      <c r="AI126" s="95"/>
      <c r="AJ126" s="95" t="s">
        <v>145</v>
      </c>
      <c r="AK126" s="95"/>
    </row>
    <row r="127" spans="2:37" s="1" customFormat="1" ht="30" customHeight="1">
      <c r="B127" s="11">
        <v>130</v>
      </c>
      <c r="C127" s="52" t="s">
        <v>30</v>
      </c>
      <c r="D127" s="52" t="s">
        <v>266</v>
      </c>
      <c r="E127" s="52" t="s">
        <v>16</v>
      </c>
      <c r="F127" s="22" t="s">
        <v>24</v>
      </c>
      <c r="G127" s="53">
        <v>3.004</v>
      </c>
      <c r="H127" s="11" t="str">
        <f t="shared" si="8"/>
        <v>1 годинa</v>
      </c>
      <c r="I127" s="21">
        <f t="shared" si="9"/>
        <v>61</v>
      </c>
      <c r="J127" s="12">
        <f t="shared" si="7"/>
        <v>36.65</v>
      </c>
      <c r="K127" s="21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95"/>
      <c r="AI127" s="95"/>
      <c r="AJ127" s="95" t="s">
        <v>146</v>
      </c>
      <c r="AK127" s="95"/>
    </row>
    <row r="128" spans="2:37" s="1" customFormat="1" ht="30" customHeight="1">
      <c r="B128" s="11">
        <v>131</v>
      </c>
      <c r="C128" s="52" t="s">
        <v>30</v>
      </c>
      <c r="D128" s="36" t="s">
        <v>267</v>
      </c>
      <c r="E128" s="36" t="s">
        <v>16</v>
      </c>
      <c r="F128" s="22" t="s">
        <v>24</v>
      </c>
      <c r="G128" s="35">
        <v>6.4029999999999996</v>
      </c>
      <c r="H128" s="11" t="str">
        <f t="shared" si="8"/>
        <v>1 годинa</v>
      </c>
      <c r="I128" s="21">
        <f t="shared" si="9"/>
        <v>61</v>
      </c>
      <c r="J128" s="12">
        <f t="shared" si="7"/>
        <v>78.12</v>
      </c>
      <c r="K128" s="21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95"/>
      <c r="AI128" s="95"/>
      <c r="AJ128" s="95" t="s">
        <v>147</v>
      </c>
      <c r="AK128" s="95"/>
    </row>
    <row r="129" spans="2:37" s="1" customFormat="1" ht="30" customHeight="1">
      <c r="B129" s="11">
        <v>133</v>
      </c>
      <c r="C129" s="52" t="s">
        <v>30</v>
      </c>
      <c r="D129" s="36" t="s">
        <v>268</v>
      </c>
      <c r="E129" s="36" t="s">
        <v>15</v>
      </c>
      <c r="F129" s="22" t="s">
        <v>24</v>
      </c>
      <c r="G129" s="35">
        <v>6.0049999999999999</v>
      </c>
      <c r="H129" s="11" t="str">
        <f t="shared" si="8"/>
        <v>1 годинa</v>
      </c>
      <c r="I129" s="21">
        <f t="shared" si="9"/>
        <v>61</v>
      </c>
      <c r="J129" s="12">
        <f t="shared" si="7"/>
        <v>73.260000000000005</v>
      </c>
      <c r="K129" s="21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95"/>
      <c r="AI129" s="95"/>
      <c r="AJ129" s="95" t="s">
        <v>148</v>
      </c>
      <c r="AK129" s="95"/>
    </row>
    <row r="130" spans="2:37" s="1" customFormat="1" ht="30" customHeight="1">
      <c r="B130" s="11">
        <v>134</v>
      </c>
      <c r="C130" s="52" t="s">
        <v>30</v>
      </c>
      <c r="D130" s="52" t="s">
        <v>269</v>
      </c>
      <c r="E130" s="52" t="s">
        <v>16</v>
      </c>
      <c r="F130" s="22" t="s">
        <v>24</v>
      </c>
      <c r="G130" s="53">
        <v>3.2549999999999999</v>
      </c>
      <c r="H130" s="11" t="str">
        <f t="shared" si="8"/>
        <v>1 годинa</v>
      </c>
      <c r="I130" s="21">
        <f t="shared" si="9"/>
        <v>61</v>
      </c>
      <c r="J130" s="12">
        <f t="shared" si="7"/>
        <v>39.71</v>
      </c>
      <c r="K130" s="21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95"/>
      <c r="AI130" s="95"/>
      <c r="AJ130" s="95" t="s">
        <v>149</v>
      </c>
      <c r="AK130" s="95"/>
    </row>
    <row r="131" spans="2:37" s="1" customFormat="1" ht="30" customHeight="1">
      <c r="B131" s="11">
        <v>135</v>
      </c>
      <c r="C131" s="52" t="s">
        <v>30</v>
      </c>
      <c r="D131" s="36" t="s">
        <v>270</v>
      </c>
      <c r="E131" s="36" t="s">
        <v>16</v>
      </c>
      <c r="F131" s="22" t="s">
        <v>24</v>
      </c>
      <c r="G131" s="35">
        <v>7.0010000000000003</v>
      </c>
      <c r="H131" s="11" t="str">
        <f t="shared" si="8"/>
        <v>1 годинa</v>
      </c>
      <c r="I131" s="21">
        <f t="shared" si="9"/>
        <v>61</v>
      </c>
      <c r="J131" s="12">
        <f t="shared" si="7"/>
        <v>85.41</v>
      </c>
      <c r="K131" s="21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95"/>
      <c r="AI131" s="95"/>
      <c r="AJ131" s="95" t="s">
        <v>150</v>
      </c>
      <c r="AK131" s="95"/>
    </row>
    <row r="132" spans="2:37" s="2" customFormat="1" ht="30" customHeight="1">
      <c r="B132" s="105" t="s">
        <v>11</v>
      </c>
      <c r="C132" s="106"/>
      <c r="D132" s="23"/>
      <c r="E132" s="23"/>
      <c r="F132" s="24"/>
      <c r="G132" s="34">
        <f>SUM(G12:G131)</f>
        <v>1133.8100000000002</v>
      </c>
      <c r="H132" s="37" t="s">
        <v>1</v>
      </c>
      <c r="I132" s="24"/>
      <c r="J132" s="25"/>
      <c r="K132" s="26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95"/>
      <c r="AI132" s="95"/>
      <c r="AJ132" s="95"/>
      <c r="AK132" s="95"/>
    </row>
    <row r="133" spans="2:37" s="1" customFormat="1" ht="30" customHeight="1">
      <c r="B133" s="11">
        <v>1</v>
      </c>
      <c r="C133" s="11" t="s">
        <v>272</v>
      </c>
      <c r="D133" s="36" t="s">
        <v>273</v>
      </c>
      <c r="E133" s="36" t="s">
        <v>16</v>
      </c>
      <c r="F133" s="22" t="s">
        <v>24</v>
      </c>
      <c r="G133" s="35">
        <v>3.3610000000000002</v>
      </c>
      <c r="H133" s="11" t="str">
        <f t="shared" si="0"/>
        <v>1 годинa</v>
      </c>
      <c r="I133" s="21">
        <f t="shared" si="1"/>
        <v>61</v>
      </c>
      <c r="J133" s="12">
        <f t="shared" ref="J133:J138" si="10">ROUND(G133*I133*0.2,2)</f>
        <v>41</v>
      </c>
      <c r="K133" s="21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95"/>
      <c r="AI133" s="95"/>
      <c r="AJ133" s="95" t="s">
        <v>307</v>
      </c>
      <c r="AK133" s="95"/>
    </row>
    <row r="134" spans="2:37" s="1" customFormat="1" ht="30" customHeight="1">
      <c r="B134" s="11">
        <v>2</v>
      </c>
      <c r="C134" s="11" t="s">
        <v>272</v>
      </c>
      <c r="D134" s="36" t="s">
        <v>274</v>
      </c>
      <c r="E134" s="36" t="s">
        <v>16</v>
      </c>
      <c r="F134" s="22" t="s">
        <v>24</v>
      </c>
      <c r="G134" s="35">
        <v>4.8010000000000002</v>
      </c>
      <c r="H134" s="11" t="str">
        <f t="shared" si="0"/>
        <v>1 годинa</v>
      </c>
      <c r="I134" s="21">
        <f t="shared" si="1"/>
        <v>61</v>
      </c>
      <c r="J134" s="12">
        <f t="shared" si="10"/>
        <v>58.57</v>
      </c>
      <c r="K134" s="21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95"/>
      <c r="AI134" s="95"/>
      <c r="AJ134" s="95" t="s">
        <v>308</v>
      </c>
      <c r="AK134" s="95"/>
    </row>
    <row r="135" spans="2:37" s="1" customFormat="1" ht="30" customHeight="1">
      <c r="B135" s="11">
        <v>3</v>
      </c>
      <c r="C135" s="11" t="s">
        <v>272</v>
      </c>
      <c r="D135" s="36" t="s">
        <v>275</v>
      </c>
      <c r="E135" s="36" t="s">
        <v>19</v>
      </c>
      <c r="F135" s="22" t="s">
        <v>24</v>
      </c>
      <c r="G135" s="35">
        <v>3.3610000000000002</v>
      </c>
      <c r="H135" s="11" t="str">
        <f t="shared" si="0"/>
        <v>1 годинa</v>
      </c>
      <c r="I135" s="21">
        <f t="shared" si="1"/>
        <v>61</v>
      </c>
      <c r="J135" s="12">
        <f t="shared" si="10"/>
        <v>41</v>
      </c>
      <c r="K135" s="21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95"/>
      <c r="AI135" s="95"/>
      <c r="AJ135" s="95" t="s">
        <v>309</v>
      </c>
      <c r="AK135" s="95"/>
    </row>
    <row r="136" spans="2:37" s="1" customFormat="1" ht="30" customHeight="1">
      <c r="B136" s="11">
        <v>4</v>
      </c>
      <c r="C136" s="11" t="s">
        <v>272</v>
      </c>
      <c r="D136" s="36" t="s">
        <v>276</v>
      </c>
      <c r="E136" s="36" t="s">
        <v>16</v>
      </c>
      <c r="F136" s="22" t="s">
        <v>24</v>
      </c>
      <c r="G136" s="35">
        <v>4.8</v>
      </c>
      <c r="H136" s="11" t="str">
        <f t="shared" si="0"/>
        <v>1 годинa</v>
      </c>
      <c r="I136" s="21">
        <f t="shared" si="1"/>
        <v>61</v>
      </c>
      <c r="J136" s="12">
        <f t="shared" si="10"/>
        <v>58.56</v>
      </c>
      <c r="K136" s="21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95"/>
      <c r="AI136" s="95"/>
      <c r="AJ136" s="95" t="s">
        <v>310</v>
      </c>
      <c r="AK136" s="95"/>
    </row>
    <row r="137" spans="2:37" s="1" customFormat="1" ht="30" customHeight="1">
      <c r="B137" s="11">
        <v>5</v>
      </c>
      <c r="C137" s="11" t="s">
        <v>272</v>
      </c>
      <c r="D137" s="36" t="s">
        <v>277</v>
      </c>
      <c r="E137" s="36" t="s">
        <v>16</v>
      </c>
      <c r="F137" s="22" t="s">
        <v>24</v>
      </c>
      <c r="G137" s="35">
        <v>3.351</v>
      </c>
      <c r="H137" s="11" t="str">
        <f t="shared" si="0"/>
        <v>1 годинa</v>
      </c>
      <c r="I137" s="21">
        <f t="shared" si="1"/>
        <v>61</v>
      </c>
      <c r="J137" s="12">
        <f t="shared" si="10"/>
        <v>40.880000000000003</v>
      </c>
      <c r="K137" s="21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95"/>
      <c r="AI137" s="95"/>
      <c r="AJ137" s="95" t="s">
        <v>311</v>
      </c>
      <c r="AK137" s="95"/>
    </row>
    <row r="138" spans="2:37" s="1" customFormat="1" ht="30" customHeight="1">
      <c r="B138" s="11">
        <v>6</v>
      </c>
      <c r="C138" s="11" t="s">
        <v>272</v>
      </c>
      <c r="D138" s="36" t="s">
        <v>278</v>
      </c>
      <c r="E138" s="36" t="s">
        <v>16</v>
      </c>
      <c r="F138" s="22" t="s">
        <v>271</v>
      </c>
      <c r="G138" s="35">
        <v>29.707000000000001</v>
      </c>
      <c r="H138" s="11" t="str">
        <f t="shared" si="0"/>
        <v>1 годинa</v>
      </c>
      <c r="I138" s="21">
        <f t="shared" si="1"/>
        <v>61</v>
      </c>
      <c r="J138" s="12">
        <f t="shared" si="10"/>
        <v>362.43</v>
      </c>
      <c r="K138" s="21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95"/>
      <c r="AI138" s="95"/>
      <c r="AJ138" s="95" t="s">
        <v>312</v>
      </c>
      <c r="AK138" s="95"/>
    </row>
    <row r="139" spans="2:37" s="1" customFormat="1" ht="30" customHeight="1">
      <c r="B139" s="11">
        <v>7</v>
      </c>
      <c r="C139" s="11" t="s">
        <v>272</v>
      </c>
      <c r="D139" s="36" t="s">
        <v>279</v>
      </c>
      <c r="E139" s="36" t="s">
        <v>16</v>
      </c>
      <c r="F139" s="22" t="s">
        <v>24</v>
      </c>
      <c r="G139" s="35">
        <v>1.04</v>
      </c>
      <c r="H139" s="11" t="str">
        <f t="shared" si="0"/>
        <v>1 годинa</v>
      </c>
      <c r="I139" s="21">
        <f t="shared" si="1"/>
        <v>61</v>
      </c>
      <c r="J139" s="12">
        <f t="shared" ref="J139:J144" si="11">ROUND(G139*I139*0.2,2)</f>
        <v>12.69</v>
      </c>
      <c r="K139" s="21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95"/>
      <c r="AI139" s="95"/>
      <c r="AJ139" s="95" t="s">
        <v>313</v>
      </c>
      <c r="AK139" s="95"/>
    </row>
    <row r="140" spans="2:37" s="1" customFormat="1" ht="30" customHeight="1">
      <c r="B140" s="11">
        <v>8</v>
      </c>
      <c r="C140" s="11" t="s">
        <v>272</v>
      </c>
      <c r="D140" s="36" t="s">
        <v>280</v>
      </c>
      <c r="E140" s="36" t="s">
        <v>19</v>
      </c>
      <c r="F140" s="22" t="s">
        <v>24</v>
      </c>
      <c r="G140" s="35">
        <v>2.2050000000000001</v>
      </c>
      <c r="H140" s="11" t="str">
        <f t="shared" si="0"/>
        <v>1 годинa</v>
      </c>
      <c r="I140" s="21">
        <f t="shared" si="1"/>
        <v>61</v>
      </c>
      <c r="J140" s="12">
        <f t="shared" si="11"/>
        <v>26.9</v>
      </c>
      <c r="K140" s="21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95"/>
      <c r="AI140" s="95"/>
      <c r="AJ140" s="95" t="s">
        <v>314</v>
      </c>
      <c r="AK140" s="95"/>
    </row>
    <row r="141" spans="2:37" s="1" customFormat="1" ht="30" customHeight="1">
      <c r="B141" s="11">
        <v>9</v>
      </c>
      <c r="C141" s="11" t="s">
        <v>272</v>
      </c>
      <c r="D141" s="36" t="s">
        <v>281</v>
      </c>
      <c r="E141" s="36" t="s">
        <v>16</v>
      </c>
      <c r="F141" s="22" t="s">
        <v>24</v>
      </c>
      <c r="G141" s="35">
        <v>5.0010000000000003</v>
      </c>
      <c r="H141" s="11" t="str">
        <f t="shared" si="0"/>
        <v>1 годинa</v>
      </c>
      <c r="I141" s="21">
        <f t="shared" si="1"/>
        <v>61</v>
      </c>
      <c r="J141" s="12">
        <f t="shared" si="11"/>
        <v>61.01</v>
      </c>
      <c r="K141" s="21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95"/>
      <c r="AI141" s="95"/>
      <c r="AJ141" s="95" t="s">
        <v>315</v>
      </c>
      <c r="AK141" s="95"/>
    </row>
    <row r="142" spans="2:37" s="1" customFormat="1" ht="30" customHeight="1">
      <c r="B142" s="11">
        <v>10</v>
      </c>
      <c r="C142" s="11" t="s">
        <v>272</v>
      </c>
      <c r="D142" s="36" t="s">
        <v>282</v>
      </c>
      <c r="E142" s="36" t="s">
        <v>15</v>
      </c>
      <c r="F142" s="22" t="s">
        <v>24</v>
      </c>
      <c r="G142" s="35">
        <v>4.1340000000000003</v>
      </c>
      <c r="H142" s="11" t="str">
        <f t="shared" si="0"/>
        <v>1 годинa</v>
      </c>
      <c r="I142" s="21">
        <f t="shared" si="1"/>
        <v>61</v>
      </c>
      <c r="J142" s="12">
        <f t="shared" si="11"/>
        <v>50.43</v>
      </c>
      <c r="K142" s="21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95"/>
      <c r="AI142" s="95"/>
      <c r="AJ142" s="95" t="s">
        <v>316</v>
      </c>
      <c r="AK142" s="95"/>
    </row>
    <row r="143" spans="2:37" s="1" customFormat="1" ht="30" customHeight="1">
      <c r="B143" s="11">
        <v>11</v>
      </c>
      <c r="C143" s="11" t="s">
        <v>272</v>
      </c>
      <c r="D143" s="36" t="s">
        <v>283</v>
      </c>
      <c r="E143" s="36" t="s">
        <v>15</v>
      </c>
      <c r="F143" s="22" t="s">
        <v>24</v>
      </c>
      <c r="G143" s="35">
        <v>3.1659999999999999</v>
      </c>
      <c r="H143" s="11" t="str">
        <f t="shared" si="0"/>
        <v>1 годинa</v>
      </c>
      <c r="I143" s="21">
        <f t="shared" si="1"/>
        <v>61</v>
      </c>
      <c r="J143" s="12">
        <f t="shared" si="11"/>
        <v>38.630000000000003</v>
      </c>
      <c r="K143" s="21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95"/>
      <c r="AI143" s="95"/>
      <c r="AJ143" s="95" t="s">
        <v>317</v>
      </c>
      <c r="AK143" s="95"/>
    </row>
    <row r="144" spans="2:37" s="1" customFormat="1" ht="30" customHeight="1">
      <c r="B144" s="11">
        <v>12</v>
      </c>
      <c r="C144" s="11" t="s">
        <v>272</v>
      </c>
      <c r="D144" s="36" t="s">
        <v>284</v>
      </c>
      <c r="E144" s="36" t="s">
        <v>15</v>
      </c>
      <c r="F144" s="22" t="s">
        <v>24</v>
      </c>
      <c r="G144" s="35">
        <v>5.282</v>
      </c>
      <c r="H144" s="11" t="str">
        <f t="shared" si="0"/>
        <v>1 годинa</v>
      </c>
      <c r="I144" s="21">
        <f t="shared" si="1"/>
        <v>61</v>
      </c>
      <c r="J144" s="12">
        <f t="shared" si="11"/>
        <v>64.44</v>
      </c>
      <c r="K144" s="21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95"/>
      <c r="AI144" s="95"/>
      <c r="AJ144" s="95" t="s">
        <v>318</v>
      </c>
      <c r="AK144" s="95"/>
    </row>
    <row r="145" spans="2:37" s="1" customFormat="1" ht="30" customHeight="1">
      <c r="B145" s="11">
        <v>13</v>
      </c>
      <c r="C145" s="11" t="s">
        <v>272</v>
      </c>
      <c r="D145" s="36" t="s">
        <v>285</v>
      </c>
      <c r="E145" s="36" t="s">
        <v>15</v>
      </c>
      <c r="F145" s="22" t="s">
        <v>24</v>
      </c>
      <c r="G145" s="35">
        <v>3.29</v>
      </c>
      <c r="H145" s="11" t="str">
        <f t="shared" si="0"/>
        <v>1 годинa</v>
      </c>
      <c r="I145" s="21">
        <f t="shared" si="1"/>
        <v>61</v>
      </c>
      <c r="J145" s="12">
        <f t="shared" ref="J145:J151" si="12">ROUND(G145*I145*0.2,2)</f>
        <v>40.14</v>
      </c>
      <c r="K145" s="21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95"/>
      <c r="AI145" s="95"/>
      <c r="AJ145" s="95" t="s">
        <v>319</v>
      </c>
      <c r="AK145" s="95"/>
    </row>
    <row r="146" spans="2:37" s="1" customFormat="1" ht="30" customHeight="1">
      <c r="B146" s="11">
        <v>14</v>
      </c>
      <c r="C146" s="11" t="s">
        <v>272</v>
      </c>
      <c r="D146" s="36" t="s">
        <v>286</v>
      </c>
      <c r="E146" s="36" t="s">
        <v>16</v>
      </c>
      <c r="F146" s="22" t="s">
        <v>24</v>
      </c>
      <c r="G146" s="35">
        <v>2.0169999999999999</v>
      </c>
      <c r="H146" s="11" t="str">
        <f t="shared" si="0"/>
        <v>1 годинa</v>
      </c>
      <c r="I146" s="21">
        <f t="shared" si="1"/>
        <v>61</v>
      </c>
      <c r="J146" s="12">
        <f t="shared" si="12"/>
        <v>24.61</v>
      </c>
      <c r="K146" s="21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95"/>
      <c r="AI146" s="95"/>
      <c r="AJ146" s="95" t="s">
        <v>320</v>
      </c>
      <c r="AK146" s="95"/>
    </row>
    <row r="147" spans="2:37" s="1" customFormat="1" ht="30" customHeight="1">
      <c r="B147" s="11">
        <v>15</v>
      </c>
      <c r="C147" s="11" t="s">
        <v>272</v>
      </c>
      <c r="D147" s="36" t="s">
        <v>287</v>
      </c>
      <c r="E147" s="36" t="s">
        <v>15</v>
      </c>
      <c r="F147" s="22" t="s">
        <v>24</v>
      </c>
      <c r="G147" s="35">
        <v>3.4809999999999999</v>
      </c>
      <c r="H147" s="11" t="str">
        <f t="shared" si="0"/>
        <v>1 годинa</v>
      </c>
      <c r="I147" s="21">
        <f t="shared" si="1"/>
        <v>61</v>
      </c>
      <c r="J147" s="12">
        <f t="shared" si="12"/>
        <v>42.47</v>
      </c>
      <c r="K147" s="21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95"/>
      <c r="AI147" s="95"/>
      <c r="AJ147" s="95" t="s">
        <v>321</v>
      </c>
      <c r="AK147" s="95"/>
    </row>
    <row r="148" spans="2:37" s="1" customFormat="1" ht="30" customHeight="1">
      <c r="B148" s="11">
        <v>16</v>
      </c>
      <c r="C148" s="11" t="s">
        <v>272</v>
      </c>
      <c r="D148" s="36" t="s">
        <v>288</v>
      </c>
      <c r="E148" s="36" t="s">
        <v>19</v>
      </c>
      <c r="F148" s="22" t="s">
        <v>24</v>
      </c>
      <c r="G148" s="35">
        <v>18.241</v>
      </c>
      <c r="H148" s="11" t="str">
        <f t="shared" si="0"/>
        <v>1 годинa</v>
      </c>
      <c r="I148" s="21">
        <f t="shared" si="1"/>
        <v>61</v>
      </c>
      <c r="J148" s="12">
        <f t="shared" si="12"/>
        <v>222.54</v>
      </c>
      <c r="K148" s="21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95"/>
      <c r="AI148" s="95"/>
      <c r="AJ148" s="95" t="s">
        <v>322</v>
      </c>
      <c r="AK148" s="95"/>
    </row>
    <row r="149" spans="2:37" s="1" customFormat="1" ht="30" customHeight="1">
      <c r="B149" s="11">
        <v>17</v>
      </c>
      <c r="C149" s="11" t="s">
        <v>272</v>
      </c>
      <c r="D149" s="36" t="s">
        <v>289</v>
      </c>
      <c r="E149" s="36" t="s">
        <v>16</v>
      </c>
      <c r="F149" s="22" t="s">
        <v>24</v>
      </c>
      <c r="G149" s="35">
        <v>0.80900000000000005</v>
      </c>
      <c r="H149" s="11" t="str">
        <f t="shared" si="0"/>
        <v>1 годинa</v>
      </c>
      <c r="I149" s="21">
        <f t="shared" si="1"/>
        <v>61</v>
      </c>
      <c r="J149" s="12">
        <f t="shared" si="12"/>
        <v>9.8699999999999992</v>
      </c>
      <c r="K149" s="21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95"/>
      <c r="AI149" s="95"/>
      <c r="AJ149" s="95" t="s">
        <v>323</v>
      </c>
      <c r="AK149" s="95"/>
    </row>
    <row r="150" spans="2:37" s="1" customFormat="1" ht="30" customHeight="1">
      <c r="B150" s="11">
        <v>18</v>
      </c>
      <c r="C150" s="11" t="s">
        <v>272</v>
      </c>
      <c r="D150" s="36" t="s">
        <v>290</v>
      </c>
      <c r="E150" s="36" t="s">
        <v>15</v>
      </c>
      <c r="F150" s="22" t="s">
        <v>24</v>
      </c>
      <c r="G150" s="35">
        <v>4.0309999999999997</v>
      </c>
      <c r="H150" s="11" t="str">
        <f t="shared" si="0"/>
        <v>1 годинa</v>
      </c>
      <c r="I150" s="21">
        <f t="shared" si="1"/>
        <v>61</v>
      </c>
      <c r="J150" s="12">
        <f t="shared" si="12"/>
        <v>49.18</v>
      </c>
      <c r="K150" s="21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95"/>
      <c r="AI150" s="95"/>
      <c r="AJ150" s="95" t="s">
        <v>324</v>
      </c>
      <c r="AK150" s="95"/>
    </row>
    <row r="151" spans="2:37" s="1" customFormat="1" ht="30" customHeight="1">
      <c r="B151" s="11">
        <v>19</v>
      </c>
      <c r="C151" s="11" t="s">
        <v>272</v>
      </c>
      <c r="D151" s="36" t="s">
        <v>292</v>
      </c>
      <c r="E151" s="36" t="s">
        <v>16</v>
      </c>
      <c r="F151" s="22" t="s">
        <v>24</v>
      </c>
      <c r="G151" s="35">
        <v>2.484</v>
      </c>
      <c r="H151" s="11" t="str">
        <f t="shared" si="0"/>
        <v>1 годинa</v>
      </c>
      <c r="I151" s="21">
        <f t="shared" si="1"/>
        <v>61</v>
      </c>
      <c r="J151" s="12">
        <f t="shared" si="12"/>
        <v>30.3</v>
      </c>
      <c r="K151" s="21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95"/>
      <c r="AI151" s="95"/>
      <c r="AJ151" s="95" t="s">
        <v>325</v>
      </c>
      <c r="AK151" s="95"/>
    </row>
    <row r="152" spans="2:37" s="1" customFormat="1" ht="30" customHeight="1">
      <c r="B152" s="11">
        <v>20</v>
      </c>
      <c r="C152" s="11" t="s">
        <v>272</v>
      </c>
      <c r="D152" s="36" t="s">
        <v>297</v>
      </c>
      <c r="E152" s="36" t="s">
        <v>26</v>
      </c>
      <c r="F152" s="22" t="s">
        <v>24</v>
      </c>
      <c r="G152" s="35">
        <v>3.1629999999999998</v>
      </c>
      <c r="H152" s="11" t="str">
        <f t="shared" ref="H152:H161" si="13">$K$1</f>
        <v>1 годинa</v>
      </c>
      <c r="I152" s="21">
        <f t="shared" ref="I152:I161" si="14">$K$2</f>
        <v>61</v>
      </c>
      <c r="J152" s="12">
        <f t="shared" ref="J152:J161" si="15">ROUND(G152*I152*0.2,2)</f>
        <v>38.590000000000003</v>
      </c>
      <c r="K152" s="21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95"/>
      <c r="AI152" s="95"/>
      <c r="AJ152" s="95" t="s">
        <v>326</v>
      </c>
      <c r="AK152" s="95"/>
    </row>
    <row r="153" spans="2:37" s="1" customFormat="1" ht="30" customHeight="1">
      <c r="B153" s="11">
        <v>21</v>
      </c>
      <c r="C153" s="11" t="s">
        <v>272</v>
      </c>
      <c r="D153" s="36" t="s">
        <v>298</v>
      </c>
      <c r="E153" s="36" t="s">
        <v>26</v>
      </c>
      <c r="F153" s="22" t="s">
        <v>24</v>
      </c>
      <c r="G153" s="35">
        <v>3.1560000000000001</v>
      </c>
      <c r="H153" s="11" t="str">
        <f t="shared" si="13"/>
        <v>1 годинa</v>
      </c>
      <c r="I153" s="21">
        <f t="shared" si="14"/>
        <v>61</v>
      </c>
      <c r="J153" s="12">
        <f t="shared" si="15"/>
        <v>38.5</v>
      </c>
      <c r="K153" s="21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95"/>
      <c r="AI153" s="95"/>
      <c r="AJ153" s="95" t="s">
        <v>327</v>
      </c>
      <c r="AK153" s="95"/>
    </row>
    <row r="154" spans="2:37" s="1" customFormat="1" ht="30" customHeight="1">
      <c r="B154" s="11">
        <v>22</v>
      </c>
      <c r="C154" s="11" t="s">
        <v>272</v>
      </c>
      <c r="D154" s="36" t="s">
        <v>299</v>
      </c>
      <c r="E154" s="36" t="s">
        <v>16</v>
      </c>
      <c r="F154" s="22" t="s">
        <v>24</v>
      </c>
      <c r="G154" s="35">
        <v>51.73</v>
      </c>
      <c r="H154" s="11" t="str">
        <f t="shared" si="13"/>
        <v>1 годинa</v>
      </c>
      <c r="I154" s="21">
        <f t="shared" si="14"/>
        <v>61</v>
      </c>
      <c r="J154" s="12">
        <f t="shared" si="15"/>
        <v>631.11</v>
      </c>
      <c r="K154" s="21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95"/>
      <c r="AI154" s="95"/>
      <c r="AJ154" s="95" t="s">
        <v>328</v>
      </c>
      <c r="AK154" s="95"/>
    </row>
    <row r="155" spans="2:37" s="1" customFormat="1" ht="30" customHeight="1">
      <c r="B155" s="11">
        <v>23</v>
      </c>
      <c r="C155" s="11" t="s">
        <v>272</v>
      </c>
      <c r="D155" s="36" t="s">
        <v>300</v>
      </c>
      <c r="E155" s="36" t="s">
        <v>16</v>
      </c>
      <c r="F155" s="22" t="s">
        <v>24</v>
      </c>
      <c r="G155" s="35">
        <v>5.2009999999999996</v>
      </c>
      <c r="H155" s="11" t="str">
        <f t="shared" si="13"/>
        <v>1 годинa</v>
      </c>
      <c r="I155" s="21">
        <f t="shared" si="14"/>
        <v>61</v>
      </c>
      <c r="J155" s="12">
        <f t="shared" si="15"/>
        <v>63.45</v>
      </c>
      <c r="K155" s="21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95"/>
      <c r="AI155" s="95"/>
      <c r="AJ155" s="95" t="s">
        <v>329</v>
      </c>
      <c r="AK155" s="95"/>
    </row>
    <row r="156" spans="2:37" s="1" customFormat="1" ht="30" customHeight="1">
      <c r="B156" s="11">
        <v>24</v>
      </c>
      <c r="C156" s="11" t="s">
        <v>272</v>
      </c>
      <c r="D156" s="36" t="s">
        <v>301</v>
      </c>
      <c r="E156" s="36" t="s">
        <v>16</v>
      </c>
      <c r="F156" s="22" t="s">
        <v>24</v>
      </c>
      <c r="G156" s="35">
        <v>5.2009999999999996</v>
      </c>
      <c r="H156" s="11" t="str">
        <f t="shared" si="13"/>
        <v>1 годинa</v>
      </c>
      <c r="I156" s="21">
        <f t="shared" si="14"/>
        <v>61</v>
      </c>
      <c r="J156" s="12">
        <f t="shared" si="15"/>
        <v>63.45</v>
      </c>
      <c r="K156" s="21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95"/>
      <c r="AI156" s="95"/>
      <c r="AJ156" s="95" t="s">
        <v>330</v>
      </c>
      <c r="AK156" s="95"/>
    </row>
    <row r="157" spans="2:37" s="1" customFormat="1" ht="30" customHeight="1">
      <c r="B157" s="11">
        <v>25</v>
      </c>
      <c r="C157" s="11" t="s">
        <v>272</v>
      </c>
      <c r="D157" s="36" t="s">
        <v>302</v>
      </c>
      <c r="E157" s="36" t="s">
        <v>16</v>
      </c>
      <c r="F157" s="22" t="s">
        <v>24</v>
      </c>
      <c r="G157" s="35">
        <v>5.2009999999999996</v>
      </c>
      <c r="H157" s="11" t="str">
        <f t="shared" si="13"/>
        <v>1 годинa</v>
      </c>
      <c r="I157" s="21">
        <f t="shared" si="14"/>
        <v>61</v>
      </c>
      <c r="J157" s="12">
        <f t="shared" si="15"/>
        <v>63.45</v>
      </c>
      <c r="K157" s="21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95"/>
      <c r="AI157" s="95"/>
      <c r="AJ157" s="95" t="s">
        <v>331</v>
      </c>
      <c r="AK157" s="95"/>
    </row>
    <row r="158" spans="2:37" s="1" customFormat="1" ht="30" customHeight="1">
      <c r="B158" s="11">
        <v>26</v>
      </c>
      <c r="C158" s="11" t="s">
        <v>272</v>
      </c>
      <c r="D158" s="36" t="s">
        <v>303</v>
      </c>
      <c r="E158" s="36" t="s">
        <v>16</v>
      </c>
      <c r="F158" s="22" t="s">
        <v>24</v>
      </c>
      <c r="G158" s="35">
        <v>5.2009999999999996</v>
      </c>
      <c r="H158" s="11" t="str">
        <f t="shared" si="13"/>
        <v>1 годинa</v>
      </c>
      <c r="I158" s="21">
        <f t="shared" si="14"/>
        <v>61</v>
      </c>
      <c r="J158" s="12">
        <f t="shared" si="15"/>
        <v>63.45</v>
      </c>
      <c r="K158" s="21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95"/>
      <c r="AI158" s="95"/>
      <c r="AJ158" s="95" t="s">
        <v>332</v>
      </c>
      <c r="AK158" s="95"/>
    </row>
    <row r="159" spans="2:37" s="1" customFormat="1" ht="30" customHeight="1">
      <c r="B159" s="11">
        <v>27</v>
      </c>
      <c r="C159" s="11" t="s">
        <v>272</v>
      </c>
      <c r="D159" s="36" t="s">
        <v>304</v>
      </c>
      <c r="E159" s="36" t="s">
        <v>16</v>
      </c>
      <c r="F159" s="22" t="s">
        <v>24</v>
      </c>
      <c r="G159" s="35">
        <v>5.2009999999999996</v>
      </c>
      <c r="H159" s="11" t="str">
        <f t="shared" si="13"/>
        <v>1 годинa</v>
      </c>
      <c r="I159" s="21">
        <f t="shared" si="14"/>
        <v>61</v>
      </c>
      <c r="J159" s="12">
        <f t="shared" si="15"/>
        <v>63.45</v>
      </c>
      <c r="K159" s="21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95"/>
      <c r="AI159" s="95"/>
      <c r="AJ159" s="95" t="s">
        <v>333</v>
      </c>
      <c r="AK159" s="95"/>
    </row>
    <row r="160" spans="2:37" s="1" customFormat="1" ht="30" customHeight="1">
      <c r="B160" s="11">
        <v>28</v>
      </c>
      <c r="C160" s="11" t="s">
        <v>272</v>
      </c>
      <c r="D160" s="36" t="s">
        <v>305</v>
      </c>
      <c r="E160" s="36" t="s">
        <v>16</v>
      </c>
      <c r="F160" s="22" t="s">
        <v>24</v>
      </c>
      <c r="G160" s="35">
        <v>5.2</v>
      </c>
      <c r="H160" s="11" t="str">
        <f t="shared" si="13"/>
        <v>1 годинa</v>
      </c>
      <c r="I160" s="21">
        <f t="shared" si="14"/>
        <v>61</v>
      </c>
      <c r="J160" s="12">
        <f t="shared" si="15"/>
        <v>63.44</v>
      </c>
      <c r="K160" s="21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95"/>
      <c r="AI160" s="95"/>
      <c r="AJ160" s="95" t="s">
        <v>334</v>
      </c>
      <c r="AK160" s="95"/>
    </row>
    <row r="161" spans="1:59" s="1" customFormat="1" ht="30" customHeight="1">
      <c r="B161" s="11">
        <v>29</v>
      </c>
      <c r="C161" s="11" t="s">
        <v>272</v>
      </c>
      <c r="D161" s="36" t="s">
        <v>306</v>
      </c>
      <c r="E161" s="36" t="s">
        <v>16</v>
      </c>
      <c r="F161" s="22" t="s">
        <v>24</v>
      </c>
      <c r="G161" s="35">
        <v>3.7109999999999999</v>
      </c>
      <c r="H161" s="11" t="str">
        <f t="shared" si="13"/>
        <v>1 годинa</v>
      </c>
      <c r="I161" s="21">
        <f t="shared" si="14"/>
        <v>61</v>
      </c>
      <c r="J161" s="12">
        <f t="shared" si="15"/>
        <v>45.27</v>
      </c>
      <c r="K161" s="21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95"/>
      <c r="AI161" s="95"/>
      <c r="AJ161" s="95" t="s">
        <v>335</v>
      </c>
      <c r="AK161" s="95"/>
    </row>
    <row r="162" spans="1:59" s="1" customFormat="1" ht="30" customHeight="1">
      <c r="B162" s="105" t="s">
        <v>11</v>
      </c>
      <c r="C162" s="106"/>
      <c r="D162" s="23"/>
      <c r="E162" s="23"/>
      <c r="F162" s="24"/>
      <c r="G162" s="34">
        <f>SUM(G133:G161)</f>
        <v>197.52699999999996</v>
      </c>
      <c r="H162" s="37" t="s">
        <v>1</v>
      </c>
      <c r="I162" s="24"/>
      <c r="J162" s="25"/>
      <c r="K162" s="26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95"/>
      <c r="AI162" s="95"/>
      <c r="AJ162" s="95"/>
      <c r="AK162" s="95"/>
    </row>
    <row r="163" spans="1:59" s="3" customFormat="1" ht="30" customHeight="1">
      <c r="A163" s="7"/>
      <c r="B163" s="105" t="s">
        <v>21</v>
      </c>
      <c r="C163" s="106"/>
      <c r="D163" s="106"/>
      <c r="E163" s="106"/>
      <c r="F163" s="24"/>
      <c r="G163" s="34">
        <f>G11+G132+G162</f>
        <v>1353.1440000000002</v>
      </c>
      <c r="H163" s="37" t="s">
        <v>1</v>
      </c>
      <c r="I163" s="24"/>
      <c r="J163" s="24"/>
      <c r="K163" s="27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95"/>
      <c r="AI163" s="95"/>
      <c r="AJ163" s="95"/>
      <c r="AK163" s="95"/>
      <c r="BG163" s="5"/>
    </row>
    <row r="164" spans="1:59" s="3" customFormat="1" ht="25.5" customHeight="1">
      <c r="A164" s="7"/>
      <c r="B164" s="47"/>
      <c r="C164" s="47"/>
      <c r="D164" s="47"/>
      <c r="E164" s="47"/>
      <c r="F164" s="33"/>
      <c r="G164" s="48"/>
      <c r="H164" s="49"/>
      <c r="I164" s="33"/>
      <c r="J164" s="33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  <c r="AG164" s="45"/>
      <c r="AH164" s="95"/>
      <c r="AI164" s="95"/>
      <c r="AJ164" s="95"/>
      <c r="AK164" s="95"/>
      <c r="BG164" s="5"/>
    </row>
    <row r="165" spans="1:59" s="3" customFormat="1" ht="18">
      <c r="A165" s="7"/>
      <c r="B165" s="87"/>
      <c r="AH165" s="79"/>
      <c r="AI165" s="79"/>
      <c r="AJ165" s="95"/>
      <c r="AK165" s="79"/>
      <c r="BG165" s="5"/>
    </row>
    <row r="166" spans="1:59" s="3" customFormat="1">
      <c r="A166" s="7"/>
      <c r="AH166" s="79"/>
      <c r="AI166" s="79"/>
      <c r="AJ166" s="95"/>
      <c r="AK166" s="79"/>
      <c r="BG166" s="5"/>
    </row>
    <row r="167" spans="1:59" s="3" customFormat="1">
      <c r="A167" s="7"/>
      <c r="AH167" s="79"/>
      <c r="AI167" s="79"/>
      <c r="AJ167" s="95"/>
      <c r="AK167" s="79"/>
      <c r="BG167" s="5"/>
    </row>
    <row r="168" spans="1:59" s="3" customFormat="1">
      <c r="A168" s="7"/>
      <c r="AH168" s="79"/>
      <c r="AI168" s="79"/>
      <c r="AJ168" s="79"/>
      <c r="AK168" s="79"/>
      <c r="BG168" s="5"/>
    </row>
    <row r="169" spans="1:59" s="3" customFormat="1">
      <c r="A169" s="7"/>
      <c r="B169" s="83"/>
      <c r="C169" s="83"/>
      <c r="D169" s="83"/>
      <c r="E169" s="83"/>
      <c r="AH169" s="79"/>
      <c r="AI169" s="79"/>
      <c r="AJ169" s="79"/>
      <c r="AK169" s="79"/>
      <c r="BG169" s="5"/>
    </row>
    <row r="170" spans="1:59" s="3" customFormat="1">
      <c r="A170" s="7"/>
      <c r="B170" s="90"/>
      <c r="C170" s="90"/>
      <c r="D170" s="90"/>
      <c r="E170" s="90"/>
      <c r="AH170" s="79"/>
      <c r="AI170" s="79"/>
      <c r="AJ170" s="79"/>
      <c r="AK170" s="79"/>
      <c r="BG170" s="5"/>
    </row>
    <row r="171" spans="1:59" s="3" customFormat="1">
      <c r="A171" s="7"/>
      <c r="B171" s="90"/>
      <c r="C171" s="90"/>
      <c r="D171" s="90"/>
      <c r="E171" s="90"/>
      <c r="AH171" s="79"/>
      <c r="AI171" s="79"/>
      <c r="AJ171" s="79"/>
      <c r="AK171" s="79"/>
      <c r="BG171" s="5"/>
    </row>
    <row r="172" spans="1:59" s="3" customFormat="1">
      <c r="A172" s="15"/>
      <c r="B172" s="115" t="s">
        <v>12</v>
      </c>
      <c r="C172" s="115"/>
      <c r="D172" s="115"/>
      <c r="E172" s="28"/>
      <c r="F172" s="29"/>
      <c r="G172" s="29"/>
      <c r="H172" s="29"/>
      <c r="I172" s="29"/>
      <c r="J172" s="29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81"/>
      <c r="AI172" s="81"/>
      <c r="AJ172" s="81"/>
      <c r="AK172" s="81"/>
      <c r="AL172" s="31"/>
      <c r="AM172" s="31"/>
      <c r="AN172" s="31"/>
      <c r="AO172" s="31"/>
      <c r="AP172" s="31"/>
      <c r="AQ172" s="31"/>
    </row>
    <row r="173" spans="1:59" s="3" customFormat="1">
      <c r="A173" s="15"/>
      <c r="B173" s="116" t="s">
        <v>13</v>
      </c>
      <c r="C173" s="116"/>
      <c r="D173" s="116"/>
      <c r="E173" s="116"/>
      <c r="F173" s="29"/>
      <c r="G173" s="29"/>
      <c r="H173" s="29"/>
      <c r="I173" s="29"/>
      <c r="J173" s="29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81"/>
      <c r="AI173" s="81"/>
      <c r="AJ173" s="81"/>
      <c r="AK173" s="81"/>
      <c r="AL173" s="31"/>
      <c r="AM173" s="31"/>
      <c r="AN173" s="31"/>
      <c r="AO173" s="31"/>
      <c r="AP173" s="31"/>
      <c r="AQ173" s="31"/>
    </row>
    <row r="174" spans="1:59" s="31" customFormat="1">
      <c r="A174" s="14"/>
      <c r="B174" s="103"/>
      <c r="C174" s="103"/>
      <c r="D174" s="103"/>
      <c r="E174" s="38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81"/>
      <c r="AI174" s="81"/>
      <c r="AJ174" s="81"/>
      <c r="AK174" s="81"/>
    </row>
    <row r="175" spans="1:59" s="31" customFormat="1">
      <c r="A175" s="14"/>
      <c r="B175" s="85"/>
      <c r="C175" s="85"/>
      <c r="D175" s="85"/>
      <c r="E175" s="8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81"/>
      <c r="AI175" s="81"/>
      <c r="AJ175" s="81"/>
      <c r="AK175" s="81"/>
    </row>
    <row r="176" spans="1:59" s="31" customFormat="1">
      <c r="A176" s="14"/>
      <c r="B176" s="102"/>
      <c r="C176" s="102"/>
      <c r="D176" s="102"/>
      <c r="E176" s="8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81"/>
      <c r="AI176" s="81"/>
      <c r="AJ176" s="81"/>
      <c r="AK176" s="81"/>
    </row>
    <row r="177" spans="1:37" s="31" customFormat="1">
      <c r="A177" s="14"/>
      <c r="B177" s="102"/>
      <c r="C177" s="102"/>
      <c r="D177" s="102"/>
      <c r="E177" s="8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81"/>
      <c r="AI177" s="81"/>
      <c r="AJ177" s="81"/>
      <c r="AK177" s="81"/>
    </row>
    <row r="178" spans="1:37" s="31" customFormat="1">
      <c r="A178" s="14"/>
      <c r="B178" s="102"/>
      <c r="C178" s="102"/>
      <c r="D178" s="102"/>
      <c r="E178" s="8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81"/>
      <c r="AI178" s="81"/>
      <c r="AJ178" s="81"/>
      <c r="AK178" s="81"/>
    </row>
    <row r="179" spans="1:37" s="31" customFormat="1">
      <c r="A179" s="14"/>
      <c r="B179" s="102"/>
      <c r="C179" s="102"/>
      <c r="D179" s="102"/>
      <c r="E179" s="8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81"/>
      <c r="AI179" s="81"/>
      <c r="AJ179" s="81"/>
      <c r="AK179" s="81"/>
    </row>
    <row r="180" spans="1:37" s="31" customFormat="1">
      <c r="A180" s="14"/>
      <c r="B180" s="102"/>
      <c r="C180" s="102"/>
      <c r="D180" s="102"/>
      <c r="E180" s="8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81"/>
      <c r="AI180" s="81"/>
      <c r="AJ180" s="81"/>
      <c r="AK180" s="81"/>
    </row>
    <row r="181" spans="1:37" s="31" customFormat="1">
      <c r="A181" s="14"/>
      <c r="B181" s="85"/>
      <c r="C181" s="85"/>
      <c r="D181" s="85"/>
      <c r="E181" s="40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81"/>
      <c r="AI181" s="81"/>
      <c r="AJ181" s="81"/>
      <c r="AK181" s="81"/>
    </row>
    <row r="182" spans="1:37" s="31" customFormat="1">
      <c r="A182" s="14"/>
      <c r="B182" s="85"/>
      <c r="C182" s="85"/>
      <c r="D182" s="85"/>
      <c r="E182" s="40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81"/>
      <c r="AI182" s="81"/>
      <c r="AJ182" s="81"/>
      <c r="AK182" s="81"/>
    </row>
    <row r="183" spans="1:37" s="31" customFormat="1">
      <c r="A183" s="14"/>
      <c r="B183" s="85"/>
      <c r="C183" s="85"/>
      <c r="D183" s="85"/>
      <c r="E183" s="40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81"/>
      <c r="AI183" s="81"/>
      <c r="AJ183" s="81"/>
      <c r="AK183" s="81"/>
    </row>
    <row r="184" spans="1:37" s="31" customFormat="1">
      <c r="A184" s="14"/>
      <c r="B184" s="102"/>
      <c r="C184" s="102"/>
      <c r="D184" s="102"/>
      <c r="E184" s="40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81"/>
      <c r="AI184" s="81"/>
      <c r="AJ184" s="81"/>
      <c r="AK184" s="81"/>
    </row>
    <row r="185" spans="1:37" s="31" customFormat="1">
      <c r="A185" s="14"/>
      <c r="B185" s="102"/>
      <c r="C185" s="102"/>
      <c r="D185" s="102"/>
      <c r="E185" s="40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81"/>
      <c r="AI185" s="81"/>
      <c r="AJ185" s="81"/>
      <c r="AK185" s="81"/>
    </row>
    <row r="186" spans="1:37" s="31" customFormat="1">
      <c r="A186" s="14"/>
      <c r="B186" s="102"/>
      <c r="C186" s="102"/>
      <c r="D186" s="102"/>
      <c r="E186" s="40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81"/>
      <c r="AI186" s="81"/>
      <c r="AJ186" s="81"/>
      <c r="AK186" s="81"/>
    </row>
    <row r="187" spans="1:37" s="31" customFormat="1">
      <c r="A187" s="14"/>
      <c r="B187" s="102"/>
      <c r="C187" s="102"/>
      <c r="D187" s="102"/>
      <c r="E187" s="40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81"/>
      <c r="AI187" s="81"/>
      <c r="AJ187" s="81"/>
      <c r="AK187" s="81"/>
    </row>
    <row r="188" spans="1:37" s="31" customFormat="1">
      <c r="A188" s="14"/>
      <c r="B188" s="102"/>
      <c r="C188" s="102"/>
      <c r="D188" s="102"/>
      <c r="E188" s="40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81"/>
      <c r="AI188" s="81"/>
      <c r="AJ188" s="81"/>
      <c r="AK188" s="81"/>
    </row>
    <row r="189" spans="1:37" s="31" customFormat="1">
      <c r="A189" s="14"/>
      <c r="B189" s="102"/>
      <c r="C189" s="102"/>
      <c r="D189" s="102"/>
      <c r="E189" s="40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81"/>
      <c r="AI189" s="81"/>
      <c r="AJ189" s="81"/>
      <c r="AK189" s="81"/>
    </row>
    <row r="190" spans="1:37" s="31" customFormat="1">
      <c r="A190" s="14"/>
      <c r="B190" s="102"/>
      <c r="C190" s="102"/>
      <c r="D190" s="102"/>
      <c r="E190" s="8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81"/>
      <c r="AI190" s="81"/>
      <c r="AJ190" s="81"/>
      <c r="AK190" s="81"/>
    </row>
    <row r="191" spans="1:37" s="31" customFormat="1">
      <c r="A191" s="14"/>
      <c r="B191" s="102"/>
      <c r="C191" s="102"/>
      <c r="D191" s="102"/>
      <c r="E191" s="40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81"/>
      <c r="AI191" s="81"/>
      <c r="AJ191" s="81"/>
      <c r="AK191" s="81"/>
    </row>
    <row r="192" spans="1:37" s="31" customFormat="1">
      <c r="A192" s="14"/>
      <c r="B192" s="102"/>
      <c r="C192" s="102"/>
      <c r="D192" s="102"/>
      <c r="E192" s="40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81"/>
      <c r="AI192" s="81"/>
      <c r="AJ192" s="81"/>
      <c r="AK192" s="81"/>
    </row>
    <row r="193" spans="1:59" s="31" customFormat="1">
      <c r="A193" s="14"/>
      <c r="B193" s="102"/>
      <c r="C193" s="102"/>
      <c r="D193" s="102"/>
      <c r="E193" s="40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81"/>
      <c r="AI193" s="81"/>
      <c r="AJ193" s="81"/>
      <c r="AK193" s="81"/>
    </row>
    <row r="194" spans="1:59" s="31" customFormat="1">
      <c r="A194" s="14"/>
      <c r="B194" s="104" t="s">
        <v>14</v>
      </c>
      <c r="C194" s="104"/>
      <c r="D194" s="104"/>
      <c r="E194" s="40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81"/>
      <c r="AI194" s="81"/>
      <c r="AJ194" s="81"/>
      <c r="AK194" s="81"/>
    </row>
    <row r="195" spans="1:59" s="3" customFormat="1">
      <c r="A195" s="7"/>
      <c r="B195" s="90"/>
      <c r="C195" s="90"/>
      <c r="D195" s="90"/>
      <c r="E195" s="83"/>
      <c r="AH195" s="79"/>
      <c r="AI195" s="79"/>
      <c r="AJ195" s="79"/>
      <c r="AK195" s="79"/>
      <c r="BG195" s="5"/>
    </row>
    <row r="196" spans="1:59" s="3" customFormat="1">
      <c r="A196" s="7"/>
      <c r="B196" s="90"/>
      <c r="C196" s="90"/>
      <c r="D196" s="90"/>
      <c r="E196" s="83"/>
      <c r="AH196" s="79"/>
      <c r="AI196" s="79"/>
      <c r="AJ196" s="79"/>
      <c r="AK196" s="79"/>
      <c r="BG196" s="5"/>
    </row>
    <row r="197" spans="1:59" s="3" customFormat="1">
      <c r="A197" s="7"/>
      <c r="B197" s="90"/>
      <c r="C197" s="90"/>
      <c r="D197" s="90"/>
      <c r="E197" s="83"/>
      <c r="AH197" s="79"/>
      <c r="AI197" s="79"/>
      <c r="AJ197" s="79"/>
      <c r="AK197" s="79"/>
      <c r="BG197" s="5"/>
    </row>
    <row r="198" spans="1:59">
      <c r="B198" s="91"/>
      <c r="C198" s="91"/>
      <c r="D198" s="91"/>
      <c r="E198" s="88"/>
    </row>
    <row r="199" spans="1:59">
      <c r="B199" s="91"/>
      <c r="C199" s="91"/>
      <c r="D199" s="91"/>
      <c r="E199" s="88"/>
    </row>
    <row r="200" spans="1:59">
      <c r="B200" s="91"/>
      <c r="C200" s="91"/>
      <c r="D200" s="91"/>
    </row>
    <row r="201" spans="1:59">
      <c r="B201" s="91"/>
      <c r="C201" s="91"/>
      <c r="D201" s="91"/>
    </row>
  </sheetData>
  <mergeCells count="12">
    <mergeCell ref="B194:D194"/>
    <mergeCell ref="B11:C11"/>
    <mergeCell ref="B132:C132"/>
    <mergeCell ref="C1:G1"/>
    <mergeCell ref="C2:G2"/>
    <mergeCell ref="C3:G3"/>
    <mergeCell ref="B5:K5"/>
    <mergeCell ref="B8:K8"/>
    <mergeCell ref="B162:C162"/>
    <mergeCell ref="B163:E163"/>
    <mergeCell ref="B172:D172"/>
    <mergeCell ref="B173:E173"/>
  </mergeCells>
  <pageMargins left="0.62992125984251968" right="0.23622047244094491" top="0.74803149606299213" bottom="0.51181102362204722" header="0.31496062992125984" footer="0.19685039370078741"/>
  <pageSetup paperSize="9" scale="80" fitToHeight="0" orientation="portrait" r:id="rId1"/>
  <headerFooter>
    <oddFooter>&amp;RСтр. &amp;P от &amp;N</oddFooter>
  </headerFooter>
  <ignoredErrors>
    <ignoredError sqref="J9 J162 J132:J144 J10 J145:J161 J163 J129:J131 J124:J128 J116:J123 J113:J115 J97:J112 J82:J96 J66:J81 J59:J65 J44:J58 J39:J43 J32:J38 J23:J31 J16:J22 J11:J15" unlockedFormula="1"/>
    <ignoredError sqref="D16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7"/>
  <sheetViews>
    <sheetView zoomScale="85" zoomScaleNormal="85" workbookViewId="0">
      <selection activeCell="AE5" sqref="AE5"/>
    </sheetView>
  </sheetViews>
  <sheetFormatPr defaultRowHeight="12.75"/>
  <cols>
    <col min="2" max="2" width="10.140625" customWidth="1"/>
    <col min="3" max="3" width="12.85546875" customWidth="1"/>
    <col min="4" max="4" width="15" customWidth="1"/>
    <col min="5" max="5" width="8.140625" customWidth="1"/>
    <col min="6" max="6" width="19.140625" customWidth="1"/>
    <col min="7" max="7" width="9.7109375" customWidth="1"/>
    <col min="8" max="8" width="11.140625" customWidth="1"/>
    <col min="9" max="9" width="11.28515625" customWidth="1"/>
    <col min="10" max="10" width="10.140625" customWidth="1"/>
    <col min="11" max="11" width="15.42578125" customWidth="1"/>
  </cols>
  <sheetData>
    <row r="1" spans="1:39" s="57" customFormat="1" ht="27" customHeight="1">
      <c r="B1" s="58"/>
      <c r="C1" s="59" t="s">
        <v>2</v>
      </c>
      <c r="D1" s="60"/>
      <c r="E1" s="61"/>
      <c r="F1" s="60"/>
      <c r="G1" s="60"/>
      <c r="H1" s="60"/>
      <c r="I1" s="60"/>
      <c r="J1" s="99"/>
      <c r="K1" s="100" t="s">
        <v>344</v>
      </c>
    </row>
    <row r="2" spans="1:39" s="57" customFormat="1" ht="27" customHeight="1">
      <c r="B2" s="58"/>
      <c r="C2" s="109" t="s">
        <v>341</v>
      </c>
      <c r="D2" s="110"/>
      <c r="E2" s="110"/>
      <c r="F2" s="110"/>
      <c r="G2" s="110"/>
      <c r="H2" s="110"/>
      <c r="I2" s="110"/>
      <c r="J2" s="99"/>
      <c r="K2" s="101">
        <v>61</v>
      </c>
    </row>
    <row r="3" spans="1:39" s="57" customFormat="1" ht="27" customHeight="1">
      <c r="B3" s="62"/>
      <c r="C3" s="63" t="s">
        <v>3</v>
      </c>
      <c r="D3" s="60"/>
      <c r="E3" s="61"/>
      <c r="F3" s="60"/>
      <c r="G3" s="60"/>
      <c r="H3" s="60"/>
      <c r="I3" s="60"/>
      <c r="J3" s="99"/>
      <c r="K3" s="99"/>
    </row>
    <row r="4" spans="1:39" s="57" customFormat="1" ht="87.75" customHeight="1">
      <c r="B4" s="113" t="s">
        <v>346</v>
      </c>
      <c r="C4" s="113"/>
      <c r="D4" s="113"/>
      <c r="E4" s="113"/>
      <c r="F4" s="113"/>
      <c r="G4" s="113"/>
      <c r="H4" s="113"/>
      <c r="I4" s="113"/>
      <c r="J4" s="113"/>
      <c r="K4" s="113"/>
    </row>
    <row r="5" spans="1:39" s="64" customFormat="1" ht="69.75" customHeight="1">
      <c r="B5" s="56" t="s">
        <v>4</v>
      </c>
      <c r="C5" s="17" t="s">
        <v>0</v>
      </c>
      <c r="D5" s="56" t="s">
        <v>5</v>
      </c>
      <c r="E5" s="56" t="s">
        <v>7</v>
      </c>
      <c r="F5" s="56" t="s">
        <v>18</v>
      </c>
      <c r="G5" s="56" t="s">
        <v>17</v>
      </c>
      <c r="H5" s="18" t="s">
        <v>8</v>
      </c>
      <c r="I5" s="56" t="s">
        <v>9</v>
      </c>
      <c r="J5" s="56" t="s">
        <v>10</v>
      </c>
      <c r="K5" s="56" t="s">
        <v>6</v>
      </c>
    </row>
    <row r="6" spans="1:39" s="64" customFormat="1" ht="19.5" customHeight="1">
      <c r="B6" s="19">
        <v>1</v>
      </c>
      <c r="C6" s="19">
        <v>2</v>
      </c>
      <c r="D6" s="19">
        <v>3</v>
      </c>
      <c r="E6" s="19">
        <v>4</v>
      </c>
      <c r="F6" s="19">
        <v>5</v>
      </c>
      <c r="G6" s="19">
        <v>6</v>
      </c>
      <c r="H6" s="19">
        <v>7</v>
      </c>
      <c r="I6" s="20">
        <v>8</v>
      </c>
      <c r="J6" s="20">
        <v>9</v>
      </c>
      <c r="K6" s="20">
        <v>10</v>
      </c>
    </row>
    <row r="7" spans="1:39" s="2" customFormat="1" ht="36.75" customHeight="1">
      <c r="A7" s="65"/>
      <c r="B7" s="117" t="s">
        <v>20</v>
      </c>
      <c r="C7" s="118"/>
      <c r="D7" s="118"/>
      <c r="E7" s="118"/>
      <c r="F7" s="118"/>
      <c r="G7" s="118"/>
      <c r="H7" s="118"/>
      <c r="I7" s="118"/>
      <c r="J7" s="118"/>
      <c r="K7" s="119"/>
    </row>
    <row r="8" spans="1:39" s="64" customFormat="1" ht="39.950000000000003" customHeight="1">
      <c r="B8" s="66">
        <v>1</v>
      </c>
      <c r="C8" s="67" t="s">
        <v>272</v>
      </c>
      <c r="D8" s="67" t="s">
        <v>291</v>
      </c>
      <c r="E8" s="67" t="s">
        <v>15</v>
      </c>
      <c r="F8" s="68" t="s">
        <v>342</v>
      </c>
      <c r="G8" s="69">
        <v>2.21</v>
      </c>
      <c r="H8" s="84" t="str">
        <f>$K$1</f>
        <v>1 година</v>
      </c>
      <c r="I8" s="70">
        <f>$K$2</f>
        <v>61</v>
      </c>
      <c r="J8" s="71">
        <f>ROUND(G8*I8*0.2,2)</f>
        <v>26.96</v>
      </c>
      <c r="K8" s="72" t="s">
        <v>336</v>
      </c>
    </row>
    <row r="9" spans="1:39" s="57" customFormat="1" ht="39.950000000000003" customHeight="1">
      <c r="B9" s="70">
        <v>2</v>
      </c>
      <c r="C9" s="67" t="s">
        <v>272</v>
      </c>
      <c r="D9" s="67" t="s">
        <v>293</v>
      </c>
      <c r="E9" s="67" t="s">
        <v>15</v>
      </c>
      <c r="F9" s="68" t="s">
        <v>342</v>
      </c>
      <c r="G9" s="69">
        <v>4.3209999999999997</v>
      </c>
      <c r="H9" s="84" t="str">
        <f>$K$1</f>
        <v>1 година</v>
      </c>
      <c r="I9" s="70">
        <f>$K$2</f>
        <v>61</v>
      </c>
      <c r="J9" s="71">
        <f>ROUND(G9*I9*0.2,2)</f>
        <v>52.72</v>
      </c>
      <c r="K9" s="72" t="s">
        <v>337</v>
      </c>
    </row>
    <row r="10" spans="1:39" s="57" customFormat="1" ht="39.950000000000003" customHeight="1">
      <c r="B10" s="66">
        <v>3</v>
      </c>
      <c r="C10" s="67" t="s">
        <v>272</v>
      </c>
      <c r="D10" s="67" t="s">
        <v>294</v>
      </c>
      <c r="E10" s="67" t="s">
        <v>19</v>
      </c>
      <c r="F10" s="68" t="s">
        <v>342</v>
      </c>
      <c r="G10" s="69">
        <v>9.1219999999999999</v>
      </c>
      <c r="H10" s="84" t="str">
        <f>$K$1</f>
        <v>1 година</v>
      </c>
      <c r="I10" s="70">
        <f>$K$2</f>
        <v>61</v>
      </c>
      <c r="J10" s="71">
        <f>ROUND(G10*I10*0.2,2)</f>
        <v>111.29</v>
      </c>
      <c r="K10" s="72" t="s">
        <v>338</v>
      </c>
    </row>
    <row r="11" spans="1:39" s="57" customFormat="1" ht="39.950000000000003" customHeight="1">
      <c r="B11" s="70">
        <v>4</v>
      </c>
      <c r="C11" s="67" t="s">
        <v>272</v>
      </c>
      <c r="D11" s="67" t="s">
        <v>295</v>
      </c>
      <c r="E11" s="67" t="s">
        <v>15</v>
      </c>
      <c r="F11" s="68" t="s">
        <v>342</v>
      </c>
      <c r="G11" s="69">
        <v>2.4</v>
      </c>
      <c r="H11" s="84" t="str">
        <f>$K$1</f>
        <v>1 година</v>
      </c>
      <c r="I11" s="70">
        <f>$K$2</f>
        <v>61</v>
      </c>
      <c r="J11" s="71">
        <f>ROUND(G11*I11*0.2,2)</f>
        <v>29.28</v>
      </c>
      <c r="K11" s="72" t="s">
        <v>339</v>
      </c>
    </row>
    <row r="12" spans="1:39" s="57" customFormat="1" ht="39.950000000000003" customHeight="1">
      <c r="B12" s="70">
        <v>5</v>
      </c>
      <c r="C12" s="67" t="s">
        <v>272</v>
      </c>
      <c r="D12" s="67" t="s">
        <v>296</v>
      </c>
      <c r="E12" s="67" t="s">
        <v>15</v>
      </c>
      <c r="F12" s="68" t="s">
        <v>342</v>
      </c>
      <c r="G12" s="69">
        <v>1.4410000000000001</v>
      </c>
      <c r="H12" s="84" t="str">
        <f>$K$1</f>
        <v>1 година</v>
      </c>
      <c r="I12" s="70">
        <f>$K$2</f>
        <v>61</v>
      </c>
      <c r="J12" s="71">
        <f>ROUND(G12*I12*0.2,2)</f>
        <v>17.579999999999998</v>
      </c>
      <c r="K12" s="72" t="s">
        <v>340</v>
      </c>
    </row>
    <row r="13" spans="1:39" s="57" customFormat="1" ht="39.950000000000003" customHeight="1">
      <c r="B13" s="120" t="s">
        <v>11</v>
      </c>
      <c r="C13" s="121"/>
      <c r="D13" s="73"/>
      <c r="E13" s="73"/>
      <c r="F13" s="74"/>
      <c r="G13" s="75">
        <f>SUM(G8:G12)</f>
        <v>19.493999999999996</v>
      </c>
      <c r="H13" s="76" t="s">
        <v>1</v>
      </c>
      <c r="I13" s="74"/>
      <c r="J13" s="74"/>
      <c r="K13" s="77"/>
    </row>
    <row r="14" spans="1:39" s="64" customFormat="1" ht="30" customHeight="1">
      <c r="B14" s="120" t="s">
        <v>21</v>
      </c>
      <c r="C14" s="121"/>
      <c r="D14" s="121"/>
      <c r="E14" s="121"/>
      <c r="F14" s="74"/>
      <c r="G14" s="75">
        <f>G13</f>
        <v>19.493999999999996</v>
      </c>
      <c r="H14" s="76" t="s">
        <v>1</v>
      </c>
      <c r="I14" s="74"/>
      <c r="J14" s="74"/>
      <c r="K14" s="78"/>
    </row>
    <row r="15" spans="1:39" s="3" customFormat="1">
      <c r="A15" s="7"/>
      <c r="AM15" s="8"/>
    </row>
    <row r="16" spans="1:39" s="3" customFormat="1">
      <c r="A16" s="7"/>
      <c r="AM16" s="8"/>
    </row>
    <row r="17" spans="1:39" s="3" customFormat="1">
      <c r="A17" s="7"/>
      <c r="D17" s="80"/>
      <c r="E17" s="80"/>
      <c r="F17" s="80"/>
      <c r="G17" s="80"/>
      <c r="H17" s="80"/>
      <c r="I17" s="80"/>
      <c r="J17" s="80"/>
      <c r="K17" s="80"/>
      <c r="AM17" s="8"/>
    </row>
    <row r="18" spans="1:39" s="3" customFormat="1">
      <c r="A18" s="7"/>
      <c r="D18" s="80"/>
      <c r="E18" s="80"/>
      <c r="F18" s="80"/>
      <c r="G18" s="80"/>
      <c r="H18" s="80"/>
      <c r="I18" s="80"/>
      <c r="J18" s="80"/>
      <c r="K18" s="80"/>
      <c r="AM18" s="8"/>
    </row>
    <row r="19" spans="1:39" s="3" customFormat="1">
      <c r="A19" s="7"/>
      <c r="AM19" s="8"/>
    </row>
    <row r="20" spans="1:39" s="3" customFormat="1">
      <c r="A20" s="7"/>
      <c r="G20" s="86"/>
      <c r="I20" s="86"/>
      <c r="AM20" s="8"/>
    </row>
    <row r="21" spans="1:39" s="3" customFormat="1">
      <c r="A21" s="7"/>
      <c r="AM21" s="8"/>
    </row>
    <row r="22" spans="1:39" s="3" customFormat="1">
      <c r="A22" s="7"/>
      <c r="AM22" s="8"/>
    </row>
    <row r="23" spans="1:39" s="3" customFormat="1">
      <c r="A23" s="15"/>
      <c r="B23" s="115" t="s">
        <v>12</v>
      </c>
      <c r="C23" s="115"/>
      <c r="D23" s="115"/>
      <c r="E23" s="28"/>
      <c r="F23" s="29"/>
      <c r="G23" s="29"/>
      <c r="H23" s="29"/>
      <c r="I23" s="29"/>
      <c r="J23" s="29"/>
      <c r="K23" s="30"/>
      <c r="L23" s="31"/>
      <c r="M23" s="14"/>
      <c r="N23" s="32"/>
      <c r="O23" s="31"/>
      <c r="P23" s="31"/>
      <c r="Q23" s="31"/>
      <c r="R23" s="31"/>
      <c r="S23" s="31"/>
      <c r="T23" s="31"/>
      <c r="U23" s="31"/>
      <c r="V23" s="31"/>
      <c r="W23" s="31"/>
    </row>
    <row r="24" spans="1:39" s="3" customFormat="1">
      <c r="A24" s="15"/>
      <c r="B24" s="116" t="s">
        <v>13</v>
      </c>
      <c r="C24" s="116"/>
      <c r="D24" s="116"/>
      <c r="E24" s="116"/>
      <c r="F24" s="29"/>
      <c r="G24" s="29"/>
      <c r="H24" s="29"/>
      <c r="I24" s="29"/>
      <c r="J24" s="29"/>
      <c r="K24" s="30"/>
      <c r="L24" s="31"/>
      <c r="M24" s="14"/>
      <c r="N24" s="32"/>
      <c r="O24" s="31"/>
      <c r="P24" s="31"/>
      <c r="Q24" s="31"/>
      <c r="R24" s="31"/>
      <c r="S24" s="31"/>
      <c r="T24" s="31"/>
      <c r="U24" s="31"/>
      <c r="V24" s="31"/>
      <c r="W24" s="31"/>
    </row>
    <row r="25" spans="1:39" s="3" customFormat="1">
      <c r="A25" s="15"/>
      <c r="B25" s="103"/>
      <c r="C25" s="103"/>
      <c r="D25" s="103"/>
      <c r="E25" s="54"/>
      <c r="F25" s="29"/>
      <c r="G25" s="29"/>
      <c r="H25" s="29"/>
      <c r="I25" s="29"/>
      <c r="J25" s="29"/>
      <c r="K25" s="30"/>
      <c r="L25" s="31"/>
      <c r="M25" s="14"/>
      <c r="N25" s="32"/>
      <c r="O25" s="31"/>
      <c r="P25" s="31"/>
      <c r="Q25" s="31"/>
      <c r="R25" s="31"/>
      <c r="S25" s="31"/>
      <c r="T25" s="31"/>
      <c r="U25" s="31"/>
      <c r="V25" s="31"/>
      <c r="W25" s="31"/>
    </row>
    <row r="26" spans="1:39" s="83" customFormat="1">
      <c r="A26" s="14"/>
      <c r="B26" s="85"/>
      <c r="C26" s="85"/>
      <c r="D26" s="85"/>
      <c r="E26" s="55"/>
      <c r="F26" s="82"/>
      <c r="G26" s="82"/>
      <c r="H26" s="82"/>
      <c r="I26" s="82"/>
      <c r="J26" s="82"/>
      <c r="K26" s="39"/>
      <c r="L26" s="31"/>
      <c r="M26" s="14"/>
      <c r="N26" s="32"/>
      <c r="O26" s="31"/>
      <c r="P26" s="31"/>
      <c r="Q26" s="31"/>
      <c r="R26" s="31"/>
      <c r="S26" s="31"/>
      <c r="T26" s="31"/>
      <c r="U26" s="31"/>
      <c r="V26" s="31"/>
      <c r="W26" s="31"/>
    </row>
    <row r="27" spans="1:39" s="83" customFormat="1">
      <c r="A27" s="14"/>
      <c r="B27" s="102"/>
      <c r="C27" s="102"/>
      <c r="D27" s="102"/>
      <c r="E27" s="55"/>
      <c r="F27" s="82"/>
      <c r="G27" s="82"/>
      <c r="H27" s="82"/>
      <c r="I27" s="82"/>
      <c r="J27" s="82"/>
      <c r="K27" s="39"/>
      <c r="L27" s="31"/>
      <c r="M27" s="14"/>
      <c r="N27" s="32"/>
      <c r="O27" s="31"/>
      <c r="P27" s="31"/>
      <c r="Q27" s="31"/>
      <c r="R27" s="31"/>
      <c r="S27" s="31"/>
      <c r="T27" s="31"/>
      <c r="U27" s="31"/>
      <c r="V27" s="31"/>
      <c r="W27" s="31"/>
    </row>
    <row r="28" spans="1:39" s="83" customFormat="1">
      <c r="A28" s="14"/>
      <c r="B28" s="85"/>
      <c r="C28" s="85"/>
      <c r="D28" s="85"/>
      <c r="E28" s="40"/>
      <c r="F28" s="82"/>
      <c r="G28" s="82"/>
      <c r="H28" s="82"/>
      <c r="I28" s="82"/>
      <c r="J28" s="82"/>
      <c r="K28" s="39"/>
      <c r="L28" s="31"/>
      <c r="M28" s="14"/>
      <c r="N28" s="32"/>
      <c r="O28" s="31"/>
      <c r="P28" s="31"/>
      <c r="Q28" s="31"/>
      <c r="R28" s="31"/>
      <c r="S28" s="31"/>
      <c r="T28" s="31"/>
      <c r="U28" s="31"/>
      <c r="V28" s="31"/>
      <c r="W28" s="31"/>
    </row>
    <row r="29" spans="1:39" s="83" customFormat="1">
      <c r="A29" s="14"/>
      <c r="B29" s="85"/>
      <c r="C29" s="85"/>
      <c r="D29" s="85"/>
      <c r="E29" s="40"/>
      <c r="F29" s="82"/>
      <c r="G29" s="82"/>
      <c r="H29" s="82"/>
      <c r="I29" s="82"/>
      <c r="J29" s="82"/>
      <c r="K29" s="39"/>
      <c r="L29" s="31"/>
      <c r="M29" s="14"/>
      <c r="N29" s="32"/>
      <c r="O29" s="31"/>
      <c r="P29" s="31"/>
      <c r="Q29" s="31"/>
      <c r="R29" s="31"/>
      <c r="S29" s="31"/>
      <c r="T29" s="31"/>
      <c r="U29" s="31"/>
      <c r="V29" s="31"/>
      <c r="W29" s="31"/>
    </row>
    <row r="30" spans="1:39" s="83" customFormat="1">
      <c r="A30" s="14"/>
      <c r="B30" s="85"/>
      <c r="C30" s="85"/>
      <c r="D30" s="85"/>
      <c r="E30" s="40"/>
      <c r="F30" s="82"/>
      <c r="G30" s="82"/>
      <c r="H30" s="82"/>
      <c r="I30" s="82"/>
      <c r="J30" s="82"/>
      <c r="K30" s="39"/>
      <c r="L30" s="31"/>
      <c r="M30" s="14"/>
      <c r="N30" s="32"/>
      <c r="O30" s="31"/>
      <c r="P30" s="31"/>
      <c r="Q30" s="31"/>
      <c r="R30" s="31"/>
      <c r="S30" s="31"/>
      <c r="T30" s="31"/>
      <c r="U30" s="31"/>
      <c r="V30" s="31"/>
      <c r="W30" s="31"/>
    </row>
    <row r="31" spans="1:39" s="83" customFormat="1">
      <c r="A31" s="14"/>
      <c r="B31" s="102"/>
      <c r="C31" s="102"/>
      <c r="D31" s="102"/>
      <c r="E31" s="40"/>
      <c r="F31" s="82"/>
      <c r="G31" s="82"/>
      <c r="H31" s="82"/>
      <c r="I31" s="82"/>
      <c r="J31" s="82"/>
      <c r="K31" s="39"/>
      <c r="L31" s="31"/>
      <c r="M31" s="14"/>
      <c r="N31" s="32"/>
      <c r="O31" s="31"/>
      <c r="P31" s="31"/>
      <c r="Q31" s="31"/>
      <c r="R31" s="31"/>
      <c r="S31" s="31"/>
      <c r="T31" s="31"/>
      <c r="U31" s="31"/>
      <c r="V31" s="31"/>
      <c r="W31" s="31"/>
    </row>
    <row r="32" spans="1:39" s="83" customFormat="1">
      <c r="A32" s="14"/>
      <c r="B32" s="102"/>
      <c r="C32" s="102"/>
      <c r="D32" s="102"/>
      <c r="E32" s="55"/>
      <c r="F32" s="82"/>
      <c r="G32" s="82"/>
      <c r="H32" s="82"/>
      <c r="I32" s="82"/>
      <c r="J32" s="82"/>
      <c r="K32" s="39"/>
      <c r="L32" s="31"/>
      <c r="M32" s="14"/>
      <c r="N32" s="32"/>
      <c r="O32" s="31"/>
      <c r="P32" s="31"/>
      <c r="Q32" s="31"/>
      <c r="R32" s="31"/>
      <c r="S32" s="31"/>
      <c r="T32" s="31"/>
      <c r="U32" s="31"/>
      <c r="V32" s="31"/>
      <c r="W32" s="31"/>
    </row>
    <row r="33" spans="1:23" s="83" customFormat="1">
      <c r="A33" s="14"/>
      <c r="B33" s="102"/>
      <c r="C33" s="102"/>
      <c r="D33" s="102"/>
      <c r="E33" s="40"/>
      <c r="F33" s="82"/>
      <c r="G33" s="82"/>
      <c r="H33" s="82"/>
      <c r="I33" s="82"/>
      <c r="J33" s="82"/>
      <c r="K33" s="39"/>
      <c r="L33" s="31"/>
      <c r="M33" s="14"/>
      <c r="N33" s="32"/>
      <c r="O33" s="31"/>
      <c r="P33" s="31"/>
      <c r="Q33" s="31"/>
      <c r="R33" s="31"/>
      <c r="S33" s="31"/>
      <c r="T33" s="31"/>
      <c r="U33" s="31"/>
      <c r="V33" s="31"/>
      <c r="W33" s="31"/>
    </row>
    <row r="34" spans="1:23" s="83" customFormat="1">
      <c r="A34" s="14"/>
      <c r="B34" s="102"/>
      <c r="C34" s="102"/>
      <c r="D34" s="102"/>
      <c r="E34" s="40"/>
      <c r="F34" s="82"/>
      <c r="G34" s="82"/>
      <c r="H34" s="82"/>
      <c r="I34" s="82"/>
      <c r="J34" s="82"/>
      <c r="K34" s="39"/>
      <c r="L34" s="31"/>
      <c r="M34" s="14"/>
      <c r="N34" s="32"/>
      <c r="O34" s="31"/>
      <c r="P34" s="31"/>
      <c r="Q34" s="31"/>
      <c r="R34" s="31"/>
      <c r="S34" s="31"/>
      <c r="T34" s="31"/>
      <c r="U34" s="31"/>
      <c r="V34" s="31"/>
      <c r="W34" s="31"/>
    </row>
    <row r="35" spans="1:23" s="83" customFormat="1">
      <c r="A35" s="14"/>
      <c r="B35" s="102"/>
      <c r="C35" s="102"/>
      <c r="D35" s="102"/>
      <c r="E35" s="40"/>
      <c r="F35" s="82"/>
      <c r="G35" s="82"/>
      <c r="H35" s="82"/>
      <c r="I35" s="82"/>
      <c r="J35" s="82"/>
      <c r="K35" s="39"/>
      <c r="L35" s="31"/>
      <c r="M35" s="14"/>
      <c r="N35" s="32"/>
      <c r="O35" s="31"/>
      <c r="P35" s="31"/>
      <c r="Q35" s="31"/>
      <c r="R35" s="31"/>
      <c r="S35" s="31"/>
      <c r="T35" s="31"/>
      <c r="U35" s="31"/>
      <c r="V35" s="31"/>
      <c r="W35" s="31"/>
    </row>
    <row r="36" spans="1:23" s="83" customFormat="1">
      <c r="A36" s="14"/>
      <c r="B36" s="85" t="s">
        <v>14</v>
      </c>
      <c r="C36" s="85"/>
      <c r="D36" s="85"/>
      <c r="E36" s="40"/>
      <c r="F36" s="82"/>
      <c r="G36" s="82"/>
      <c r="H36" s="82"/>
      <c r="I36" s="82"/>
      <c r="J36" s="82"/>
      <c r="K36" s="39"/>
      <c r="L36" s="31"/>
      <c r="M36" s="14"/>
      <c r="N36" s="32"/>
      <c r="O36" s="31"/>
      <c r="P36" s="31"/>
      <c r="Q36" s="31"/>
      <c r="R36" s="31"/>
      <c r="S36" s="31"/>
      <c r="T36" s="31"/>
      <c r="U36" s="31"/>
      <c r="V36" s="31"/>
      <c r="W36" s="31"/>
    </row>
    <row r="37" spans="1:23">
      <c r="B37" s="91"/>
      <c r="C37" s="91"/>
      <c r="D37" s="91"/>
    </row>
  </sheetData>
  <mergeCells count="7">
    <mergeCell ref="B23:D23"/>
    <mergeCell ref="B24:E24"/>
    <mergeCell ref="C2:I2"/>
    <mergeCell ref="B4:K4"/>
    <mergeCell ref="B7:K7"/>
    <mergeCell ref="B13:C13"/>
    <mergeCell ref="B14:E14"/>
  </mergeCells>
  <pageMargins left="0.62992125984251968" right="0.35433070866141736" top="0.74803149606299213" bottom="0.56000000000000005" header="0.31496062992125984" footer="0.31496062992125984"/>
  <pageSetup paperSize="9" scale="84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Ниви</vt:lpstr>
      <vt:lpstr>Трайни за ниви</vt:lpstr>
      <vt:lpstr>Ниви!Print_Area</vt:lpstr>
      <vt:lpstr>'Трайни за ниви'!Print_Area</vt:lpstr>
      <vt:lpstr>Ниви!Print_Titles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Yulian_Yordanov</cp:lastModifiedBy>
  <cp:lastPrinted>2018-06-18T06:26:18Z</cp:lastPrinted>
  <dcterms:created xsi:type="dcterms:W3CDTF">2016-03-01T08:38:38Z</dcterms:created>
  <dcterms:modified xsi:type="dcterms:W3CDTF">2018-06-20T07:35:15Z</dcterms:modified>
</cp:coreProperties>
</file>