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Исперих" sheetId="2" r:id="rId1"/>
  </sheets>
  <definedNames>
    <definedName name="_xlnm._FilterDatabase" localSheetId="0" hidden="1">Исперих!$B$7:$K$36</definedName>
    <definedName name="_xlnm.Print_Area" localSheetId="0">Исперих!$B$1:$K$64</definedName>
  </definedNames>
  <calcPr calcId="145621"/>
</workbook>
</file>

<file path=xl/calcChain.xml><?xml version="1.0" encoding="utf-8"?>
<calcChain xmlns="http://schemas.openxmlformats.org/spreadsheetml/2006/main">
  <c r="G29" i="2" l="1"/>
  <c r="H25" i="2"/>
  <c r="I25" i="2"/>
  <c r="J25" i="2" s="1"/>
  <c r="H26" i="2"/>
  <c r="I26" i="2"/>
  <c r="J26" i="2" s="1"/>
  <c r="H27" i="2"/>
  <c r="I27" i="2"/>
  <c r="J27" i="2" s="1"/>
  <c r="H28" i="2"/>
  <c r="I28" i="2"/>
  <c r="J28" i="2" s="1"/>
  <c r="G20" i="2"/>
  <c r="I19" i="2"/>
  <c r="J19" i="2" s="1"/>
  <c r="H19" i="2"/>
  <c r="G35" i="2" l="1"/>
  <c r="I34" i="2"/>
  <c r="J34" i="2" s="1"/>
  <c r="H34" i="2"/>
  <c r="G33" i="2"/>
  <c r="I32" i="2"/>
  <c r="J32" i="2" s="1"/>
  <c r="H32" i="2"/>
  <c r="I31" i="2"/>
  <c r="J31" i="2" s="1"/>
  <c r="H31" i="2"/>
  <c r="I30" i="2"/>
  <c r="J30" i="2" s="1"/>
  <c r="H30" i="2"/>
  <c r="I24" i="2"/>
  <c r="J24" i="2" s="1"/>
  <c r="H24" i="2"/>
  <c r="I23" i="2"/>
  <c r="J23" i="2" s="1"/>
  <c r="H23" i="2"/>
  <c r="I22" i="2"/>
  <c r="J22" i="2" s="1"/>
  <c r="H22" i="2"/>
  <c r="I21" i="2"/>
  <c r="J21" i="2" s="1"/>
  <c r="H21" i="2"/>
  <c r="I18" i="2"/>
  <c r="J18" i="2" s="1"/>
  <c r="H18" i="2"/>
  <c r="I17" i="2"/>
  <c r="J17" i="2" s="1"/>
  <c r="H17" i="2"/>
  <c r="G16" i="2"/>
  <c r="G36" i="2" s="1"/>
  <c r="I15" i="2"/>
  <c r="J15" i="2" s="1"/>
  <c r="H15" i="2"/>
  <c r="I14" i="2"/>
  <c r="J14" i="2" s="1"/>
  <c r="H14" i="2"/>
  <c r="I13" i="2"/>
  <c r="J13" i="2" s="1"/>
  <c r="H13" i="2"/>
  <c r="I12" i="2"/>
  <c r="J12" i="2" s="1"/>
  <c r="H12" i="2"/>
  <c r="I11" i="2"/>
  <c r="J11" i="2" s="1"/>
  <c r="H11" i="2"/>
  <c r="I10" i="2"/>
  <c r="J10" i="2" s="1"/>
  <c r="H10" i="2"/>
  <c r="I9" i="2"/>
  <c r="J9" i="2" s="1"/>
  <c r="H9" i="2"/>
</calcChain>
</file>

<file path=xl/sharedStrings.xml><?xml version="1.0" encoding="utf-8"?>
<sst xmlns="http://schemas.openxmlformats.org/spreadsheetml/2006/main" count="137" uniqueCount="72">
  <si>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</si>
  <si>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</si>
  <si>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</si>
  <si>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</si>
  <si>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</si>
  <si>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</si>
  <si>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</si>
  <si>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</si>
  <si>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</si>
  <si>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</si>
  <si>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</si>
  <si>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</si>
  <si>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</si>
  <si>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</si>
  <si>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</si>
  <si>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ЮЙ/ГД”АР”</t>
  </si>
  <si>
    <t>IV</t>
  </si>
  <si>
    <t>III</t>
  </si>
  <si>
    <t>Площ/ дка</t>
  </si>
  <si>
    <t>Начин 
на трайно ползване по КВС/КККР</t>
  </si>
  <si>
    <t>ОБЩИНА  ИСПЕРИХ</t>
  </si>
  <si>
    <t>Общо за община Исперих</t>
  </si>
  <si>
    <t>II</t>
  </si>
  <si>
    <t>Голям Поровец</t>
  </si>
  <si>
    <t>15953.15.4</t>
  </si>
  <si>
    <t>15953.30.5</t>
  </si>
  <si>
    <t>15953.40.1</t>
  </si>
  <si>
    <t>15953.40.8</t>
  </si>
  <si>
    <t>15953.43.1</t>
  </si>
  <si>
    <t>15953.43.2</t>
  </si>
  <si>
    <t>15953.48.4</t>
  </si>
  <si>
    <t>15953_015004</t>
  </si>
  <si>
    <t>15953_030005</t>
  </si>
  <si>
    <t>15953_040001</t>
  </si>
  <si>
    <t>15953_040008</t>
  </si>
  <si>
    <t>15953_043001</t>
  </si>
  <si>
    <t>15953_043002</t>
  </si>
  <si>
    <t>15953_048004</t>
  </si>
  <si>
    <t>20609_014027</t>
  </si>
  <si>
    <t>20609_019045</t>
  </si>
  <si>
    <t>Лудогорци</t>
  </si>
  <si>
    <t>015001</t>
  </si>
  <si>
    <t>015002</t>
  </si>
  <si>
    <t>015008</t>
  </si>
  <si>
    <t>изоставена нива</t>
  </si>
  <si>
    <t>44358_014035</t>
  </si>
  <si>
    <t>44358_014059</t>
  </si>
  <si>
    <t>44358_021037</t>
  </si>
  <si>
    <t>44358_025046</t>
  </si>
  <si>
    <t>Лъвино</t>
  </si>
  <si>
    <t>013013</t>
  </si>
  <si>
    <t>022012</t>
  </si>
  <si>
    <t>028090</t>
  </si>
  <si>
    <t>028097</t>
  </si>
  <si>
    <t>028105</t>
  </si>
  <si>
    <t>028184</t>
  </si>
  <si>
    <t>030101</t>
  </si>
  <si>
    <t>030105</t>
  </si>
  <si>
    <t>46913_037006</t>
  </si>
  <si>
    <t>46913_053007</t>
  </si>
  <si>
    <t>46913_079005</t>
  </si>
  <si>
    <t>Малък Поровец</t>
  </si>
  <si>
    <t>46913.37.6</t>
  </si>
  <si>
    <t>46913.53.7</t>
  </si>
  <si>
    <t>46913.79.5</t>
  </si>
  <si>
    <t>изоставена орна земя</t>
  </si>
  <si>
    <t>Старо селище</t>
  </si>
  <si>
    <t>014040</t>
  </si>
  <si>
    <t>69047_014040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</si>
  <si>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</si>
  <si>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1 годинa</t>
  </si>
  <si>
    <t xml:space="preserve">СПИСЪК - ПРИЛОЖЕНИЕ КЪМ  ЗАПОВЕД № РД 11-103/19.06.2018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ЕДНОГОДИШНО ОТДАВАНЕ ПОД НАЕМ                               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2018/2019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</si>
</sst>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4" fillId="0" borderId="0" xfId="0" applyFont="1"/>
    <xf numFmtId="0" fontId="4" fillId="0" borderId="0" xfId="0" applyFont="1" applyFill="1" applyBorder="1"/>
    <xf numFmtId="0" fontId="1" fillId="0" borderId="0" xfId="0" applyFont="1"/>
    <xf numFmtId="0" fontId="0" fillId="0" borderId="0" xfId="0" applyFill="1" applyBorder="1"/>
    <xf numFmtId="0" fontId="4" fillId="2" borderId="0" xfId="0" applyFont="1" applyFill="1" applyBorder="1"/>
    <xf numFmtId="0" fontId="2" fillId="0" borderId="0" xfId="0" applyFont="1" applyFill="1" applyBorder="1"/>
    <xf numFmtId="0" fontId="8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8" fillId="0" borderId="0" xfId="0" applyFont="1" applyFill="1"/>
    <xf numFmtId="0" fontId="16" fillId="0" borderId="0" xfId="0" applyFont="1" applyFill="1"/>
    <xf numFmtId="0" fontId="9" fillId="0" borderId="0" xfId="0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/>
    <xf numFmtId="0" fontId="17" fillId="0" borderId="0" xfId="0" applyFont="1"/>
    <xf numFmtId="0" fontId="10" fillId="0" borderId="0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9" fillId="0" borderId="0" xfId="0" applyFont="1"/>
    <xf numFmtId="0" fontId="20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0" fillId="0" borderId="6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6" fillId="0" borderId="0" xfId="0" applyFont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6" fillId="0" borderId="0" xfId="0" applyFont="1" applyFill="1" applyBorder="1"/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V76"/>
  <sheetViews>
    <sheetView tabSelected="1" workbookViewId="0">
      <selection activeCell="K7" sqref="K7"/>
    </sheetView>
  </sheetViews>
  <sheetFormatPr defaultRowHeight="12.75" x14ac:dyDescent="0.2"/>
  <cols>
    <col min="2" max="2" width="9.140625" customWidth="1"/>
    <col min="3" max="3" width="18" customWidth="1"/>
    <col min="4" max="4" width="14.42578125" bestFit="1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5703125" bestFit="1" customWidth="1"/>
    <col min="10" max="10" width="10.5703125" customWidth="1"/>
    <col min="11" max="11" width="14.42578125" customWidth="1"/>
    <col min="12" max="31" width="9.140625" customWidth="1"/>
    <col min="32" max="32" width="9.140625" style="57" customWidth="1"/>
    <col min="33" max="41" width="9.140625" customWidth="1"/>
    <col min="42" max="42" width="9.140625" style="49" customWidth="1"/>
    <col min="43" max="43" width="9.140625" style="33"/>
    <col min="44" max="44" width="9.140625" style="3"/>
  </cols>
  <sheetData>
    <row r="1" spans="1:126" ht="22.35" customHeight="1" x14ac:dyDescent="0.3">
      <c r="B1" s="3"/>
      <c r="C1" s="73" t="s">
        <v>3</v>
      </c>
      <c r="D1" s="74"/>
      <c r="E1" s="74"/>
      <c r="F1" s="74"/>
      <c r="G1" s="74"/>
      <c r="H1" s="3"/>
      <c r="I1" s="43"/>
      <c r="J1" s="43"/>
      <c r="K1" s="41" t="s">
        <v>70</v>
      </c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11"/>
      <c r="AG1" s="11"/>
      <c r="AH1" s="11"/>
      <c r="AI1" s="11"/>
      <c r="AJ1" s="11"/>
      <c r="AK1" s="11"/>
      <c r="AL1" s="11"/>
      <c r="AM1" s="11"/>
      <c r="AN1" s="11"/>
      <c r="AO1" s="11"/>
      <c r="DR1" s="4"/>
      <c r="DS1" s="5"/>
      <c r="DT1" s="4"/>
      <c r="DU1" s="6"/>
      <c r="DV1" s="6"/>
    </row>
    <row r="2" spans="1:126" ht="22.35" customHeight="1" x14ac:dyDescent="0.3">
      <c r="B2" s="3"/>
      <c r="C2" s="75" t="s">
        <v>69</v>
      </c>
      <c r="D2" s="76"/>
      <c r="E2" s="76"/>
      <c r="F2" s="76"/>
      <c r="G2" s="76"/>
      <c r="H2" s="3"/>
      <c r="I2" s="43"/>
      <c r="J2" s="43"/>
      <c r="K2" s="66">
        <v>66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13"/>
      <c r="AG2" s="13"/>
      <c r="AH2" s="13"/>
      <c r="AI2" s="13"/>
      <c r="AJ2" s="13"/>
      <c r="AK2" s="13"/>
      <c r="AL2" s="13"/>
      <c r="AM2" s="13"/>
      <c r="AN2" s="13"/>
      <c r="AO2" s="13"/>
      <c r="DR2" s="4"/>
      <c r="DS2" s="5"/>
      <c r="DT2" s="4"/>
      <c r="DU2" s="6"/>
      <c r="DV2" s="6"/>
    </row>
    <row r="3" spans="1:126" ht="22.35" customHeight="1" x14ac:dyDescent="0.2">
      <c r="B3" s="3"/>
      <c r="C3" s="77" t="s">
        <v>4</v>
      </c>
      <c r="D3" s="78"/>
      <c r="E3" s="78"/>
      <c r="F3" s="78"/>
      <c r="G3" s="78"/>
      <c r="H3" s="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G3" s="43"/>
      <c r="AH3" s="43"/>
      <c r="AI3" s="43"/>
      <c r="AJ3" s="43"/>
      <c r="AK3" s="43"/>
      <c r="AL3" s="43"/>
      <c r="AM3" s="43"/>
      <c r="AN3" s="43"/>
      <c r="AO3" s="43"/>
      <c r="DR3" s="4"/>
      <c r="DS3" s="5"/>
      <c r="DT3" s="4"/>
      <c r="DU3" s="6"/>
      <c r="DV3" s="6"/>
    </row>
    <row r="4" spans="1:126" x14ac:dyDescent="0.2"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126" s="3" customFormat="1" ht="76.5" customHeight="1" x14ac:dyDescent="0.2">
      <c r="A5" s="7"/>
      <c r="B5" s="79" t="s">
        <v>71</v>
      </c>
      <c r="C5" s="79"/>
      <c r="D5" s="79"/>
      <c r="E5" s="79"/>
      <c r="F5" s="79"/>
      <c r="G5" s="79"/>
      <c r="H5" s="79"/>
      <c r="I5" s="79"/>
      <c r="J5" s="79"/>
      <c r="K5" s="79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58"/>
      <c r="AG5" s="15"/>
      <c r="AH5" s="15"/>
      <c r="AI5" s="15"/>
      <c r="AJ5" s="15"/>
      <c r="AK5" s="15"/>
      <c r="AL5" s="15"/>
      <c r="AM5" s="15"/>
      <c r="AN5" s="15"/>
      <c r="AO5" s="15"/>
      <c r="AP5" s="49"/>
      <c r="AQ5" s="33"/>
      <c r="BU5" s="8"/>
    </row>
    <row r="6" spans="1:126" s="2" customFormat="1" ht="66" customHeight="1" x14ac:dyDescent="0.2">
      <c r="A6" s="9"/>
      <c r="B6" s="63" t="s">
        <v>5</v>
      </c>
      <c r="C6" s="18" t="s">
        <v>0</v>
      </c>
      <c r="D6" s="63" t="s">
        <v>6</v>
      </c>
      <c r="E6" s="63" t="s">
        <v>8</v>
      </c>
      <c r="F6" s="63" t="s">
        <v>19</v>
      </c>
      <c r="G6" s="63" t="s">
        <v>18</v>
      </c>
      <c r="H6" s="19" t="s">
        <v>9</v>
      </c>
      <c r="I6" s="63" t="s">
        <v>10</v>
      </c>
      <c r="J6" s="63" t="s">
        <v>11</v>
      </c>
      <c r="K6" s="63" t="s">
        <v>7</v>
      </c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59"/>
      <c r="AG6" s="44"/>
      <c r="AH6" s="44"/>
      <c r="AI6" s="44"/>
      <c r="AJ6" s="44"/>
      <c r="AK6" s="44"/>
      <c r="AL6" s="44"/>
      <c r="AM6" s="44"/>
      <c r="AN6" s="44"/>
      <c r="AO6" s="44"/>
      <c r="AP6" s="49"/>
      <c r="BU6" s="10"/>
    </row>
    <row r="7" spans="1:126" s="2" customFormat="1" ht="15" customHeight="1" x14ac:dyDescent="0.2">
      <c r="A7" s="9"/>
      <c r="B7" s="20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0">
        <v>7</v>
      </c>
      <c r="I7" s="21">
        <v>8</v>
      </c>
      <c r="J7" s="21">
        <v>9</v>
      </c>
      <c r="K7" s="21">
        <v>10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60"/>
      <c r="AG7" s="45"/>
      <c r="AH7" s="45"/>
      <c r="AI7" s="45"/>
      <c r="AJ7" s="45"/>
      <c r="AK7" s="45"/>
      <c r="AL7" s="45"/>
      <c r="AM7" s="45"/>
      <c r="AN7" s="45"/>
      <c r="AO7" s="45"/>
      <c r="AP7" s="49"/>
      <c r="BU7" s="10"/>
    </row>
    <row r="8" spans="1:126" s="2" customFormat="1" ht="30" customHeight="1" x14ac:dyDescent="0.2">
      <c r="A8" s="9"/>
      <c r="B8" s="80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59"/>
      <c r="AG8" s="44"/>
      <c r="AH8" s="44"/>
      <c r="AI8" s="44"/>
      <c r="AJ8" s="44"/>
      <c r="AK8" s="44"/>
      <c r="AL8" s="44"/>
      <c r="AM8" s="44"/>
      <c r="AN8" s="44"/>
      <c r="AO8" s="44"/>
      <c r="AP8" s="49"/>
      <c r="BU8" s="10"/>
    </row>
    <row r="9" spans="1:126" s="1" customFormat="1" ht="25.5" customHeight="1" x14ac:dyDescent="0.2">
      <c r="B9" s="12">
        <v>1</v>
      </c>
      <c r="C9" s="12" t="s">
        <v>23</v>
      </c>
      <c r="D9" s="38" t="s">
        <v>24</v>
      </c>
      <c r="E9" s="38" t="s">
        <v>17</v>
      </c>
      <c r="F9" s="22" t="s">
        <v>1</v>
      </c>
      <c r="G9" s="37">
        <v>5.0019999999999998</v>
      </c>
      <c r="H9" s="12" t="str">
        <f t="shared" ref="H9:H32" si="0">$K$1</f>
        <v>1 годинa</v>
      </c>
      <c r="I9" s="22">
        <f t="shared" ref="I9:I32" si="1">$K$2</f>
        <v>66</v>
      </c>
      <c r="J9" s="14">
        <f t="shared" ref="J9:J34" si="2">ROUND(G9*I9*0.2,2)</f>
        <v>66.03</v>
      </c>
      <c r="K9" s="22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50" t="s">
        <v>31</v>
      </c>
      <c r="AG9" s="46"/>
      <c r="AH9" s="46"/>
      <c r="AI9" s="46"/>
      <c r="AJ9" s="46"/>
      <c r="AK9" s="46"/>
      <c r="AL9" s="46"/>
      <c r="AM9" s="46"/>
      <c r="AN9" s="46"/>
      <c r="AO9" s="46"/>
      <c r="AP9" s="50"/>
    </row>
    <row r="10" spans="1:126" s="1" customFormat="1" ht="25.5" customHeight="1" x14ac:dyDescent="0.2">
      <c r="B10" s="12">
        <v>2</v>
      </c>
      <c r="C10" s="12" t="s">
        <v>23</v>
      </c>
      <c r="D10" s="38" t="s">
        <v>25</v>
      </c>
      <c r="E10" s="38" t="s">
        <v>22</v>
      </c>
      <c r="F10" s="22" t="s">
        <v>1</v>
      </c>
      <c r="G10" s="37">
        <v>7.4020000000000001</v>
      </c>
      <c r="H10" s="12" t="str">
        <f t="shared" si="0"/>
        <v>1 годинa</v>
      </c>
      <c r="I10" s="22">
        <f t="shared" si="1"/>
        <v>66</v>
      </c>
      <c r="J10" s="14">
        <f t="shared" si="2"/>
        <v>97.71</v>
      </c>
      <c r="K10" s="22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50" t="s">
        <v>32</v>
      </c>
      <c r="AG10" s="46"/>
      <c r="AH10" s="46"/>
      <c r="AI10" s="46"/>
      <c r="AJ10" s="46"/>
      <c r="AK10" s="46"/>
      <c r="AL10" s="46"/>
      <c r="AM10" s="46"/>
      <c r="AN10" s="46"/>
      <c r="AO10" s="46"/>
      <c r="AP10" s="50"/>
    </row>
    <row r="11" spans="1:126" s="1" customFormat="1" ht="25.5" customHeight="1" x14ac:dyDescent="0.2">
      <c r="B11" s="12">
        <v>3</v>
      </c>
      <c r="C11" s="12" t="s">
        <v>23</v>
      </c>
      <c r="D11" s="38" t="s">
        <v>26</v>
      </c>
      <c r="E11" s="38" t="s">
        <v>22</v>
      </c>
      <c r="F11" s="22" t="s">
        <v>1</v>
      </c>
      <c r="G11" s="37">
        <v>9.3409999999999993</v>
      </c>
      <c r="H11" s="12" t="str">
        <f t="shared" si="0"/>
        <v>1 годинa</v>
      </c>
      <c r="I11" s="22">
        <f t="shared" si="1"/>
        <v>66</v>
      </c>
      <c r="J11" s="14">
        <f t="shared" si="2"/>
        <v>123.3</v>
      </c>
      <c r="K11" s="22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50" t="s">
        <v>33</v>
      </c>
      <c r="AG11" s="46"/>
      <c r="AH11" s="46"/>
      <c r="AI11" s="46"/>
      <c r="AJ11" s="46"/>
      <c r="AK11" s="46"/>
      <c r="AL11" s="46"/>
      <c r="AM11" s="46"/>
      <c r="AN11" s="46"/>
      <c r="AO11" s="46"/>
      <c r="AP11" s="50"/>
    </row>
    <row r="12" spans="1:126" s="1" customFormat="1" ht="25.5" customHeight="1" x14ac:dyDescent="0.2">
      <c r="B12" s="12">
        <v>4</v>
      </c>
      <c r="C12" s="12" t="s">
        <v>23</v>
      </c>
      <c r="D12" s="38" t="s">
        <v>27</v>
      </c>
      <c r="E12" s="38" t="s">
        <v>22</v>
      </c>
      <c r="F12" s="22" t="s">
        <v>1</v>
      </c>
      <c r="G12" s="37">
        <v>4.0010000000000003</v>
      </c>
      <c r="H12" s="12" t="str">
        <f t="shared" si="0"/>
        <v>1 годинa</v>
      </c>
      <c r="I12" s="22">
        <f t="shared" si="1"/>
        <v>66</v>
      </c>
      <c r="J12" s="14">
        <f t="shared" si="2"/>
        <v>52.81</v>
      </c>
      <c r="K12" s="22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50" t="s">
        <v>34</v>
      </c>
      <c r="AG12" s="46"/>
      <c r="AH12" s="46"/>
      <c r="AI12" s="46"/>
      <c r="AJ12" s="46"/>
      <c r="AK12" s="46"/>
      <c r="AL12" s="46"/>
      <c r="AM12" s="46"/>
      <c r="AN12" s="46"/>
      <c r="AO12" s="46"/>
      <c r="AP12" s="50"/>
    </row>
    <row r="13" spans="1:126" s="1" customFormat="1" ht="25.5" customHeight="1" x14ac:dyDescent="0.2">
      <c r="B13" s="12">
        <v>5</v>
      </c>
      <c r="C13" s="12" t="s">
        <v>23</v>
      </c>
      <c r="D13" s="38" t="s">
        <v>28</v>
      </c>
      <c r="E13" s="38" t="s">
        <v>22</v>
      </c>
      <c r="F13" s="22" t="s">
        <v>1</v>
      </c>
      <c r="G13" s="37">
        <v>3.1949999999999998</v>
      </c>
      <c r="H13" s="12" t="str">
        <f t="shared" si="0"/>
        <v>1 годинa</v>
      </c>
      <c r="I13" s="22">
        <f t="shared" si="1"/>
        <v>66</v>
      </c>
      <c r="J13" s="14">
        <f t="shared" si="2"/>
        <v>42.17</v>
      </c>
      <c r="K13" s="22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50" t="s">
        <v>35</v>
      </c>
      <c r="AG13" s="46"/>
      <c r="AH13" s="46"/>
      <c r="AI13" s="46"/>
      <c r="AJ13" s="46"/>
      <c r="AK13" s="46"/>
      <c r="AL13" s="46"/>
      <c r="AM13" s="46"/>
      <c r="AN13" s="46"/>
      <c r="AO13" s="46"/>
      <c r="AP13" s="50"/>
    </row>
    <row r="14" spans="1:126" s="1" customFormat="1" ht="25.5" customHeight="1" x14ac:dyDescent="0.2">
      <c r="B14" s="12">
        <v>6</v>
      </c>
      <c r="C14" s="12" t="s">
        <v>23</v>
      </c>
      <c r="D14" s="38" t="s">
        <v>29</v>
      </c>
      <c r="E14" s="38" t="s">
        <v>22</v>
      </c>
      <c r="F14" s="22" t="s">
        <v>1</v>
      </c>
      <c r="G14" s="37">
        <v>4.101</v>
      </c>
      <c r="H14" s="12" t="str">
        <f t="shared" si="0"/>
        <v>1 годинa</v>
      </c>
      <c r="I14" s="22">
        <f t="shared" si="1"/>
        <v>66</v>
      </c>
      <c r="J14" s="14">
        <f t="shared" si="2"/>
        <v>54.13</v>
      </c>
      <c r="K14" s="22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50" t="s">
        <v>36</v>
      </c>
      <c r="AG14" s="46"/>
      <c r="AH14" s="46"/>
      <c r="AI14" s="46"/>
      <c r="AJ14" s="46"/>
      <c r="AK14" s="46"/>
      <c r="AL14" s="46"/>
      <c r="AM14" s="46"/>
      <c r="AN14" s="46"/>
      <c r="AO14" s="46"/>
      <c r="AP14" s="50"/>
    </row>
    <row r="15" spans="1:126" s="1" customFormat="1" ht="25.5" customHeight="1" x14ac:dyDescent="0.2">
      <c r="B15" s="12">
        <v>7</v>
      </c>
      <c r="C15" s="12" t="s">
        <v>23</v>
      </c>
      <c r="D15" s="38" t="s">
        <v>30</v>
      </c>
      <c r="E15" s="38" t="s">
        <v>22</v>
      </c>
      <c r="F15" s="22" t="s">
        <v>1</v>
      </c>
      <c r="G15" s="37">
        <v>8.6059999999999999</v>
      </c>
      <c r="H15" s="12" t="str">
        <f t="shared" si="0"/>
        <v>1 годинa</v>
      </c>
      <c r="I15" s="22">
        <f t="shared" si="1"/>
        <v>66</v>
      </c>
      <c r="J15" s="14">
        <f t="shared" si="2"/>
        <v>113.6</v>
      </c>
      <c r="K15" s="22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50" t="s">
        <v>37</v>
      </c>
      <c r="AG15" s="46"/>
      <c r="AH15" s="46"/>
      <c r="AI15" s="46"/>
      <c r="AJ15" s="46"/>
      <c r="AK15" s="46"/>
      <c r="AL15" s="46"/>
      <c r="AM15" s="46"/>
      <c r="AN15" s="46"/>
      <c r="AO15" s="46"/>
      <c r="AP15" s="50"/>
    </row>
    <row r="16" spans="1:126" s="1" customFormat="1" ht="25.5" customHeight="1" x14ac:dyDescent="0.2">
      <c r="B16" s="81" t="s">
        <v>12</v>
      </c>
      <c r="C16" s="82"/>
      <c r="D16" s="62"/>
      <c r="E16" s="62"/>
      <c r="F16" s="24"/>
      <c r="G16" s="35">
        <f>SUM(G9:G15)</f>
        <v>41.648000000000003</v>
      </c>
      <c r="H16" s="40" t="s">
        <v>2</v>
      </c>
      <c r="I16" s="24"/>
      <c r="J16" s="25"/>
      <c r="K16" s="26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50"/>
      <c r="AG16" s="34"/>
      <c r="AH16" s="34"/>
      <c r="AI16" s="34"/>
      <c r="AJ16" s="34"/>
      <c r="AK16" s="34"/>
      <c r="AL16" s="34"/>
      <c r="AM16" s="34"/>
      <c r="AN16" s="34"/>
      <c r="AO16" s="34"/>
      <c r="AP16" s="50"/>
    </row>
    <row r="17" spans="2:43" s="1" customFormat="1" ht="25.5" customHeight="1" x14ac:dyDescent="0.2">
      <c r="B17" s="12">
        <v>1</v>
      </c>
      <c r="C17" s="12" t="s">
        <v>40</v>
      </c>
      <c r="D17" s="39" t="s">
        <v>41</v>
      </c>
      <c r="E17" s="12" t="s">
        <v>16</v>
      </c>
      <c r="F17" s="23" t="s">
        <v>44</v>
      </c>
      <c r="G17" s="39">
        <v>47.72</v>
      </c>
      <c r="H17" s="12" t="str">
        <f t="shared" si="0"/>
        <v>1 годинa</v>
      </c>
      <c r="I17" s="22">
        <f t="shared" si="1"/>
        <v>66</v>
      </c>
      <c r="J17" s="14">
        <f t="shared" si="2"/>
        <v>629.9</v>
      </c>
      <c r="K17" s="23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50" t="s">
        <v>38</v>
      </c>
      <c r="AG17" s="47"/>
      <c r="AH17" s="47"/>
      <c r="AI17" s="47"/>
      <c r="AJ17" s="47"/>
      <c r="AK17" s="47"/>
      <c r="AL17" s="47"/>
      <c r="AM17" s="47"/>
      <c r="AN17" s="47"/>
      <c r="AO17" s="47"/>
      <c r="AP17" s="50"/>
    </row>
    <row r="18" spans="2:43" s="1" customFormat="1" ht="25.5" customHeight="1" x14ac:dyDescent="0.2">
      <c r="B18" s="12">
        <v>2</v>
      </c>
      <c r="C18" s="12" t="s">
        <v>40</v>
      </c>
      <c r="D18" s="36" t="s">
        <v>42</v>
      </c>
      <c r="E18" s="12" t="s">
        <v>16</v>
      </c>
      <c r="F18" s="23" t="s">
        <v>44</v>
      </c>
      <c r="G18" s="36">
        <v>89.084000000000003</v>
      </c>
      <c r="H18" s="12" t="str">
        <f t="shared" si="0"/>
        <v>1 годинa</v>
      </c>
      <c r="I18" s="22">
        <f t="shared" si="1"/>
        <v>66</v>
      </c>
      <c r="J18" s="14">
        <f t="shared" si="2"/>
        <v>1175.9100000000001</v>
      </c>
      <c r="K18" s="23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50" t="s">
        <v>39</v>
      </c>
      <c r="AG18" s="47"/>
      <c r="AH18" s="47"/>
      <c r="AI18" s="47"/>
      <c r="AJ18" s="47"/>
      <c r="AK18" s="47"/>
      <c r="AL18" s="47"/>
      <c r="AM18" s="47"/>
      <c r="AN18" s="47"/>
      <c r="AO18" s="47"/>
      <c r="AP18" s="50"/>
    </row>
    <row r="19" spans="2:43" s="1" customFormat="1" ht="25.5" customHeight="1" x14ac:dyDescent="0.2">
      <c r="B19" s="12">
        <v>3</v>
      </c>
      <c r="C19" s="12" t="s">
        <v>40</v>
      </c>
      <c r="D19" s="36" t="s">
        <v>43</v>
      </c>
      <c r="E19" s="53" t="s">
        <v>17</v>
      </c>
      <c r="F19" s="23" t="s">
        <v>44</v>
      </c>
      <c r="G19" s="36">
        <v>240.29599999999999</v>
      </c>
      <c r="H19" s="12" t="str">
        <f t="shared" si="0"/>
        <v>1 годинa</v>
      </c>
      <c r="I19" s="22">
        <f t="shared" si="1"/>
        <v>66</v>
      </c>
      <c r="J19" s="14">
        <f t="shared" si="2"/>
        <v>3171.91</v>
      </c>
      <c r="K19" s="23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50" t="s">
        <v>39</v>
      </c>
      <c r="AG19" s="47"/>
      <c r="AH19" s="47"/>
      <c r="AI19" s="47"/>
      <c r="AJ19" s="47"/>
      <c r="AK19" s="47"/>
      <c r="AL19" s="47"/>
      <c r="AM19" s="47"/>
      <c r="AN19" s="47"/>
      <c r="AO19" s="47"/>
      <c r="AP19" s="50"/>
    </row>
    <row r="20" spans="2:43" s="1" customFormat="1" ht="25.5" customHeight="1" x14ac:dyDescent="0.2">
      <c r="B20" s="81" t="s">
        <v>12</v>
      </c>
      <c r="C20" s="82"/>
      <c r="D20" s="62"/>
      <c r="E20" s="62"/>
      <c r="F20" s="24"/>
      <c r="G20" s="35">
        <f>SUM(G17:G19)</f>
        <v>377.1</v>
      </c>
      <c r="H20" s="40" t="s">
        <v>2</v>
      </c>
      <c r="I20" s="24"/>
      <c r="J20" s="25"/>
      <c r="K20" s="2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50"/>
      <c r="AG20" s="34"/>
      <c r="AH20" s="34"/>
      <c r="AI20" s="34"/>
      <c r="AJ20" s="34"/>
      <c r="AK20" s="34"/>
      <c r="AL20" s="34"/>
      <c r="AM20" s="34"/>
      <c r="AN20" s="34"/>
      <c r="AO20" s="34"/>
      <c r="AP20" s="50"/>
    </row>
    <row r="21" spans="2:43" s="56" customFormat="1" ht="25.5" customHeight="1" x14ac:dyDescent="0.2">
      <c r="B21" s="12">
        <v>1</v>
      </c>
      <c r="C21" s="53" t="s">
        <v>49</v>
      </c>
      <c r="D21" s="53" t="s">
        <v>50</v>
      </c>
      <c r="E21" s="53" t="s">
        <v>17</v>
      </c>
      <c r="F21" s="12" t="s">
        <v>1</v>
      </c>
      <c r="G21" s="54">
        <v>11.759</v>
      </c>
      <c r="H21" s="12" t="str">
        <f>$K$1</f>
        <v>1 годинa</v>
      </c>
      <c r="I21" s="22">
        <f>$K$2</f>
        <v>66</v>
      </c>
      <c r="J21" s="14">
        <f t="shared" si="2"/>
        <v>155.22</v>
      </c>
      <c r="K21" s="12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50" t="s">
        <v>45</v>
      </c>
      <c r="AG21" s="34"/>
      <c r="AH21" s="34"/>
      <c r="AI21" s="34"/>
      <c r="AJ21" s="34"/>
      <c r="AK21" s="34"/>
      <c r="AL21" s="34"/>
      <c r="AM21" s="34"/>
      <c r="AN21" s="34"/>
      <c r="AO21" s="34"/>
      <c r="AP21" s="49"/>
      <c r="AQ21" s="33"/>
    </row>
    <row r="22" spans="2:43" s="56" customFormat="1" ht="25.5" customHeight="1" x14ac:dyDescent="0.2">
      <c r="B22" s="12">
        <v>2</v>
      </c>
      <c r="C22" s="53" t="s">
        <v>49</v>
      </c>
      <c r="D22" s="53" t="s">
        <v>51</v>
      </c>
      <c r="E22" s="53" t="s">
        <v>17</v>
      </c>
      <c r="F22" s="12" t="s">
        <v>1</v>
      </c>
      <c r="G22" s="54">
        <v>21.92</v>
      </c>
      <c r="H22" s="12" t="str">
        <f>$K$1</f>
        <v>1 годинa</v>
      </c>
      <c r="I22" s="22">
        <f>$K$2</f>
        <v>66</v>
      </c>
      <c r="J22" s="14">
        <f t="shared" si="2"/>
        <v>289.33999999999997</v>
      </c>
      <c r="K22" s="12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50" t="s">
        <v>46</v>
      </c>
      <c r="AG22" s="34"/>
      <c r="AH22" s="34"/>
      <c r="AI22" s="34"/>
      <c r="AJ22" s="34"/>
      <c r="AK22" s="34"/>
      <c r="AL22" s="34"/>
      <c r="AM22" s="34"/>
      <c r="AN22" s="34"/>
      <c r="AO22" s="34"/>
      <c r="AP22" s="49"/>
      <c r="AQ22" s="33"/>
    </row>
    <row r="23" spans="2:43" s="56" customFormat="1" ht="25.5" customHeight="1" x14ac:dyDescent="0.2">
      <c r="B23" s="12">
        <v>3</v>
      </c>
      <c r="C23" s="53" t="s">
        <v>49</v>
      </c>
      <c r="D23" s="53" t="s">
        <v>52</v>
      </c>
      <c r="E23" s="12" t="s">
        <v>16</v>
      </c>
      <c r="F23" s="12" t="s">
        <v>1</v>
      </c>
      <c r="G23" s="54">
        <v>27.722999999999999</v>
      </c>
      <c r="H23" s="12" t="str">
        <f>$K$1</f>
        <v>1 годинa</v>
      </c>
      <c r="I23" s="22">
        <f>$K$2</f>
        <v>66</v>
      </c>
      <c r="J23" s="14">
        <f t="shared" si="2"/>
        <v>365.94</v>
      </c>
      <c r="K23" s="12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50" t="s">
        <v>47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49"/>
      <c r="AQ23" s="33"/>
    </row>
    <row r="24" spans="2:43" s="56" customFormat="1" ht="25.5" customHeight="1" x14ac:dyDescent="0.2">
      <c r="B24" s="12">
        <v>4</v>
      </c>
      <c r="C24" s="53" t="s">
        <v>49</v>
      </c>
      <c r="D24" s="53" t="s">
        <v>53</v>
      </c>
      <c r="E24" s="12" t="s">
        <v>16</v>
      </c>
      <c r="F24" s="12" t="s">
        <v>1</v>
      </c>
      <c r="G24" s="54">
        <v>28</v>
      </c>
      <c r="H24" s="12" t="str">
        <f>$K$1</f>
        <v>1 годинa</v>
      </c>
      <c r="I24" s="22">
        <f>$K$2</f>
        <v>66</v>
      </c>
      <c r="J24" s="14">
        <f t="shared" si="2"/>
        <v>369.6</v>
      </c>
      <c r="K24" s="12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50" t="s">
        <v>48</v>
      </c>
      <c r="AG24" s="34"/>
      <c r="AH24" s="34"/>
      <c r="AI24" s="34"/>
      <c r="AJ24" s="34"/>
      <c r="AK24" s="34"/>
      <c r="AL24" s="34"/>
      <c r="AM24" s="34"/>
      <c r="AN24" s="34"/>
      <c r="AO24" s="34"/>
      <c r="AP24" s="49"/>
      <c r="AQ24" s="33"/>
    </row>
    <row r="25" spans="2:43" s="56" customFormat="1" ht="25.5" customHeight="1" x14ac:dyDescent="0.2">
      <c r="B25" s="12">
        <v>5</v>
      </c>
      <c r="C25" s="53" t="s">
        <v>49</v>
      </c>
      <c r="D25" s="53" t="s">
        <v>54</v>
      </c>
      <c r="E25" s="53" t="s">
        <v>17</v>
      </c>
      <c r="F25" s="12" t="s">
        <v>1</v>
      </c>
      <c r="G25" s="54">
        <v>7.5590000000000002</v>
      </c>
      <c r="H25" s="12" t="str">
        <f t="shared" ref="H25:H28" si="3">$K$1</f>
        <v>1 годинa</v>
      </c>
      <c r="I25" s="22">
        <f t="shared" ref="I25:I28" si="4">$K$2</f>
        <v>66</v>
      </c>
      <c r="J25" s="14">
        <f t="shared" si="2"/>
        <v>99.78</v>
      </c>
      <c r="K25" s="12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50"/>
      <c r="AG25" s="34"/>
      <c r="AH25" s="34"/>
      <c r="AI25" s="34"/>
      <c r="AJ25" s="34"/>
      <c r="AK25" s="34"/>
      <c r="AL25" s="34"/>
      <c r="AM25" s="34"/>
      <c r="AN25" s="34"/>
      <c r="AO25" s="34"/>
      <c r="AP25" s="49"/>
      <c r="AQ25" s="33"/>
    </row>
    <row r="26" spans="2:43" s="56" customFormat="1" ht="25.5" customHeight="1" x14ac:dyDescent="0.2">
      <c r="B26" s="12">
        <v>6</v>
      </c>
      <c r="C26" s="53" t="s">
        <v>49</v>
      </c>
      <c r="D26" s="53" t="s">
        <v>55</v>
      </c>
      <c r="E26" s="53" t="s">
        <v>17</v>
      </c>
      <c r="F26" s="12" t="s">
        <v>1</v>
      </c>
      <c r="G26" s="54">
        <v>35.417000000000002</v>
      </c>
      <c r="H26" s="12" t="str">
        <f t="shared" si="3"/>
        <v>1 годинa</v>
      </c>
      <c r="I26" s="22">
        <f t="shared" si="4"/>
        <v>66</v>
      </c>
      <c r="J26" s="14">
        <f t="shared" si="2"/>
        <v>467.5</v>
      </c>
      <c r="K26" s="12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50"/>
      <c r="AG26" s="34"/>
      <c r="AH26" s="34"/>
      <c r="AI26" s="34"/>
      <c r="AJ26" s="34"/>
      <c r="AK26" s="34"/>
      <c r="AL26" s="34"/>
      <c r="AM26" s="34"/>
      <c r="AN26" s="34"/>
      <c r="AO26" s="34"/>
      <c r="AP26" s="49"/>
      <c r="AQ26" s="33"/>
    </row>
    <row r="27" spans="2:43" s="56" customFormat="1" ht="25.5" customHeight="1" x14ac:dyDescent="0.2">
      <c r="B27" s="12">
        <v>7</v>
      </c>
      <c r="C27" s="53" t="s">
        <v>49</v>
      </c>
      <c r="D27" s="53" t="s">
        <v>56</v>
      </c>
      <c r="E27" s="53" t="s">
        <v>17</v>
      </c>
      <c r="F27" s="12" t="s">
        <v>1</v>
      </c>
      <c r="G27" s="54">
        <v>7.5</v>
      </c>
      <c r="H27" s="12" t="str">
        <f t="shared" si="3"/>
        <v>1 годинa</v>
      </c>
      <c r="I27" s="22">
        <f t="shared" si="4"/>
        <v>66</v>
      </c>
      <c r="J27" s="14">
        <f t="shared" si="2"/>
        <v>99</v>
      </c>
      <c r="K27" s="12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50"/>
      <c r="AG27" s="34"/>
      <c r="AH27" s="34"/>
      <c r="AI27" s="34"/>
      <c r="AJ27" s="34"/>
      <c r="AK27" s="34"/>
      <c r="AL27" s="34"/>
      <c r="AM27" s="34"/>
      <c r="AN27" s="34"/>
      <c r="AO27" s="34"/>
      <c r="AP27" s="49"/>
      <c r="AQ27" s="33"/>
    </row>
    <row r="28" spans="2:43" s="56" customFormat="1" ht="25.5" customHeight="1" x14ac:dyDescent="0.2">
      <c r="B28" s="12">
        <v>8</v>
      </c>
      <c r="C28" s="53" t="s">
        <v>49</v>
      </c>
      <c r="D28" s="53" t="s">
        <v>57</v>
      </c>
      <c r="E28" s="53" t="s">
        <v>17</v>
      </c>
      <c r="F28" s="12" t="s">
        <v>1</v>
      </c>
      <c r="G28" s="54">
        <v>3</v>
      </c>
      <c r="H28" s="12" t="str">
        <f t="shared" si="3"/>
        <v>1 годинa</v>
      </c>
      <c r="I28" s="22">
        <f t="shared" si="4"/>
        <v>66</v>
      </c>
      <c r="J28" s="14">
        <f t="shared" si="2"/>
        <v>39.6</v>
      </c>
      <c r="K28" s="12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50"/>
      <c r="AG28" s="34"/>
      <c r="AH28" s="34"/>
      <c r="AI28" s="34"/>
      <c r="AJ28" s="34"/>
      <c r="AK28" s="34"/>
      <c r="AL28" s="34"/>
      <c r="AM28" s="34"/>
      <c r="AN28" s="34"/>
      <c r="AO28" s="34"/>
      <c r="AP28" s="49"/>
      <c r="AQ28" s="33"/>
    </row>
    <row r="29" spans="2:43" s="3" customFormat="1" ht="25.5" customHeight="1" x14ac:dyDescent="0.2">
      <c r="B29" s="81" t="s">
        <v>12</v>
      </c>
      <c r="C29" s="82"/>
      <c r="D29" s="62"/>
      <c r="E29" s="62"/>
      <c r="F29" s="24"/>
      <c r="G29" s="35">
        <f>SUM(G21:G28)</f>
        <v>142.87799999999999</v>
      </c>
      <c r="H29" s="40" t="s">
        <v>2</v>
      </c>
      <c r="I29" s="24"/>
      <c r="J29" s="25"/>
      <c r="K29" s="26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50"/>
      <c r="AG29" s="34"/>
      <c r="AH29" s="34"/>
      <c r="AI29" s="34"/>
      <c r="AJ29" s="34"/>
      <c r="AK29" s="34"/>
      <c r="AL29" s="34"/>
      <c r="AM29" s="34"/>
      <c r="AN29" s="34"/>
      <c r="AO29" s="34"/>
      <c r="AP29" s="49"/>
      <c r="AQ29" s="33"/>
    </row>
    <row r="30" spans="2:43" s="56" customFormat="1" ht="25.5" customHeight="1" x14ac:dyDescent="0.2">
      <c r="B30" s="12">
        <v>1</v>
      </c>
      <c r="C30" s="55" t="s">
        <v>61</v>
      </c>
      <c r="D30" s="53" t="s">
        <v>62</v>
      </c>
      <c r="E30" s="53" t="s">
        <v>17</v>
      </c>
      <c r="F30" s="53" t="s">
        <v>65</v>
      </c>
      <c r="G30" s="54">
        <v>13.003</v>
      </c>
      <c r="H30" s="12" t="str">
        <f t="shared" si="0"/>
        <v>1 годинa</v>
      </c>
      <c r="I30" s="22">
        <f t="shared" si="1"/>
        <v>66</v>
      </c>
      <c r="J30" s="14">
        <f t="shared" si="2"/>
        <v>171.64</v>
      </c>
      <c r="K30" s="12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50" t="s">
        <v>58</v>
      </c>
      <c r="AG30" s="34"/>
      <c r="AH30" s="34"/>
      <c r="AI30" s="34"/>
      <c r="AJ30" s="34"/>
      <c r="AK30" s="34"/>
      <c r="AL30" s="34"/>
      <c r="AM30" s="34"/>
      <c r="AN30" s="34"/>
      <c r="AO30" s="34"/>
      <c r="AP30" s="49"/>
      <c r="AQ30" s="33"/>
    </row>
    <row r="31" spans="2:43" s="56" customFormat="1" ht="25.5" customHeight="1" x14ac:dyDescent="0.2">
      <c r="B31" s="12">
        <v>2</v>
      </c>
      <c r="C31" s="55" t="s">
        <v>61</v>
      </c>
      <c r="D31" s="53" t="s">
        <v>63</v>
      </c>
      <c r="E31" s="53" t="s">
        <v>17</v>
      </c>
      <c r="F31" s="12" t="s">
        <v>1</v>
      </c>
      <c r="G31" s="54">
        <v>2.6909999999999998</v>
      </c>
      <c r="H31" s="12" t="str">
        <f t="shared" si="0"/>
        <v>1 годинa</v>
      </c>
      <c r="I31" s="22">
        <f t="shared" si="1"/>
        <v>66</v>
      </c>
      <c r="J31" s="14">
        <f t="shared" si="2"/>
        <v>35.520000000000003</v>
      </c>
      <c r="K31" s="12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50" t="s">
        <v>59</v>
      </c>
      <c r="AG31" s="34"/>
      <c r="AH31" s="34"/>
      <c r="AI31" s="34"/>
      <c r="AJ31" s="34"/>
      <c r="AK31" s="34"/>
      <c r="AL31" s="34"/>
      <c r="AM31" s="34"/>
      <c r="AN31" s="34"/>
      <c r="AO31" s="34"/>
      <c r="AP31" s="49"/>
      <c r="AQ31" s="33"/>
    </row>
    <row r="32" spans="2:43" s="56" customFormat="1" ht="25.5" customHeight="1" x14ac:dyDescent="0.2">
      <c r="B32" s="12">
        <v>3</v>
      </c>
      <c r="C32" s="55" t="s">
        <v>61</v>
      </c>
      <c r="D32" s="53" t="s">
        <v>64</v>
      </c>
      <c r="E32" s="53" t="s">
        <v>22</v>
      </c>
      <c r="F32" s="53" t="s">
        <v>65</v>
      </c>
      <c r="G32" s="54">
        <v>10.002000000000001</v>
      </c>
      <c r="H32" s="12" t="str">
        <f t="shared" si="0"/>
        <v>1 годинa</v>
      </c>
      <c r="I32" s="22">
        <f t="shared" si="1"/>
        <v>66</v>
      </c>
      <c r="J32" s="14">
        <f t="shared" si="2"/>
        <v>132.03</v>
      </c>
      <c r="K32" s="12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50" t="s">
        <v>60</v>
      </c>
      <c r="AG32" s="34"/>
      <c r="AH32" s="34"/>
      <c r="AI32" s="34"/>
      <c r="AJ32" s="34"/>
      <c r="AK32" s="34"/>
      <c r="AL32" s="34"/>
      <c r="AM32" s="34"/>
      <c r="AN32" s="34"/>
      <c r="AO32" s="34"/>
      <c r="AP32" s="49"/>
      <c r="AQ32" s="33"/>
    </row>
    <row r="33" spans="1:69" s="3" customFormat="1" ht="25.5" customHeight="1" x14ac:dyDescent="0.2">
      <c r="B33" s="81" t="s">
        <v>12</v>
      </c>
      <c r="C33" s="82"/>
      <c r="D33" s="62"/>
      <c r="E33" s="62"/>
      <c r="F33" s="24"/>
      <c r="G33" s="35">
        <f>SUM(G30:G32)</f>
        <v>25.695999999999998</v>
      </c>
      <c r="H33" s="40" t="s">
        <v>2</v>
      </c>
      <c r="I33" s="24"/>
      <c r="J33" s="25"/>
      <c r="K33" s="26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50"/>
      <c r="AG33" s="34"/>
      <c r="AH33" s="34"/>
      <c r="AI33" s="34"/>
      <c r="AJ33" s="34"/>
      <c r="AK33" s="34"/>
      <c r="AL33" s="34"/>
      <c r="AM33" s="34"/>
      <c r="AN33" s="34"/>
      <c r="AO33" s="34"/>
      <c r="AP33" s="49"/>
      <c r="AQ33" s="33"/>
    </row>
    <row r="34" spans="1:69" s="3" customFormat="1" ht="25.5" customHeight="1" x14ac:dyDescent="0.2">
      <c r="B34" s="12">
        <v>1</v>
      </c>
      <c r="C34" s="53" t="s">
        <v>66</v>
      </c>
      <c r="D34" s="53" t="s">
        <v>67</v>
      </c>
      <c r="E34" s="53" t="s">
        <v>16</v>
      </c>
      <c r="F34" s="12" t="s">
        <v>1</v>
      </c>
      <c r="G34" s="54">
        <v>11.999000000000001</v>
      </c>
      <c r="H34" s="12" t="str">
        <f t="shared" ref="H34" si="5">$K$1</f>
        <v>1 годинa</v>
      </c>
      <c r="I34" s="22">
        <f t="shared" ref="I34" si="6">$K$2</f>
        <v>66</v>
      </c>
      <c r="J34" s="14">
        <f t="shared" si="2"/>
        <v>158.38999999999999</v>
      </c>
      <c r="K34" s="12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50" t="s">
        <v>68</v>
      </c>
      <c r="AG34" s="34"/>
      <c r="AH34" s="34"/>
      <c r="AI34" s="34"/>
      <c r="AJ34" s="34"/>
      <c r="AK34" s="34"/>
      <c r="AL34" s="34"/>
      <c r="AM34" s="34"/>
      <c r="AN34" s="34"/>
      <c r="AO34" s="34"/>
      <c r="AP34" s="49"/>
      <c r="AQ34" s="33"/>
    </row>
    <row r="35" spans="1:69" s="3" customFormat="1" ht="25.5" customHeight="1" x14ac:dyDescent="0.2">
      <c r="B35" s="81" t="s">
        <v>12</v>
      </c>
      <c r="C35" s="82"/>
      <c r="D35" s="62"/>
      <c r="E35" s="62"/>
      <c r="F35" s="24"/>
      <c r="G35" s="35">
        <f>SUM(G34:G34)</f>
        <v>11.999000000000001</v>
      </c>
      <c r="H35" s="40" t="s">
        <v>2</v>
      </c>
      <c r="I35" s="24"/>
      <c r="J35" s="25"/>
      <c r="K35" s="26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50"/>
      <c r="AG35" s="34"/>
      <c r="AH35" s="34"/>
      <c r="AI35" s="34"/>
      <c r="AJ35" s="34"/>
      <c r="AK35" s="34"/>
      <c r="AL35" s="34"/>
      <c r="AM35" s="34"/>
      <c r="AN35" s="34"/>
      <c r="AO35" s="34"/>
      <c r="AP35" s="49"/>
      <c r="AQ35" s="33"/>
    </row>
    <row r="36" spans="1:69" s="3" customFormat="1" ht="25.5" customHeight="1" x14ac:dyDescent="0.2">
      <c r="A36" s="7"/>
      <c r="B36" s="81" t="s">
        <v>21</v>
      </c>
      <c r="C36" s="82"/>
      <c r="D36" s="82"/>
      <c r="E36" s="82"/>
      <c r="F36" s="24"/>
      <c r="G36" s="35">
        <f>G16+G20+G29+G33+G35</f>
        <v>599.32100000000003</v>
      </c>
      <c r="H36" s="40" t="s">
        <v>2</v>
      </c>
      <c r="I36" s="24"/>
      <c r="J36" s="24"/>
      <c r="K36" s="27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50"/>
      <c r="AG36" s="48"/>
      <c r="AH36" s="48"/>
      <c r="AI36" s="48"/>
      <c r="AJ36" s="48"/>
      <c r="AK36" s="48"/>
      <c r="AL36" s="48"/>
      <c r="AM36" s="48"/>
      <c r="AN36" s="48"/>
      <c r="AO36" s="48"/>
      <c r="AP36" s="42"/>
      <c r="AQ36" s="33"/>
      <c r="BQ36" s="5"/>
    </row>
    <row r="37" spans="1:69" s="3" customFormat="1" x14ac:dyDescent="0.2">
      <c r="A37" s="7"/>
      <c r="AF37" s="61"/>
      <c r="AP37" s="42"/>
      <c r="AQ37" s="33"/>
      <c r="BQ37" s="5"/>
    </row>
    <row r="38" spans="1:69" s="3" customFormat="1" x14ac:dyDescent="0.2">
      <c r="A38" s="7"/>
      <c r="AF38" s="61"/>
      <c r="AP38" s="42"/>
      <c r="AQ38" s="33"/>
      <c r="BQ38" s="5"/>
    </row>
    <row r="39" spans="1:69" s="3" customFormat="1" x14ac:dyDescent="0.2">
      <c r="A39" s="7"/>
      <c r="AF39" s="61"/>
      <c r="AP39" s="42"/>
      <c r="AQ39" s="33"/>
      <c r="BQ39" s="5"/>
    </row>
    <row r="40" spans="1:69" s="3" customFormat="1" x14ac:dyDescent="0.2">
      <c r="A40" s="7"/>
      <c r="AF40" s="61"/>
      <c r="AP40" s="42"/>
      <c r="AQ40" s="33"/>
      <c r="BQ40" s="5"/>
    </row>
    <row r="41" spans="1:69" s="3" customFormat="1" x14ac:dyDescent="0.2">
      <c r="A41" s="7"/>
      <c r="AF41" s="61"/>
      <c r="AP41" s="42"/>
      <c r="AQ41" s="33"/>
      <c r="BQ41" s="5"/>
    </row>
    <row r="42" spans="1:69" s="3" customFormat="1" x14ac:dyDescent="0.2">
      <c r="A42" s="7"/>
      <c r="AF42" s="61"/>
      <c r="AP42" s="42"/>
      <c r="AQ42" s="33"/>
      <c r="BQ42" s="5"/>
    </row>
    <row r="43" spans="1:69" s="3" customFormat="1" x14ac:dyDescent="0.2">
      <c r="A43" s="7"/>
      <c r="AF43" s="61"/>
      <c r="AP43" s="42"/>
      <c r="AQ43" s="33"/>
      <c r="BQ43" s="5"/>
    </row>
    <row r="44" spans="1:69" s="3" customFormat="1" x14ac:dyDescent="0.2">
      <c r="A44" s="7"/>
      <c r="AF44" s="61"/>
      <c r="AP44" s="42"/>
      <c r="AQ44" s="33"/>
      <c r="BQ44" s="5"/>
    </row>
    <row r="45" spans="1:69" s="3" customFormat="1" x14ac:dyDescent="0.2">
      <c r="A45" s="17"/>
      <c r="B45" s="83" t="s">
        <v>13</v>
      </c>
      <c r="C45" s="83"/>
      <c r="D45" s="83"/>
      <c r="E45" s="28"/>
      <c r="F45" s="29"/>
      <c r="G45" s="29"/>
      <c r="H45" s="29"/>
      <c r="I45" s="29"/>
      <c r="J45" s="29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41"/>
      <c r="AG45" s="30"/>
      <c r="AH45" s="30"/>
      <c r="AI45" s="30"/>
      <c r="AJ45" s="30"/>
      <c r="AK45" s="30"/>
      <c r="AL45" s="30"/>
      <c r="AM45" s="30"/>
      <c r="AN45" s="30"/>
      <c r="AO45" s="30"/>
      <c r="AP45" s="42"/>
      <c r="AQ45" s="17"/>
      <c r="AR45" s="32"/>
      <c r="AS45" s="31"/>
      <c r="AT45" s="31"/>
      <c r="AU45" s="31"/>
      <c r="AV45" s="31"/>
      <c r="AW45" s="31"/>
      <c r="AX45" s="31"/>
      <c r="AY45" s="31"/>
      <c r="AZ45" s="31"/>
      <c r="BA45" s="31"/>
    </row>
    <row r="46" spans="1:69" s="3" customFormat="1" x14ac:dyDescent="0.2">
      <c r="A46" s="17"/>
      <c r="B46" s="84" t="s">
        <v>14</v>
      </c>
      <c r="C46" s="84"/>
      <c r="D46" s="84"/>
      <c r="E46" s="84"/>
      <c r="F46" s="29"/>
      <c r="G46" s="29"/>
      <c r="H46" s="29"/>
      <c r="I46" s="29"/>
      <c r="J46" s="29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41"/>
      <c r="AG46" s="30"/>
      <c r="AH46" s="30"/>
      <c r="AI46" s="30"/>
      <c r="AJ46" s="30"/>
      <c r="AK46" s="30"/>
      <c r="AL46" s="30"/>
      <c r="AM46" s="30"/>
      <c r="AN46" s="30"/>
      <c r="AO46" s="30"/>
      <c r="AP46" s="42"/>
      <c r="AQ46" s="17"/>
      <c r="AR46" s="32"/>
      <c r="AS46" s="31"/>
      <c r="AT46" s="31"/>
      <c r="AU46" s="31"/>
      <c r="AV46" s="31"/>
      <c r="AW46" s="31"/>
      <c r="AX46" s="31"/>
      <c r="AY46" s="31"/>
      <c r="AZ46" s="31"/>
      <c r="BA46" s="31"/>
    </row>
    <row r="47" spans="1:69" s="31" customFormat="1" x14ac:dyDescent="0.2">
      <c r="A47" s="17"/>
      <c r="B47" s="71"/>
      <c r="C47" s="71"/>
      <c r="D47" s="71"/>
      <c r="E47" s="68"/>
      <c r="F47" s="65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2"/>
      <c r="AQ47" s="16"/>
      <c r="AR47" s="32"/>
    </row>
    <row r="48" spans="1:69" s="31" customFormat="1" x14ac:dyDescent="0.2">
      <c r="A48" s="17"/>
      <c r="E48" s="67"/>
      <c r="F48" s="65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2"/>
      <c r="AQ48" s="16"/>
      <c r="AR48" s="32"/>
    </row>
    <row r="49" spans="1:69" s="31" customFormat="1" x14ac:dyDescent="0.2">
      <c r="A49" s="17"/>
      <c r="B49" s="70"/>
      <c r="C49" s="70"/>
      <c r="D49" s="70"/>
      <c r="E49" s="67"/>
      <c r="F49" s="65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2"/>
      <c r="AQ49" s="16"/>
      <c r="AR49" s="32"/>
    </row>
    <row r="50" spans="1:69" s="31" customFormat="1" x14ac:dyDescent="0.2">
      <c r="A50" s="17"/>
      <c r="B50" s="70"/>
      <c r="C50" s="70"/>
      <c r="D50" s="70"/>
      <c r="E50" s="67"/>
      <c r="F50" s="65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2"/>
      <c r="AQ50" s="16"/>
      <c r="AR50" s="32"/>
    </row>
    <row r="51" spans="1:69" s="31" customFormat="1" x14ac:dyDescent="0.2">
      <c r="A51" s="17"/>
      <c r="B51" s="70"/>
      <c r="C51" s="70"/>
      <c r="D51" s="70"/>
      <c r="E51" s="67"/>
      <c r="F51" s="65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2"/>
      <c r="AQ51" s="16"/>
      <c r="AR51" s="32"/>
    </row>
    <row r="52" spans="1:69" s="31" customFormat="1" x14ac:dyDescent="0.2">
      <c r="A52" s="17"/>
      <c r="B52" s="70"/>
      <c r="C52" s="70"/>
      <c r="D52" s="70"/>
      <c r="E52" s="67"/>
      <c r="F52" s="65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2"/>
      <c r="AQ52" s="16"/>
      <c r="AR52" s="32"/>
    </row>
    <row r="53" spans="1:69" s="31" customFormat="1" x14ac:dyDescent="0.2">
      <c r="A53" s="17"/>
      <c r="B53" s="72"/>
      <c r="C53" s="72"/>
      <c r="D53" s="72"/>
      <c r="E53" s="28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2"/>
      <c r="AQ53" s="16"/>
      <c r="AR53" s="32"/>
    </row>
    <row r="54" spans="1:69" s="31" customFormat="1" x14ac:dyDescent="0.2">
      <c r="A54" s="17"/>
      <c r="B54" s="72"/>
      <c r="C54" s="72"/>
      <c r="D54" s="72"/>
      <c r="E54" s="28"/>
      <c r="F54" s="65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2"/>
      <c r="AQ54" s="16"/>
      <c r="AR54" s="32"/>
    </row>
    <row r="55" spans="1:69" s="31" customFormat="1" x14ac:dyDescent="0.2">
      <c r="A55" s="17"/>
      <c r="B55" s="72"/>
      <c r="C55" s="72"/>
      <c r="D55" s="72"/>
      <c r="E55" s="28"/>
      <c r="F55" s="65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2"/>
      <c r="AQ55" s="16"/>
      <c r="AR55" s="32"/>
    </row>
    <row r="56" spans="1:69" s="31" customFormat="1" x14ac:dyDescent="0.2">
      <c r="A56" s="17"/>
      <c r="B56" s="70"/>
      <c r="C56" s="70"/>
      <c r="D56" s="70"/>
      <c r="E56" s="28"/>
      <c r="F56" s="65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2"/>
      <c r="AQ56" s="16"/>
      <c r="AR56" s="32"/>
    </row>
    <row r="57" spans="1:69" s="31" customFormat="1" x14ac:dyDescent="0.2">
      <c r="A57" s="17"/>
      <c r="B57" s="70"/>
      <c r="C57" s="70"/>
      <c r="D57" s="70"/>
      <c r="E57" s="28"/>
      <c r="F57" s="65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2"/>
      <c r="AQ57" s="16"/>
      <c r="AR57" s="32"/>
    </row>
    <row r="58" spans="1:69" s="31" customFormat="1" x14ac:dyDescent="0.2">
      <c r="A58" s="17"/>
      <c r="B58" s="70"/>
      <c r="C58" s="70"/>
      <c r="D58" s="70"/>
      <c r="E58" s="28"/>
      <c r="F58" s="65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2"/>
      <c r="AQ58" s="16"/>
      <c r="AR58" s="32"/>
    </row>
    <row r="59" spans="1:69" s="31" customFormat="1" x14ac:dyDescent="0.2">
      <c r="A59" s="17"/>
      <c r="B59" s="70"/>
      <c r="C59" s="70"/>
      <c r="D59" s="70"/>
      <c r="E59" s="28"/>
      <c r="F59" s="65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2"/>
      <c r="AQ59" s="16"/>
      <c r="AR59" s="32"/>
    </row>
    <row r="60" spans="1:69" s="31" customFormat="1" x14ac:dyDescent="0.2">
      <c r="A60" s="17"/>
      <c r="B60" s="70"/>
      <c r="C60" s="70"/>
      <c r="D60" s="70"/>
      <c r="E60" s="67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2"/>
      <c r="AQ60" s="16"/>
      <c r="AR60" s="32"/>
    </row>
    <row r="61" spans="1:69" s="31" customFormat="1" x14ac:dyDescent="0.2">
      <c r="A61" s="17"/>
      <c r="B61" s="70"/>
      <c r="C61" s="70"/>
      <c r="D61" s="70"/>
      <c r="E61" s="28"/>
      <c r="F61" s="65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2"/>
      <c r="AQ61" s="16"/>
      <c r="AR61" s="32"/>
    </row>
    <row r="62" spans="1:69" s="31" customFormat="1" x14ac:dyDescent="0.2">
      <c r="A62" s="17"/>
      <c r="B62" s="70"/>
      <c r="C62" s="70"/>
      <c r="D62" s="70"/>
      <c r="E62" s="28"/>
      <c r="F62" s="65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2"/>
      <c r="AQ62" s="16"/>
      <c r="AR62" s="32"/>
    </row>
    <row r="63" spans="1:69" s="3" customFormat="1" x14ac:dyDescent="0.2">
      <c r="A63" s="69"/>
      <c r="B63" s="70"/>
      <c r="C63" s="70"/>
      <c r="D63" s="70"/>
      <c r="E63" s="28"/>
      <c r="F63" s="33"/>
      <c r="AF63" s="61"/>
      <c r="AP63" s="42"/>
      <c r="AQ63" s="33"/>
      <c r="BQ63" s="5"/>
    </row>
    <row r="64" spans="1:69" s="3" customFormat="1" x14ac:dyDescent="0.2">
      <c r="A64" s="69"/>
      <c r="B64" s="85" t="s">
        <v>15</v>
      </c>
      <c r="C64" s="85"/>
      <c r="D64" s="85"/>
      <c r="E64" s="28"/>
      <c r="F64" s="33"/>
      <c r="AF64" s="61"/>
      <c r="AP64" s="42"/>
      <c r="AQ64" s="33"/>
      <c r="BQ64" s="5"/>
    </row>
    <row r="65" spans="1:69" s="3" customFormat="1" x14ac:dyDescent="0.2">
      <c r="A65" s="69"/>
      <c r="B65" s="33"/>
      <c r="C65" s="33"/>
      <c r="D65" s="33"/>
      <c r="E65" s="33"/>
      <c r="F65" s="33"/>
      <c r="AF65" s="61"/>
      <c r="AP65" s="42"/>
      <c r="AQ65" s="33"/>
      <c r="BQ65" s="5"/>
    </row>
    <row r="66" spans="1:69" x14ac:dyDescent="0.2">
      <c r="A66" s="64"/>
      <c r="B66" s="64"/>
      <c r="C66" s="64"/>
      <c r="D66" s="64"/>
      <c r="E66" s="64"/>
      <c r="F66" s="64"/>
    </row>
    <row r="67" spans="1:69" x14ac:dyDescent="0.2">
      <c r="A67" s="64"/>
      <c r="B67" s="64"/>
      <c r="C67" s="64"/>
      <c r="D67" s="64"/>
      <c r="E67" s="64"/>
      <c r="F67" s="64"/>
    </row>
    <row r="68" spans="1:69" x14ac:dyDescent="0.2">
      <c r="A68" s="64"/>
      <c r="B68" s="64"/>
      <c r="C68" s="64"/>
      <c r="D68" s="64"/>
      <c r="E68" s="64"/>
      <c r="F68" s="64"/>
    </row>
    <row r="69" spans="1:69" x14ac:dyDescent="0.2">
      <c r="A69" s="64"/>
      <c r="B69" s="64"/>
      <c r="C69" s="64"/>
      <c r="D69" s="64"/>
      <c r="E69" s="64"/>
      <c r="F69" s="64"/>
    </row>
    <row r="70" spans="1:69" x14ac:dyDescent="0.2">
      <c r="A70" s="64"/>
      <c r="B70" s="64"/>
      <c r="C70" s="64"/>
      <c r="D70" s="64"/>
      <c r="E70" s="64"/>
      <c r="F70" s="64"/>
    </row>
    <row r="71" spans="1:69" x14ac:dyDescent="0.2">
      <c r="A71" s="64"/>
      <c r="B71" s="64"/>
      <c r="C71" s="64"/>
      <c r="D71" s="64"/>
      <c r="E71" s="64"/>
      <c r="F71" s="64"/>
    </row>
    <row r="72" spans="1:69" x14ac:dyDescent="0.2">
      <c r="A72" s="64"/>
      <c r="B72" s="64"/>
      <c r="C72" s="64"/>
      <c r="D72" s="64"/>
      <c r="E72" s="64"/>
      <c r="F72" s="64"/>
    </row>
    <row r="73" spans="1:69" x14ac:dyDescent="0.2">
      <c r="A73" s="64"/>
      <c r="B73" s="64"/>
      <c r="C73" s="64"/>
      <c r="D73" s="64"/>
      <c r="E73" s="64"/>
      <c r="F73" s="64"/>
    </row>
    <row r="74" spans="1:69" x14ac:dyDescent="0.2">
      <c r="A74" s="64"/>
      <c r="B74" s="64"/>
      <c r="C74" s="64"/>
      <c r="D74" s="64"/>
      <c r="E74" s="64"/>
      <c r="F74" s="64"/>
    </row>
    <row r="75" spans="1:69" x14ac:dyDescent="0.2">
      <c r="A75" s="64"/>
      <c r="B75" s="64"/>
      <c r="C75" s="64"/>
      <c r="D75" s="64"/>
      <c r="E75" s="64"/>
      <c r="F75" s="64"/>
    </row>
    <row r="76" spans="1:69" x14ac:dyDescent="0.2">
      <c r="A76" s="64"/>
      <c r="B76" s="64"/>
      <c r="C76" s="64"/>
      <c r="D76" s="64"/>
      <c r="E76" s="64"/>
      <c r="F76" s="64"/>
    </row>
  </sheetData>
  <mergeCells count="14">
    <mergeCell ref="B36:E36"/>
    <mergeCell ref="B45:D45"/>
    <mergeCell ref="B46:E46"/>
    <mergeCell ref="B64:D64"/>
    <mergeCell ref="B16:C16"/>
    <mergeCell ref="B20:C20"/>
    <mergeCell ref="B29:C29"/>
    <mergeCell ref="B33:C33"/>
    <mergeCell ref="B35:C35"/>
    <mergeCell ref="C1:G1"/>
    <mergeCell ref="C2:G2"/>
    <mergeCell ref="C3:G3"/>
    <mergeCell ref="B5:K5"/>
    <mergeCell ref="B8:K8"/>
  </mergeCells>
  <pageMargins left="0.70866141732283472" right="0.27" top="0.74803149606299213" bottom="0.37" header="0.31496062992125984" footer="0.19685039370078741"/>
  <pageSetup paperSize="9" scale="80" fitToHeight="0" orientation="portrait" r:id="rId1"/>
  <headerFooter>
    <oddFooter>&amp;RСтр. &amp;P от &amp;N</oddFooter>
  </headerFooter>
  <ignoredErrors>
    <ignoredError sqref="J9 J35 J16 J33 J20 J29 J10:J15 J30:J32 J21:J28 J34 J17:J19" unlockedFormula="1"/>
    <ignoredError sqref="D29 D9:D20 D33 D32 D31 D30 D34 D35 D21:D2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Yulian_Yordanov</cp:lastModifiedBy>
  <cp:lastPrinted>2018-06-20T06:14:51Z</cp:lastPrinted>
  <dcterms:created xsi:type="dcterms:W3CDTF">2016-03-01T08:38:38Z</dcterms:created>
  <dcterms:modified xsi:type="dcterms:W3CDTF">2018-06-20T07:34:07Z</dcterms:modified>
</cp:coreProperties>
</file>