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1985"/>
  </bookViews>
  <sheets>
    <sheet name="§12а" sheetId="3" r:id="rId1"/>
  </sheets>
  <definedNames>
    <definedName name="_xlnm._FilterDatabase" localSheetId="0" hidden="1">§12а!$B$7:$K$18</definedName>
    <definedName name="_xlnm.Print_Area" localSheetId="0">§12а!$B$1:$K$40</definedName>
  </definedNames>
  <calcPr calcId="145621"/>
</workbook>
</file>

<file path=xl/calcChain.xml><?xml version="1.0" encoding="utf-8"?>
<calcChain xmlns="http://schemas.openxmlformats.org/spreadsheetml/2006/main">
  <c r="G10" i="3" l="1"/>
  <c r="G11" i="3" s="1"/>
  <c r="I9" i="3"/>
  <c r="J9" i="3" s="1"/>
  <c r="H9" i="3"/>
  <c r="G16" i="3"/>
  <c r="G14" i="3"/>
  <c r="G17" i="3" l="1"/>
  <c r="G18" i="3" s="1"/>
  <c r="I15" i="3" l="1"/>
  <c r="H15" i="3"/>
  <c r="I13" i="3"/>
  <c r="H13" i="3"/>
  <c r="J13" i="3" l="1"/>
  <c r="J15" i="3"/>
</calcChain>
</file>

<file path=xl/sharedStrings.xml><?xml version="1.0" encoding="utf-8"?>
<sst xmlns="http://schemas.openxmlformats.org/spreadsheetml/2006/main" count="47" uniqueCount="36">
  <si>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</si>
  <si>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</si>
  <si>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</si>
  <si>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</si>
  <si>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</si>
  <si>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</si>
  <si>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</si>
  <si>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</si>
  <si>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</si>
  <si>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</si>
  <si>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</si>
  <si>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Директор ОД “Земеделие” Разград</t>
  </si>
  <si>
    <t>III</t>
  </si>
  <si>
    <t>Площ/ дка</t>
  </si>
  <si>
    <t>ОБЩИНА  КУБРАТ</t>
  </si>
  <si>
    <t>Общо за община Кубрат</t>
  </si>
  <si>
    <t>10 години</t>
  </si>
  <si>
    <t>Идент.
 на имота по КК и КР</t>
  </si>
  <si>
    <t>Начин 
на трайно ползване</t>
  </si>
  <si>
    <t>V</t>
  </si>
  <si>
    <t>ОБЩИНА  РАЗГРАД</t>
  </si>
  <si>
    <t>Общо за община Разград</t>
  </si>
  <si>
    <t>VII</t>
  </si>
  <si>
    <t>ОБЩО ЗА ОБЛАСТ РАЗГРАД</t>
  </si>
  <si>
    <t>Дянково</t>
  </si>
  <si>
    <t>24829.431.100</t>
  </si>
  <si>
    <t>1 годинa</t>
  </si>
  <si>
    <t>04296.105.24</t>
  </si>
  <si>
    <t>Благоево</t>
  </si>
  <si>
    <t>За стопански двор</t>
  </si>
  <si>
    <t>Звънарци</t>
  </si>
  <si>
    <t>30541.291.29</t>
  </si>
  <si>
    <r>
      <t>М</t>
    </r>
    <r>
      <rPr>
        <sz val="13"/>
        <rFont val="Verdana"/>
        <family val="2"/>
        <charset val="204"/>
      </rPr>
      <t>инистерство на земеделието</t>
    </r>
  </si>
  <si>
    <t>Нива</t>
  </si>
  <si>
    <r>
      <t xml:space="preserve">                     СПИСЪК - ПРИЛОЖЕНИЕ КЪМ ЗАПОВЕД № ПО-05-03/17.06.2022 г.                                                       ЗЕМЕДЕЛСКИ ЗЕМИ ОТ ДЪРЖАВЕН ПОЗЕМЛЕН ФОНД ПО </t>
    </r>
    <r>
      <rPr>
        <b/>
        <sz val="14"/>
        <rFont val="Times New Roman"/>
        <family val="1"/>
        <charset val="204"/>
      </rPr>
      <t>§12а</t>
    </r>
    <r>
      <rPr>
        <b/>
        <sz val="12"/>
        <rFont val="Times New Roman"/>
        <family val="1"/>
        <charset val="204"/>
      </rPr>
      <t xml:space="preserve"> ОТ ЗСПЗЗ ЗА ЕДНОГОДИШНО ОТДАВАНЕ ПОД НАЕМ ЗА ОТГЛЕЖДАНЕ НА ЕДНОГОДИШНИ ПОЛСКИ КУЛТУРИ, ОБЕКТ НА ПЪРВА ТРЪЖНА СЕСИЯ ЗА СТОПАНСКАТА 2022/2023 Г.  </t>
    </r>
  </si>
  <si>
    <t>д-р инж.ВАЛЕНТИНА ФРЕНКЕВА / п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</si>
</sst>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#,##0.000"/>
    <numFmt numFmtId="166" formatCode="#,##0.000_ ;[Red]\-#,##0.000\ "/>
    <numFmt numFmtId="167" formatCode="#,##0.00_ ;[Red]\-#,##0.00\ "/>
    <numFmt numFmtId="168" formatCode="dd/mm/yyyy\ &quot;г.&quot;;@"/>
  </numFmts>
  <fonts count="24" x14ac:knownFonts="1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name val="Verdana"/>
      <family val="2"/>
      <charset val="204"/>
    </font>
    <font>
      <sz val="10"/>
      <color theme="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sz val="10"/>
      <color theme="0"/>
      <name val="Arial Narrow"/>
      <family val="2"/>
      <charset val="204"/>
    </font>
    <font>
      <sz val="10"/>
      <name val="Calibri"/>
      <family val="2"/>
      <charset val="204"/>
      <scheme val="minor"/>
    </font>
    <font>
      <sz val="10"/>
      <color theme="0"/>
      <name val="Verdana"/>
      <family val="2"/>
      <charset val="204"/>
    </font>
    <font>
      <sz val="10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0"/>
      <color theme="0"/>
      <name val="Verdana"/>
      <family val="2"/>
      <charset val="204"/>
    </font>
    <font>
      <sz val="6"/>
      <color theme="0"/>
      <name val="Calibri"/>
      <family val="2"/>
      <charset val="204"/>
      <scheme val="minor"/>
    </font>
    <font>
      <sz val="6"/>
      <color theme="0"/>
      <name val="Arial Narrow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8">
    <xf numFmtId="0" fontId="0" fillId="0" borderId="0" xfId="0"/>
    <xf numFmtId="0" fontId="3" fillId="0" borderId="0" xfId="0" applyFont="1" applyFill="1"/>
    <xf numFmtId="0" fontId="0" fillId="0" borderId="0" xfId="0" applyFill="1"/>
    <xf numFmtId="0" fontId="14" fillId="0" borderId="0" xfId="0" applyFont="1" applyFill="1" applyBorder="1"/>
    <xf numFmtId="0" fontId="0" fillId="0" borderId="0" xfId="0" applyFill="1" applyBorder="1"/>
    <xf numFmtId="0" fontId="3" fillId="0" borderId="0" xfId="0" applyFont="1" applyFill="1" applyBorder="1"/>
    <xf numFmtId="0" fontId="8" fillId="0" borderId="1" xfId="0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6" fillId="0" borderId="0" xfId="0" applyFont="1" applyFill="1"/>
    <xf numFmtId="165" fontId="9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left" vertical="center"/>
    </xf>
    <xf numFmtId="0" fontId="9" fillId="0" borderId="0" xfId="2" applyFont="1" applyFill="1" applyBorder="1" applyAlignment="1">
      <alignment horizontal="center" vertical="center" wrapText="1"/>
    </xf>
    <xf numFmtId="0" fontId="17" fillId="0" borderId="0" xfId="0" applyFont="1" applyFill="1" applyBorder="1"/>
    <xf numFmtId="0" fontId="19" fillId="0" borderId="0" xfId="2" applyFont="1" applyFill="1" applyBorder="1" applyAlignment="1">
      <alignment horizontal="center" vertical="center" wrapText="1"/>
    </xf>
    <xf numFmtId="0" fontId="20" fillId="0" borderId="0" xfId="2" applyFont="1" applyFill="1" applyBorder="1" applyAlignment="1">
      <alignment horizontal="center" vertical="center" wrapText="1"/>
    </xf>
    <xf numFmtId="0" fontId="12" fillId="0" borderId="0" xfId="0" applyFont="1" applyFill="1"/>
    <xf numFmtId="0" fontId="15" fillId="0" borderId="0" xfId="0" applyFont="1" applyFill="1" applyBorder="1"/>
    <xf numFmtId="166" fontId="8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/>
    <xf numFmtId="0" fontId="14" fillId="0" borderId="0" xfId="0" applyFont="1" applyFill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21" fillId="0" borderId="0" xfId="0" applyFont="1" applyFill="1"/>
    <xf numFmtId="0" fontId="22" fillId="0" borderId="0" xfId="0" applyFont="1" applyFill="1"/>
    <xf numFmtId="0" fontId="4" fillId="0" borderId="4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0" fontId="13" fillId="0" borderId="0" xfId="0" applyFont="1" applyFill="1"/>
    <xf numFmtId="0" fontId="18" fillId="0" borderId="0" xfId="0" applyFont="1" applyFill="1" applyAlignment="1">
      <alignment horizontal="center" vertical="center"/>
    </xf>
    <xf numFmtId="0" fontId="2" fillId="0" borderId="0" xfId="0" applyFont="1" applyFill="1"/>
    <xf numFmtId="0" fontId="5" fillId="0" borderId="4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wrapText="1"/>
    </xf>
    <xf numFmtId="0" fontId="14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6" fillId="0" borderId="0" xfId="0" applyFont="1" applyFill="1" applyBorder="1" applyAlignment="1"/>
    <xf numFmtId="0" fontId="9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0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15" fillId="0" borderId="0" xfId="0" applyFont="1" applyFill="1"/>
    <xf numFmtId="0" fontId="1" fillId="0" borderId="1" xfId="0" applyFont="1" applyFill="1" applyBorder="1" applyAlignment="1">
      <alignment horizontal="center" vertical="center"/>
    </xf>
    <xf numFmtId="167" fontId="1" fillId="0" borderId="1" xfId="0" applyNumberFormat="1" applyFont="1" applyFill="1" applyBorder="1" applyAlignment="1">
      <alignment vertical="center"/>
    </xf>
    <xf numFmtId="167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0" applyFont="1"/>
    <xf numFmtId="49" fontId="8" fillId="0" borderId="1" xfId="0" applyNumberFormat="1" applyFont="1" applyFill="1" applyBorder="1" applyAlignment="1">
      <alignment horizontal="center" vertical="center"/>
    </xf>
    <xf numFmtId="0" fontId="12" fillId="0" borderId="0" xfId="0" applyFont="1"/>
    <xf numFmtId="0" fontId="21" fillId="0" borderId="0" xfId="0" applyFont="1"/>
    <xf numFmtId="0" fontId="0" fillId="0" borderId="0" xfId="0" applyFont="1"/>
    <xf numFmtId="0" fontId="9" fillId="0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9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0" fontId="0" fillId="0" borderId="0" xfId="0" applyFill="1" applyAlignment="1">
      <alignment horizontal="left"/>
    </xf>
    <xf numFmtId="0" fontId="21" fillId="0" borderId="0" xfId="0" applyFont="1" applyFill="1" applyAlignment="1">
      <alignment horizontal="left"/>
    </xf>
    <xf numFmtId="0" fontId="9" fillId="0" borderId="0" xfId="0" applyFont="1" applyFill="1" applyAlignment="1"/>
    <xf numFmtId="0" fontId="8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>
      <alignment horizontal="center"/>
    </xf>
    <xf numFmtId="0" fontId="8" fillId="0" borderId="0" xfId="0" applyNumberFormat="1" applyFont="1" applyFill="1"/>
    <xf numFmtId="0" fontId="17" fillId="0" borderId="0" xfId="0" applyNumberFormat="1" applyFont="1" applyFill="1" applyAlignment="1">
      <alignment horizontal="left"/>
    </xf>
    <xf numFmtId="0" fontId="17" fillId="0" borderId="0" xfId="0" applyNumberFormat="1" applyFont="1" applyFill="1" applyAlignment="1">
      <alignment horizontal="center"/>
    </xf>
    <xf numFmtId="168" fontId="17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7" fillId="0" borderId="5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_Sheet1_Завет" xfId="2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9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0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1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2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3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4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5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6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7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8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9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0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1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2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3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4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5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6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7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8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9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0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1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2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3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4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5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6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7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8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9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0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1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2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3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4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5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6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7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8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9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0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1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2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3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4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5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6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7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8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9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0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1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2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3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4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5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6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7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8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9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0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1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2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3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4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5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6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7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8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9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0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1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2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3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4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5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6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7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8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9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0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1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2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3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4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5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6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7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8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9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0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1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2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3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4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5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6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7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8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9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0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1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2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3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4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5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6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7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8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9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0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1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2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3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4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5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6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7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8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9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0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1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2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3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4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5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6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7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8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9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0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1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2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3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4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5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6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7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8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9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0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1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2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3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4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5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6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7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8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9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0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1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2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3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4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5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6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7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8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9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0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1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2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3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4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5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6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7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8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9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0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1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2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3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4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5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6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7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8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9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0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1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2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3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4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5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6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7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8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9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0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1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2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3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4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5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6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7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8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9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0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1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2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3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4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5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6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7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8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9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0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1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2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3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4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5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6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7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8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9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0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1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2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3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4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5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6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7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8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9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0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1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2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3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4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5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6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7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8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9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0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1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2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3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4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5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6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7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8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9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0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1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2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3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4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5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6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7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8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9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0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1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2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3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4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5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6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7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8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9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0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1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2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3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4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5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6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7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8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9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0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1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2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3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4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5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6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7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8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9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0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1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2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3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4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5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6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7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8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9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0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1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2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3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4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5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6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7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8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9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0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1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2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3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4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5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6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7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8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9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0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1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2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3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4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5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6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7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8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9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0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1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2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3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4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5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6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7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8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9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0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1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0</xdr:row>
      <xdr:rowOff>66675</xdr:rowOff>
    </xdr:from>
    <xdr:to>
      <xdr:col>1</xdr:col>
      <xdr:colOff>590550</xdr:colOff>
      <xdr:row>3</xdr:row>
      <xdr:rowOff>0</xdr:rowOff>
    </xdr:to>
    <xdr:pic>
      <xdr:nvPicPr>
        <xdr:cNvPr id="270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6675"/>
          <a:ext cx="5429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I40"/>
  <sheetViews>
    <sheetView tabSelected="1" zoomScaleNormal="100" workbookViewId="0">
      <selection activeCell="B5" sqref="B5:K5"/>
    </sheetView>
  </sheetViews>
  <sheetFormatPr defaultRowHeight="12.75" x14ac:dyDescent="0.2"/>
  <cols>
    <col min="1" max="1" width="9.140625" style="2"/>
    <col min="2" max="2" width="9.140625" style="2" customWidth="1"/>
    <col min="3" max="3" width="15.5703125" style="2" customWidth="1"/>
    <col min="4" max="4" width="18.140625" style="2" customWidth="1"/>
    <col min="5" max="5" width="7.28515625" style="2" customWidth="1"/>
    <col min="6" max="6" width="17.7109375" style="2" customWidth="1"/>
    <col min="7" max="7" width="13.140625" style="2" customWidth="1"/>
    <col min="8" max="8" width="12.42578125" style="2" customWidth="1"/>
    <col min="9" max="9" width="10.85546875" style="2" customWidth="1"/>
    <col min="10" max="10" width="12.140625" style="2" customWidth="1"/>
    <col min="11" max="11" width="14.42578125" style="2" customWidth="1"/>
    <col min="12" max="31" width="9.140625" style="2" customWidth="1"/>
    <col min="32" max="32" width="15.42578125" style="22" bestFit="1" customWidth="1"/>
    <col min="33" max="39" width="9.140625" style="2" customWidth="1"/>
    <col min="40" max="40" width="9.140625" style="19" customWidth="1"/>
    <col min="41" max="41" width="9.140625" style="15"/>
    <col min="42" max="146" width="9.140625" style="2"/>
    <col min="147" max="147" width="9.140625" style="28" customWidth="1"/>
    <col min="148" max="171" width="9.140625" style="2"/>
    <col min="172" max="172" width="9.140625" style="28"/>
    <col min="173" max="16384" width="9.140625" style="2"/>
  </cols>
  <sheetData>
    <row r="1" spans="1:191" ht="22.35" customHeight="1" x14ac:dyDescent="0.3">
      <c r="C1" s="30" t="s">
        <v>2</v>
      </c>
      <c r="D1" s="31"/>
      <c r="E1" s="31"/>
      <c r="F1" s="31"/>
      <c r="G1" s="31"/>
      <c r="I1" s="32"/>
      <c r="J1" s="32"/>
      <c r="K1" s="26" t="s">
        <v>26</v>
      </c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26"/>
      <c r="AG1" s="26"/>
      <c r="AH1" s="26"/>
      <c r="AI1" s="26"/>
      <c r="AJ1" s="26"/>
      <c r="AK1" s="26"/>
      <c r="AL1" s="26"/>
      <c r="AM1" s="26"/>
      <c r="DP1" s="25"/>
      <c r="DQ1" s="3"/>
      <c r="DR1" s="25"/>
      <c r="DS1" s="34"/>
      <c r="DT1" s="34"/>
      <c r="EQ1" s="28" t="s">
        <v>16</v>
      </c>
      <c r="FP1" s="28" t="s">
        <v>16</v>
      </c>
    </row>
    <row r="2" spans="1:191" ht="22.35" customHeight="1" x14ac:dyDescent="0.3">
      <c r="C2" s="35" t="s">
        <v>32</v>
      </c>
      <c r="D2" s="36"/>
      <c r="E2" s="36"/>
      <c r="F2" s="36"/>
      <c r="G2" s="36"/>
      <c r="I2" s="32"/>
      <c r="J2" s="32"/>
      <c r="K2" s="26">
        <v>66</v>
      </c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7"/>
      <c r="AG2" s="37"/>
      <c r="AH2" s="37"/>
      <c r="AI2" s="37"/>
      <c r="AJ2" s="37"/>
      <c r="AK2" s="37"/>
      <c r="AL2" s="37"/>
      <c r="AM2" s="37"/>
      <c r="DP2" s="25"/>
      <c r="DQ2" s="3"/>
      <c r="DR2" s="25"/>
      <c r="DS2" s="34"/>
      <c r="DT2" s="34"/>
      <c r="EQ2" s="28">
        <v>66</v>
      </c>
      <c r="FP2" s="28">
        <v>66</v>
      </c>
    </row>
    <row r="3" spans="1:191" ht="22.35" customHeight="1" x14ac:dyDescent="0.2">
      <c r="C3" s="39" t="s">
        <v>3</v>
      </c>
      <c r="D3" s="40"/>
      <c r="E3" s="40"/>
      <c r="F3" s="40"/>
      <c r="G3" s="40"/>
      <c r="J3" s="32"/>
      <c r="K3" s="2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G3" s="32"/>
      <c r="AH3" s="32"/>
      <c r="AI3" s="32"/>
      <c r="AJ3" s="32"/>
      <c r="AK3" s="32"/>
      <c r="AL3" s="32"/>
      <c r="AM3" s="32"/>
      <c r="DP3" s="25"/>
      <c r="DQ3" s="3"/>
      <c r="DR3" s="25"/>
      <c r="DS3" s="34"/>
      <c r="DT3" s="34"/>
    </row>
    <row r="4" spans="1:191" x14ac:dyDescent="0.2">
      <c r="J4" s="32"/>
      <c r="K4" s="2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G4" s="32"/>
      <c r="AH4" s="32"/>
      <c r="AI4" s="32"/>
      <c r="AJ4" s="32"/>
      <c r="AK4" s="32"/>
      <c r="AL4" s="32"/>
      <c r="AM4" s="32"/>
    </row>
    <row r="5" spans="1:191" ht="76.5" customHeight="1" x14ac:dyDescent="0.2">
      <c r="A5" s="4"/>
      <c r="B5" s="72" t="s">
        <v>34</v>
      </c>
      <c r="C5" s="72"/>
      <c r="D5" s="72"/>
      <c r="E5" s="72"/>
      <c r="F5" s="72"/>
      <c r="G5" s="72"/>
      <c r="H5" s="72"/>
      <c r="I5" s="72"/>
      <c r="J5" s="72"/>
      <c r="K5" s="72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20"/>
      <c r="AG5" s="7"/>
      <c r="AH5" s="7"/>
      <c r="AI5" s="7"/>
      <c r="AJ5" s="7"/>
      <c r="AK5" s="7"/>
      <c r="AL5" s="7"/>
      <c r="AM5" s="7"/>
      <c r="BS5" s="3"/>
    </row>
    <row r="6" spans="1:191" s="1" customFormat="1" ht="66" customHeight="1" x14ac:dyDescent="0.3">
      <c r="A6" s="5"/>
      <c r="B6" s="27" t="s">
        <v>4</v>
      </c>
      <c r="C6" s="8" t="s">
        <v>0</v>
      </c>
      <c r="D6" s="43" t="s">
        <v>17</v>
      </c>
      <c r="E6" s="27" t="s">
        <v>6</v>
      </c>
      <c r="F6" s="27" t="s">
        <v>18</v>
      </c>
      <c r="G6" s="27" t="s">
        <v>13</v>
      </c>
      <c r="H6" s="9" t="s">
        <v>7</v>
      </c>
      <c r="I6" s="27" t="s">
        <v>8</v>
      </c>
      <c r="J6" s="27" t="s">
        <v>9</v>
      </c>
      <c r="K6" s="27" t="s">
        <v>5</v>
      </c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21"/>
      <c r="AG6" s="18"/>
      <c r="AH6" s="18"/>
      <c r="AI6" s="18"/>
      <c r="AJ6" s="18"/>
      <c r="AK6" s="18"/>
      <c r="AL6" s="18"/>
      <c r="AM6" s="18"/>
      <c r="AN6" s="19"/>
      <c r="BS6" s="23"/>
      <c r="EQ6" s="29" t="s">
        <v>5</v>
      </c>
      <c r="FP6" s="29" t="s">
        <v>5</v>
      </c>
    </row>
    <row r="7" spans="1:191" s="1" customFormat="1" ht="15" customHeight="1" x14ac:dyDescent="0.3">
      <c r="A7" s="5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  <c r="I7" s="10">
        <v>8</v>
      </c>
      <c r="J7" s="10">
        <v>9</v>
      </c>
      <c r="K7" s="10">
        <v>10</v>
      </c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2"/>
      <c r="AG7" s="41"/>
      <c r="AH7" s="41"/>
      <c r="AI7" s="41"/>
      <c r="AJ7" s="41"/>
      <c r="AK7" s="41"/>
      <c r="AL7" s="41"/>
      <c r="AM7" s="41"/>
      <c r="AN7" s="19"/>
      <c r="BS7" s="23"/>
      <c r="EQ7" s="29">
        <v>10</v>
      </c>
      <c r="FP7" s="29">
        <v>10</v>
      </c>
    </row>
    <row r="8" spans="1:191" s="1" customFormat="1" ht="24.95" customHeight="1" x14ac:dyDescent="0.3">
      <c r="A8" s="5"/>
      <c r="B8" s="73" t="s">
        <v>14</v>
      </c>
      <c r="C8" s="73"/>
      <c r="D8" s="73"/>
      <c r="E8" s="73"/>
      <c r="F8" s="73"/>
      <c r="G8" s="73"/>
      <c r="H8" s="73"/>
      <c r="I8" s="73"/>
      <c r="J8" s="73"/>
      <c r="K8" s="73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19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X8" s="23"/>
      <c r="EQ8" s="29"/>
    </row>
    <row r="9" spans="1:191" s="56" customFormat="1" ht="25.5" x14ac:dyDescent="0.2">
      <c r="A9" s="52"/>
      <c r="B9" s="6">
        <v>1</v>
      </c>
      <c r="C9" s="6" t="s">
        <v>30</v>
      </c>
      <c r="D9" s="53" t="s">
        <v>31</v>
      </c>
      <c r="E9" s="53" t="s">
        <v>12</v>
      </c>
      <c r="F9" s="45" t="s">
        <v>29</v>
      </c>
      <c r="G9" s="24">
        <v>20.879000000000001</v>
      </c>
      <c r="H9" s="49" t="str">
        <f t="shared" ref="H9:H15" si="0">$K$1</f>
        <v>1 годинa</v>
      </c>
      <c r="I9" s="49">
        <f t="shared" ref="I9:I15" si="1">$K$2</f>
        <v>66</v>
      </c>
      <c r="J9" s="50">
        <f t="shared" ref="J9" si="2">ROUND(G9*I9*0.2,2)</f>
        <v>275.60000000000002</v>
      </c>
      <c r="K9" s="49"/>
      <c r="AN9" s="54"/>
      <c r="AX9" s="19"/>
      <c r="AY9" s="15"/>
      <c r="AZ9" s="44"/>
      <c r="EQ9" s="55"/>
      <c r="GI9" s="54"/>
    </row>
    <row r="10" spans="1:191" ht="20.100000000000001" customHeight="1" x14ac:dyDescent="0.2">
      <c r="A10" s="15"/>
      <c r="B10" s="74" t="s">
        <v>10</v>
      </c>
      <c r="C10" s="75"/>
      <c r="D10" s="57"/>
      <c r="E10" s="57"/>
      <c r="F10" s="11"/>
      <c r="G10" s="16">
        <f>G9</f>
        <v>20.879000000000001</v>
      </c>
      <c r="H10" s="17" t="s">
        <v>1</v>
      </c>
      <c r="I10" s="11"/>
      <c r="J10" s="51"/>
      <c r="K10" s="12"/>
      <c r="AF10" s="2"/>
      <c r="AN10" s="22"/>
      <c r="AO10" s="2"/>
      <c r="AX10" s="19"/>
      <c r="AY10" s="15"/>
      <c r="FP10" s="2"/>
      <c r="GI10" s="22"/>
    </row>
    <row r="11" spans="1:191" s="62" customFormat="1" ht="24.95" customHeight="1" x14ac:dyDescent="0.2">
      <c r="A11" s="58"/>
      <c r="B11" s="76" t="s">
        <v>15</v>
      </c>
      <c r="C11" s="77"/>
      <c r="D11" s="77"/>
      <c r="E11" s="59"/>
      <c r="F11" s="60"/>
      <c r="G11" s="16">
        <f>G8+G10</f>
        <v>20.879000000000001</v>
      </c>
      <c r="H11" s="17" t="s">
        <v>1</v>
      </c>
      <c r="I11" s="60"/>
      <c r="J11" s="60"/>
      <c r="K11" s="61"/>
      <c r="EQ11" s="63"/>
      <c r="FP11" s="63"/>
    </row>
    <row r="12" spans="1:191" s="1" customFormat="1" ht="24.95" customHeight="1" x14ac:dyDescent="0.3">
      <c r="A12" s="5"/>
      <c r="B12" s="73" t="s">
        <v>20</v>
      </c>
      <c r="C12" s="73"/>
      <c r="D12" s="73"/>
      <c r="E12" s="73"/>
      <c r="F12" s="73"/>
      <c r="G12" s="73"/>
      <c r="H12" s="73"/>
      <c r="I12" s="73"/>
      <c r="J12" s="73"/>
      <c r="K12" s="73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19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X12" s="23"/>
      <c r="EQ12" s="29"/>
    </row>
    <row r="13" spans="1:191" s="56" customFormat="1" ht="25.5" customHeight="1" x14ac:dyDescent="0.2">
      <c r="A13" s="52"/>
      <c r="B13" s="6">
        <v>1</v>
      </c>
      <c r="C13" s="6" t="s">
        <v>24</v>
      </c>
      <c r="D13" s="53" t="s">
        <v>25</v>
      </c>
      <c r="E13" s="53" t="s">
        <v>19</v>
      </c>
      <c r="F13" s="45" t="s">
        <v>33</v>
      </c>
      <c r="G13" s="24">
        <v>60.427999999999997</v>
      </c>
      <c r="H13" s="49" t="str">
        <f t="shared" si="0"/>
        <v>1 годинa</v>
      </c>
      <c r="I13" s="49">
        <f t="shared" si="1"/>
        <v>66</v>
      </c>
      <c r="J13" s="50">
        <f t="shared" ref="J13:J15" si="3">ROUND(G13*I13*0.2,2)</f>
        <v>797.65</v>
      </c>
      <c r="K13" s="49"/>
      <c r="N13" s="18"/>
      <c r="O13" s="18"/>
      <c r="P13" s="18"/>
      <c r="Q13" s="18"/>
      <c r="R13" s="18"/>
      <c r="AN13" s="54"/>
      <c r="AX13" s="19"/>
      <c r="AY13" s="15"/>
      <c r="AZ13" s="44"/>
      <c r="EQ13" s="55"/>
      <c r="GI13" s="54"/>
    </row>
    <row r="14" spans="1:191" ht="20.100000000000001" customHeight="1" x14ac:dyDescent="0.2">
      <c r="A14" s="15"/>
      <c r="B14" s="74" t="s">
        <v>10</v>
      </c>
      <c r="C14" s="75"/>
      <c r="D14" s="57"/>
      <c r="E14" s="57"/>
      <c r="F14" s="11"/>
      <c r="G14" s="16">
        <f>G13</f>
        <v>60.427999999999997</v>
      </c>
      <c r="H14" s="17" t="s">
        <v>1</v>
      </c>
      <c r="I14" s="11"/>
      <c r="J14" s="51"/>
      <c r="K14" s="12"/>
      <c r="N14" s="18"/>
      <c r="O14" s="18"/>
      <c r="P14" s="18"/>
      <c r="Q14" s="18"/>
      <c r="R14" s="18"/>
      <c r="AF14" s="2"/>
      <c r="AN14" s="22"/>
      <c r="AO14" s="2"/>
      <c r="AX14" s="19"/>
      <c r="AY14" s="15"/>
      <c r="FP14" s="2"/>
      <c r="GI14" s="22"/>
    </row>
    <row r="15" spans="1:191" s="56" customFormat="1" ht="25.5" x14ac:dyDescent="0.2">
      <c r="A15" s="52"/>
      <c r="B15" s="6">
        <v>2</v>
      </c>
      <c r="C15" s="6" t="s">
        <v>28</v>
      </c>
      <c r="D15" s="53" t="s">
        <v>27</v>
      </c>
      <c r="E15" s="53" t="s">
        <v>22</v>
      </c>
      <c r="F15" s="45" t="s">
        <v>29</v>
      </c>
      <c r="G15" s="24">
        <v>9.5579999999999998</v>
      </c>
      <c r="H15" s="49" t="str">
        <f t="shared" si="0"/>
        <v>1 годинa</v>
      </c>
      <c r="I15" s="49">
        <f t="shared" si="1"/>
        <v>66</v>
      </c>
      <c r="J15" s="50">
        <f t="shared" si="3"/>
        <v>126.17</v>
      </c>
      <c r="K15" s="49"/>
      <c r="N15" s="2"/>
      <c r="O15" s="2"/>
      <c r="P15" s="2"/>
      <c r="Q15" s="2"/>
      <c r="AN15" s="54"/>
      <c r="AX15" s="19"/>
      <c r="AY15" s="15"/>
      <c r="AZ15" s="44"/>
      <c r="EQ15" s="55"/>
      <c r="GI15" s="54"/>
    </row>
    <row r="16" spans="1:191" ht="20.100000000000001" customHeight="1" x14ac:dyDescent="0.2">
      <c r="A16" s="15"/>
      <c r="B16" s="74" t="s">
        <v>10</v>
      </c>
      <c r="C16" s="75"/>
      <c r="D16" s="46"/>
      <c r="E16" s="46"/>
      <c r="F16" s="11"/>
      <c r="G16" s="16">
        <f>G15</f>
        <v>9.5579999999999998</v>
      </c>
      <c r="H16" s="17" t="s">
        <v>1</v>
      </c>
      <c r="I16" s="11"/>
      <c r="J16" s="51"/>
      <c r="K16" s="12"/>
      <c r="AF16" s="2"/>
      <c r="AN16" s="22"/>
      <c r="AO16" s="2"/>
      <c r="AX16" s="19"/>
      <c r="AY16" s="15"/>
      <c r="FP16" s="2"/>
      <c r="GI16" s="22"/>
    </row>
    <row r="17" spans="1:41" ht="24.95" customHeight="1" x14ac:dyDescent="0.2">
      <c r="A17" s="4"/>
      <c r="B17" s="76" t="s">
        <v>21</v>
      </c>
      <c r="C17" s="77"/>
      <c r="D17" s="77"/>
      <c r="E17" s="47"/>
      <c r="F17" s="11"/>
      <c r="G17" s="16">
        <f>G14+G16</f>
        <v>69.98599999999999</v>
      </c>
      <c r="H17" s="17" t="s">
        <v>1</v>
      </c>
      <c r="I17" s="11"/>
      <c r="J17" s="11"/>
      <c r="K17" s="13"/>
      <c r="AF17" s="2"/>
      <c r="AN17" s="2"/>
      <c r="AO17" s="2"/>
    </row>
    <row r="18" spans="1:41" ht="24.95" customHeight="1" x14ac:dyDescent="0.2">
      <c r="A18" s="4"/>
      <c r="B18" s="76" t="s">
        <v>23</v>
      </c>
      <c r="C18" s="77"/>
      <c r="D18" s="77"/>
      <c r="E18" s="47"/>
      <c r="F18" s="11"/>
      <c r="G18" s="16">
        <f>G17+G11</f>
        <v>90.864999999999995</v>
      </c>
      <c r="H18" s="17" t="s">
        <v>1</v>
      </c>
      <c r="I18" s="11"/>
      <c r="J18" s="11"/>
      <c r="K18" s="13"/>
      <c r="AF18" s="2"/>
      <c r="AN18" s="2"/>
      <c r="AO18" s="2"/>
    </row>
    <row r="26" spans="1:41" x14ac:dyDescent="0.2">
      <c r="B26" s="64" t="s">
        <v>35</v>
      </c>
      <c r="C26" s="64"/>
      <c r="D26" s="64"/>
      <c r="E26" s="14"/>
    </row>
    <row r="27" spans="1:41" x14ac:dyDescent="0.2">
      <c r="B27" s="71" t="s">
        <v>11</v>
      </c>
      <c r="C27" s="71"/>
      <c r="D27" s="71"/>
      <c r="E27" s="71"/>
    </row>
    <row r="28" spans="1:41" x14ac:dyDescent="0.2">
      <c r="B28" s="65"/>
      <c r="C28" s="66"/>
      <c r="D28" s="67"/>
      <c r="E28" s="67"/>
    </row>
    <row r="29" spans="1:41" x14ac:dyDescent="0.2">
      <c r="B29" s="65"/>
      <c r="C29" s="66"/>
      <c r="D29" s="67"/>
      <c r="E29" s="67"/>
    </row>
    <row r="30" spans="1:41" x14ac:dyDescent="0.2">
      <c r="B30" s="65"/>
      <c r="C30" s="66"/>
      <c r="D30" s="67"/>
      <c r="E30" s="67"/>
    </row>
    <row r="31" spans="1:41" x14ac:dyDescent="0.2">
      <c r="B31" s="65"/>
      <c r="C31" s="66"/>
      <c r="D31" s="67"/>
      <c r="E31" s="67"/>
    </row>
    <row r="32" spans="1:41" x14ac:dyDescent="0.2">
      <c r="B32" s="68"/>
      <c r="C32" s="69"/>
      <c r="D32" s="67"/>
      <c r="E32" s="67"/>
    </row>
    <row r="33" spans="2:5" x14ac:dyDescent="0.2">
      <c r="B33" s="68"/>
      <c r="C33" s="69"/>
      <c r="D33" s="67"/>
      <c r="E33" s="67"/>
    </row>
    <row r="34" spans="2:5" x14ac:dyDescent="0.2">
      <c r="B34" s="68"/>
      <c r="C34" s="69"/>
      <c r="D34" s="67"/>
      <c r="E34" s="67"/>
    </row>
    <row r="35" spans="2:5" x14ac:dyDescent="0.2">
      <c r="B35" s="68"/>
      <c r="C35" s="69"/>
      <c r="D35" s="67"/>
      <c r="E35" s="67"/>
    </row>
    <row r="36" spans="2:5" x14ac:dyDescent="0.2">
      <c r="B36" s="68"/>
      <c r="C36" s="69"/>
      <c r="D36" s="67"/>
      <c r="E36" s="67"/>
    </row>
    <row r="37" spans="2:5" x14ac:dyDescent="0.2">
      <c r="B37" s="68"/>
      <c r="C37" s="69"/>
      <c r="D37" s="67"/>
      <c r="E37" s="67"/>
    </row>
    <row r="38" spans="2:5" x14ac:dyDescent="0.2">
      <c r="B38" s="68"/>
      <c r="C38" s="69"/>
      <c r="D38" s="67"/>
      <c r="E38" s="67"/>
    </row>
    <row r="39" spans="2:5" x14ac:dyDescent="0.2">
      <c r="B39" s="68"/>
      <c r="C39" s="69"/>
      <c r="D39" s="67"/>
      <c r="E39" s="67"/>
    </row>
    <row r="40" spans="2:5" x14ac:dyDescent="0.2">
      <c r="B40" s="70"/>
      <c r="C40" s="70"/>
      <c r="D40" s="67"/>
      <c r="E40" s="67"/>
    </row>
  </sheetData>
  <autoFilter ref="B7:K18"/>
  <sortState ref="C188:K236">
    <sortCondition ref="K188:K236"/>
  </sortState>
  <mergeCells count="11">
    <mergeCell ref="B40:C40"/>
    <mergeCell ref="B27:E27"/>
    <mergeCell ref="B5:K5"/>
    <mergeCell ref="B12:K12"/>
    <mergeCell ref="B16:C16"/>
    <mergeCell ref="B14:C14"/>
    <mergeCell ref="B18:D18"/>
    <mergeCell ref="B8:K8"/>
    <mergeCell ref="B10:C10"/>
    <mergeCell ref="B11:D11"/>
    <mergeCell ref="B17:D17"/>
  </mergeCells>
  <pageMargins left="0.70866141732283472" right="0.28000000000000003" top="0.74803149606299213" bottom="0.64" header="0.31496062992125984" footer="0.37"/>
  <pageSetup paperSize="9" scale="79" fitToHeight="0" orientation="portrait" r:id="rId1"/>
  <headerFooter>
    <oddFooter>&amp;RСтр.&amp;P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§12а</vt:lpstr>
      <vt:lpstr>§12а!Print_Area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2022-06-17T11:29:31Z</cp:lastPrinted>
  <dcterms:created xsi:type="dcterms:W3CDTF">2016-03-01T08:38:38Z</dcterms:created>
  <dcterms:modified xsi:type="dcterms:W3CDTF">2022-06-17T12:33:21Z</dcterms:modified>
</cp:coreProperties>
</file>