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1985"/>
  </bookViews>
  <sheets>
    <sheet name="§12а" sheetId="3" r:id="rId1"/>
  </sheets>
  <definedNames>
    <definedName name="_xlnm._FilterDatabase" localSheetId="0" hidden="1">§12а!$B$7:$K$18</definedName>
    <definedName name="_xlnm.Print_Area" localSheetId="0">§12а!$B$1:$K$27</definedName>
  </definedNames>
  <calcPr calcId="145621"/>
</workbook>
</file>

<file path=xl/calcChain.xml><?xml version="1.0" encoding="utf-8"?>
<calcChain xmlns="http://schemas.openxmlformats.org/spreadsheetml/2006/main">
  <c r="G10" i="3" l="1"/>
  <c r="G11" i="3" s="1"/>
  <c r="I9" i="3"/>
  <c r="J9" i="3" s="1"/>
  <c r="H9" i="3"/>
  <c r="G16" i="3"/>
  <c r="G14" i="3"/>
  <c r="G17" i="3" l="1"/>
  <c r="G18" i="3" s="1"/>
  <c r="I15" i="3" l="1"/>
  <c r="J15" i="3" s="1"/>
  <c r="H15" i="3"/>
  <c r="I13" i="3"/>
  <c r="J13" i="3" s="1"/>
  <c r="H13" i="3"/>
</calcChain>
</file>

<file path=xl/sharedStrings.xml><?xml version="1.0" encoding="utf-8"?>
<sst xmlns="http://schemas.openxmlformats.org/spreadsheetml/2006/main" count="47" uniqueCount="36">
  <si>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</si>
  <si>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</si>
  <si>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</si>
  <si>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</si>
  <si>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</si>
  <si>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</si>
  <si>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</si>
  <si>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</si>
  <si>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</si>
  <si>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</si>
  <si>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</si>
  <si>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</si>
  <si>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</si>
  <si>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III</t>
  </si>
  <si>
    <t>Площ/ дка</t>
  </si>
  <si>
    <t>ОБЩИНА  КУБРАТ</t>
  </si>
  <si>
    <t>Общо за община Кубрат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</si>
  <si>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</si>
  <si>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10 години</t>
  </si>
  <si>
    <t>Идент.
 на имота по КК и КР</t>
  </si>
  <si>
    <t>Начин 
на трайно ползване</t>
  </si>
  <si>
    <t>V</t>
  </si>
  <si>
    <t>ОБЩИНА  РАЗГРАД</t>
  </si>
  <si>
    <t>Общо за община Разград</t>
  </si>
  <si>
    <t>VII</t>
  </si>
  <si>
    <t>ОБЩО ЗА ОБЛАСТ РАЗГРАД</t>
  </si>
  <si>
    <t>Дянково</t>
  </si>
  <si>
    <t>24829.431.100</t>
  </si>
  <si>
    <t>За друг вид производствен, складов обект</t>
  </si>
  <si>
    <t>1 годинa</t>
  </si>
  <si>
    <t>04296.105.24</t>
  </si>
  <si>
    <t>Благоево</t>
  </si>
  <si>
    <t>За стопански двор</t>
  </si>
  <si>
    <t>Звънарци</t>
  </si>
  <si>
    <t>30541.291.29</t>
  </si>
  <si>
    <r>
      <t xml:space="preserve">                            СПИСЪК - ПРИЛОЖЕНИЕ КЪМ ПРОЕКТ НА ЗАПОВЕД № ПО-05-7/04.06.2021 г.                               ЗЕМЕДЕЛСКИ ЗЕМИ ОТ ДЪРЖАВЕН ПОЗЕМЛЕН ФОНД ПО </t>
    </r>
    <r>
      <rPr>
        <b/>
        <sz val="14"/>
        <rFont val="Times New Roman"/>
        <family val="1"/>
        <charset val="204"/>
      </rPr>
      <t>§12а</t>
    </r>
    <r>
      <rPr>
        <b/>
        <sz val="12"/>
        <rFont val="Times New Roman"/>
        <family val="1"/>
        <charset val="204"/>
      </rPr>
      <t xml:space="preserve"> ОТ ЗСПЗЗ ЗА ЕДНОГОДИШНО ОТДАВАНЕ ПОД НАЕМ ЗА ОТГЛЕЖДАНЕ НА ЕДНОГОДИШНИ ПОЛСКИ КУЛТУРИ, ОБЕКТ НА ПЪРВА ТРЪЖНА СЕСИЯ ЗА СТОПАНСКАТА 2021/2022 Г.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</si>
</sst>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24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3" fillId="0" borderId="0" xfId="0" applyFont="1" applyFill="1"/>
    <xf numFmtId="0" fontId="0" fillId="0" borderId="0" xfId="0" applyFill="1"/>
    <xf numFmtId="0" fontId="14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6" fillId="0" borderId="0" xfId="0" applyFont="1" applyFill="1"/>
    <xf numFmtId="165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19" fillId="0" borderId="0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12" fillId="0" borderId="0" xfId="0" applyFont="1" applyFill="1"/>
    <xf numFmtId="0" fontId="15" fillId="0" borderId="0" xfId="0" applyFont="1" applyFill="1" applyBorder="1"/>
    <xf numFmtId="166" fontId="8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13" fillId="0" borderId="0" xfId="0" applyFont="1" applyFill="1"/>
    <xf numFmtId="0" fontId="18" fillId="0" borderId="0" xfId="0" applyFont="1" applyFill="1" applyAlignment="1">
      <alignment horizontal="center" vertical="center"/>
    </xf>
    <xf numFmtId="0" fontId="2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wrapText="1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5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vertical="center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/>
    <xf numFmtId="49" fontId="8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21" fillId="0" borderId="0" xfId="0" applyFont="1"/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165" fontId="9" fillId="0" borderId="2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21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7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I27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5.5703125" style="2" customWidth="1"/>
    <col min="4" max="4" width="15.42578125" style="2" customWidth="1"/>
    <col min="5" max="5" width="7.28515625" style="2" customWidth="1"/>
    <col min="6" max="6" width="17.7109375" style="2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16" width="9.140625" style="2" customWidth="1"/>
    <col min="17" max="21" width="9.140625" style="22" customWidth="1"/>
    <col min="22" max="57" width="9.140625" style="2" customWidth="1"/>
    <col min="58" max="58" width="15.42578125" style="22" bestFit="1" customWidth="1"/>
    <col min="59" max="65" width="9.140625" style="2" customWidth="1"/>
    <col min="66" max="66" width="9.140625" style="19" customWidth="1"/>
    <col min="67" max="67" width="9.140625" style="15"/>
    <col min="68" max="172" width="9.140625" style="2"/>
    <col min="173" max="173" width="9.140625" style="28" customWidth="1"/>
    <col min="174" max="197" width="9.140625" style="2"/>
    <col min="198" max="198" width="9.140625" style="28"/>
    <col min="199" max="16384" width="9.140625" style="2"/>
  </cols>
  <sheetData>
    <row r="1" spans="1:217" ht="22.35" customHeight="1" x14ac:dyDescent="0.3">
      <c r="C1" s="30" t="s">
        <v>2</v>
      </c>
      <c r="D1" s="31"/>
      <c r="E1" s="31"/>
      <c r="F1" s="31"/>
      <c r="G1" s="31"/>
      <c r="I1" s="32"/>
      <c r="J1" s="32"/>
      <c r="K1" s="26" t="s">
        <v>29</v>
      </c>
      <c r="L1" s="57"/>
      <c r="M1" s="57"/>
      <c r="N1" s="26"/>
      <c r="O1" s="26"/>
      <c r="P1" s="26"/>
      <c r="Q1" s="26"/>
      <c r="R1" s="26"/>
      <c r="S1" s="26"/>
      <c r="T1" s="26"/>
      <c r="U1" s="26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26"/>
      <c r="BG1" s="26"/>
      <c r="BH1" s="26"/>
      <c r="BI1" s="26"/>
      <c r="BJ1" s="26"/>
      <c r="BK1" s="26"/>
      <c r="BL1" s="26"/>
      <c r="BM1" s="26"/>
      <c r="EP1" s="25"/>
      <c r="EQ1" s="3"/>
      <c r="ER1" s="25"/>
      <c r="ES1" s="34"/>
      <c r="ET1" s="34"/>
      <c r="FQ1" s="28" t="s">
        <v>18</v>
      </c>
      <c r="GP1" s="28" t="s">
        <v>18</v>
      </c>
    </row>
    <row r="2" spans="1:217" ht="22.35" customHeight="1" x14ac:dyDescent="0.3">
      <c r="C2" s="35" t="s">
        <v>17</v>
      </c>
      <c r="D2" s="36"/>
      <c r="E2" s="36"/>
      <c r="F2" s="36"/>
      <c r="G2" s="36"/>
      <c r="I2" s="32"/>
      <c r="J2" s="32"/>
      <c r="K2" s="26">
        <v>66</v>
      </c>
      <c r="L2" s="58"/>
      <c r="M2" s="58"/>
      <c r="N2" s="37"/>
      <c r="O2" s="37"/>
      <c r="P2" s="37"/>
      <c r="Q2" s="37"/>
      <c r="R2" s="37"/>
      <c r="S2" s="37"/>
      <c r="T2" s="37"/>
      <c r="U2" s="37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7"/>
      <c r="BG2" s="37"/>
      <c r="BH2" s="37"/>
      <c r="BI2" s="37"/>
      <c r="BJ2" s="37"/>
      <c r="BK2" s="37"/>
      <c r="BL2" s="37"/>
      <c r="BM2" s="37"/>
      <c r="EP2" s="25"/>
      <c r="EQ2" s="3"/>
      <c r="ER2" s="25"/>
      <c r="ES2" s="34"/>
      <c r="ET2" s="34"/>
      <c r="FQ2" s="28">
        <v>66</v>
      </c>
      <c r="GP2" s="28">
        <v>66</v>
      </c>
    </row>
    <row r="3" spans="1:217" ht="22.35" customHeight="1" x14ac:dyDescent="0.2">
      <c r="C3" s="39" t="s">
        <v>3</v>
      </c>
      <c r="D3" s="40"/>
      <c r="E3" s="40"/>
      <c r="F3" s="40"/>
      <c r="G3" s="40"/>
      <c r="J3" s="32"/>
      <c r="K3" s="22"/>
      <c r="L3" s="15"/>
      <c r="M3" s="15"/>
      <c r="N3" s="22"/>
      <c r="O3" s="22"/>
      <c r="P3" s="2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G3" s="32"/>
      <c r="BH3" s="32"/>
      <c r="BI3" s="32"/>
      <c r="BJ3" s="32"/>
      <c r="BK3" s="32"/>
      <c r="BL3" s="32"/>
      <c r="BM3" s="32"/>
      <c r="EP3" s="25"/>
      <c r="EQ3" s="3"/>
      <c r="ER3" s="25"/>
      <c r="ES3" s="34"/>
      <c r="ET3" s="34"/>
    </row>
    <row r="4" spans="1:217" x14ac:dyDescent="0.2">
      <c r="J4" s="32"/>
      <c r="K4" s="22"/>
      <c r="L4" s="32"/>
      <c r="M4" s="32"/>
      <c r="N4" s="32"/>
      <c r="O4" s="32"/>
      <c r="P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G4" s="32"/>
      <c r="BH4" s="32"/>
      <c r="BI4" s="32"/>
      <c r="BJ4" s="32"/>
      <c r="BK4" s="32"/>
      <c r="BL4" s="32"/>
      <c r="BM4" s="32"/>
    </row>
    <row r="5" spans="1:217" ht="76.5" customHeight="1" x14ac:dyDescent="0.2">
      <c r="A5" s="4"/>
      <c r="B5" s="68" t="s">
        <v>35</v>
      </c>
      <c r="C5" s="68"/>
      <c r="D5" s="68"/>
      <c r="E5" s="68"/>
      <c r="F5" s="68"/>
      <c r="G5" s="68"/>
      <c r="H5" s="68"/>
      <c r="I5" s="68"/>
      <c r="J5" s="68"/>
      <c r="K5" s="68"/>
      <c r="L5" s="7"/>
      <c r="M5" s="7"/>
      <c r="N5" s="7"/>
      <c r="O5" s="7"/>
      <c r="P5" s="7"/>
      <c r="Q5" s="20"/>
      <c r="R5" s="20"/>
      <c r="S5" s="20"/>
      <c r="T5" s="20"/>
      <c r="U5" s="20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20"/>
      <c r="BG5" s="7"/>
      <c r="BH5" s="7"/>
      <c r="BI5" s="7"/>
      <c r="BJ5" s="7"/>
      <c r="BK5" s="7"/>
      <c r="BL5" s="7"/>
      <c r="BM5" s="7"/>
      <c r="CS5" s="3"/>
    </row>
    <row r="6" spans="1:217" s="1" customFormat="1" ht="66" customHeight="1" x14ac:dyDescent="0.3">
      <c r="A6" s="5"/>
      <c r="B6" s="27" t="s">
        <v>4</v>
      </c>
      <c r="C6" s="8" t="s">
        <v>0</v>
      </c>
      <c r="D6" s="43" t="s">
        <v>19</v>
      </c>
      <c r="E6" s="27" t="s">
        <v>6</v>
      </c>
      <c r="F6" s="27" t="s">
        <v>20</v>
      </c>
      <c r="G6" s="27" t="s">
        <v>14</v>
      </c>
      <c r="H6" s="9" t="s">
        <v>7</v>
      </c>
      <c r="I6" s="27" t="s">
        <v>8</v>
      </c>
      <c r="J6" s="27" t="s">
        <v>9</v>
      </c>
      <c r="K6" s="27" t="s">
        <v>5</v>
      </c>
      <c r="L6" s="18"/>
      <c r="M6" s="18"/>
      <c r="N6" s="18"/>
      <c r="O6" s="18"/>
      <c r="P6" s="18"/>
      <c r="Q6" s="21"/>
      <c r="R6" s="21"/>
      <c r="S6" s="21"/>
      <c r="T6" s="21"/>
      <c r="U6" s="21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21"/>
      <c r="BG6" s="18"/>
      <c r="BH6" s="18"/>
      <c r="BI6" s="18"/>
      <c r="BJ6" s="18"/>
      <c r="BK6" s="18"/>
      <c r="BL6" s="18"/>
      <c r="BM6" s="18"/>
      <c r="BN6" s="19"/>
      <c r="CS6" s="23"/>
      <c r="FQ6" s="29" t="s">
        <v>5</v>
      </c>
      <c r="GP6" s="29" t="s">
        <v>5</v>
      </c>
    </row>
    <row r="7" spans="1:217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41"/>
      <c r="M7" s="41"/>
      <c r="N7" s="41"/>
      <c r="O7" s="41"/>
      <c r="P7" s="41"/>
      <c r="Q7" s="42"/>
      <c r="R7" s="42"/>
      <c r="S7" s="42"/>
      <c r="T7" s="42"/>
      <c r="U7" s="42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2"/>
      <c r="BG7" s="41"/>
      <c r="BH7" s="41"/>
      <c r="BI7" s="41"/>
      <c r="BJ7" s="41"/>
      <c r="BK7" s="41"/>
      <c r="BL7" s="41"/>
      <c r="BM7" s="41"/>
      <c r="BN7" s="19"/>
      <c r="CS7" s="23"/>
      <c r="FQ7" s="29">
        <v>10</v>
      </c>
      <c r="GP7" s="29">
        <v>10</v>
      </c>
    </row>
    <row r="8" spans="1:217" s="1" customFormat="1" ht="24.95" customHeight="1" x14ac:dyDescent="0.3">
      <c r="A8" s="5"/>
      <c r="B8" s="69" t="s">
        <v>15</v>
      </c>
      <c r="C8" s="69"/>
      <c r="D8" s="69"/>
      <c r="E8" s="69"/>
      <c r="F8" s="69"/>
      <c r="G8" s="69"/>
      <c r="H8" s="69"/>
      <c r="I8" s="69"/>
      <c r="J8" s="69"/>
      <c r="K8" s="69"/>
      <c r="L8" s="18"/>
      <c r="M8" s="18"/>
      <c r="N8" s="18"/>
      <c r="O8" s="18"/>
      <c r="P8" s="18"/>
      <c r="Q8" s="18"/>
      <c r="R8" s="18"/>
      <c r="S8" s="18"/>
      <c r="T8" s="21"/>
      <c r="U8" s="21"/>
      <c r="V8" s="21"/>
      <c r="W8" s="21"/>
      <c r="X8" s="21"/>
      <c r="Y8" s="21"/>
      <c r="Z8" s="21"/>
      <c r="AA8" s="21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19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X8" s="23"/>
      <c r="FQ8" s="29"/>
    </row>
    <row r="9" spans="1:217" s="56" customFormat="1" ht="25.5" x14ac:dyDescent="0.2">
      <c r="A9" s="52"/>
      <c r="B9" s="6">
        <v>1</v>
      </c>
      <c r="C9" s="6" t="s">
        <v>33</v>
      </c>
      <c r="D9" s="53" t="s">
        <v>34</v>
      </c>
      <c r="E9" s="53" t="s">
        <v>13</v>
      </c>
      <c r="F9" s="45" t="s">
        <v>32</v>
      </c>
      <c r="G9" s="24">
        <v>20.879000000000001</v>
      </c>
      <c r="H9" s="49" t="str">
        <f t="shared" ref="H9:H15" si="0">$K$1</f>
        <v>1 годинa</v>
      </c>
      <c r="I9" s="49">
        <f t="shared" ref="I9:I15" si="1">$K$2</f>
        <v>66</v>
      </c>
      <c r="J9" s="50">
        <f t="shared" ref="J9" si="2">ROUND(G9*I9*0.2,2)</f>
        <v>275.60000000000002</v>
      </c>
      <c r="K9" s="49"/>
      <c r="Y9" s="54"/>
      <c r="Z9" s="54"/>
      <c r="AA9" s="54"/>
      <c r="AB9" s="54"/>
      <c r="AC9" s="54"/>
      <c r="BN9" s="54"/>
      <c r="BX9" s="19"/>
      <c r="BY9" s="15"/>
      <c r="BZ9" s="44"/>
      <c r="FQ9" s="55"/>
      <c r="HI9" s="54"/>
    </row>
    <row r="10" spans="1:217" x14ac:dyDescent="0.2">
      <c r="A10" s="15"/>
      <c r="B10" s="70" t="s">
        <v>10</v>
      </c>
      <c r="C10" s="71"/>
      <c r="D10" s="59"/>
      <c r="E10" s="59"/>
      <c r="F10" s="11"/>
      <c r="G10" s="16">
        <f>G9</f>
        <v>20.879000000000001</v>
      </c>
      <c r="H10" s="17" t="s">
        <v>1</v>
      </c>
      <c r="I10" s="11"/>
      <c r="J10" s="51"/>
      <c r="K10" s="12"/>
      <c r="Q10" s="2"/>
      <c r="R10" s="2"/>
      <c r="S10" s="2"/>
      <c r="T10" s="2"/>
      <c r="U10" s="2"/>
      <c r="Y10" s="22"/>
      <c r="Z10" s="22"/>
      <c r="AA10" s="22"/>
      <c r="AB10" s="22"/>
      <c r="AC10" s="22"/>
      <c r="BF10" s="2"/>
      <c r="BN10" s="22"/>
      <c r="BO10" s="2"/>
      <c r="BX10" s="19"/>
      <c r="BY10" s="15"/>
      <c r="GP10" s="2"/>
      <c r="HI10" s="22"/>
    </row>
    <row r="11" spans="1:217" s="65" customFormat="1" ht="24.95" customHeight="1" x14ac:dyDescent="0.2">
      <c r="A11" s="60"/>
      <c r="B11" s="73" t="s">
        <v>16</v>
      </c>
      <c r="C11" s="74"/>
      <c r="D11" s="74"/>
      <c r="E11" s="61"/>
      <c r="F11" s="62"/>
      <c r="G11" s="63">
        <f>G8+G10</f>
        <v>20.879000000000001</v>
      </c>
      <c r="H11" s="17" t="s">
        <v>1</v>
      </c>
      <c r="I11" s="62"/>
      <c r="J11" s="62"/>
      <c r="K11" s="64"/>
      <c r="FQ11" s="66"/>
      <c r="GP11" s="66"/>
    </row>
    <row r="12" spans="1:217" s="1" customFormat="1" ht="24.95" customHeight="1" x14ac:dyDescent="0.3">
      <c r="A12" s="5"/>
      <c r="B12" s="69" t="s">
        <v>22</v>
      </c>
      <c r="C12" s="69"/>
      <c r="D12" s="69"/>
      <c r="E12" s="69"/>
      <c r="F12" s="69"/>
      <c r="G12" s="69"/>
      <c r="H12" s="69"/>
      <c r="I12" s="69"/>
      <c r="J12" s="69"/>
      <c r="K12" s="69"/>
      <c r="L12" s="18"/>
      <c r="M12" s="18"/>
      <c r="N12" s="18"/>
      <c r="O12" s="18"/>
      <c r="P12" s="18"/>
      <c r="Q12" s="18"/>
      <c r="R12" s="18"/>
      <c r="S12" s="18"/>
      <c r="T12" s="21"/>
      <c r="U12" s="21"/>
      <c r="V12" s="21"/>
      <c r="W12" s="21"/>
      <c r="X12" s="21"/>
      <c r="Y12" s="21"/>
      <c r="Z12" s="21"/>
      <c r="AA12" s="21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19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X12" s="23"/>
      <c r="FQ12" s="29"/>
    </row>
    <row r="13" spans="1:217" s="56" customFormat="1" ht="38.25" x14ac:dyDescent="0.2">
      <c r="A13" s="52"/>
      <c r="B13" s="6">
        <v>1</v>
      </c>
      <c r="C13" s="6" t="s">
        <v>26</v>
      </c>
      <c r="D13" s="53" t="s">
        <v>27</v>
      </c>
      <c r="E13" s="53" t="s">
        <v>21</v>
      </c>
      <c r="F13" s="45" t="s">
        <v>28</v>
      </c>
      <c r="G13" s="24">
        <v>60.427999999999997</v>
      </c>
      <c r="H13" s="49" t="str">
        <f t="shared" si="0"/>
        <v>1 годинa</v>
      </c>
      <c r="I13" s="49">
        <f t="shared" si="1"/>
        <v>66</v>
      </c>
      <c r="J13" s="50">
        <f t="shared" ref="J13:J15" si="3">ROUND(G13*I13*0.2,2)</f>
        <v>797.65</v>
      </c>
      <c r="K13" s="49"/>
      <c r="Y13" s="54"/>
      <c r="Z13" s="54"/>
      <c r="AA13" s="54"/>
      <c r="AB13" s="54"/>
      <c r="AC13" s="54"/>
      <c r="BN13" s="54"/>
      <c r="BX13" s="19"/>
      <c r="BY13" s="15"/>
      <c r="BZ13" s="44"/>
      <c r="FQ13" s="55"/>
      <c r="HI13" s="54"/>
    </row>
    <row r="14" spans="1:217" x14ac:dyDescent="0.2">
      <c r="A14" s="15"/>
      <c r="B14" s="70" t="s">
        <v>10</v>
      </c>
      <c r="C14" s="71"/>
      <c r="D14" s="59"/>
      <c r="E14" s="59"/>
      <c r="F14" s="11"/>
      <c r="G14" s="16">
        <f>G13</f>
        <v>60.427999999999997</v>
      </c>
      <c r="H14" s="17" t="s">
        <v>1</v>
      </c>
      <c r="I14" s="11"/>
      <c r="J14" s="51"/>
      <c r="K14" s="12"/>
      <c r="Q14" s="2"/>
      <c r="R14" s="2"/>
      <c r="S14" s="2"/>
      <c r="T14" s="2"/>
      <c r="U14" s="2"/>
      <c r="Y14" s="22"/>
      <c r="Z14" s="22"/>
      <c r="AA14" s="22"/>
      <c r="AB14" s="22"/>
      <c r="AC14" s="22"/>
      <c r="BF14" s="2"/>
      <c r="BN14" s="22"/>
      <c r="BO14" s="2"/>
      <c r="BX14" s="19"/>
      <c r="BY14" s="15"/>
      <c r="GP14" s="2"/>
      <c r="HI14" s="22"/>
    </row>
    <row r="15" spans="1:217" s="56" customFormat="1" ht="25.5" x14ac:dyDescent="0.2">
      <c r="A15" s="52"/>
      <c r="B15" s="6">
        <v>2</v>
      </c>
      <c r="C15" s="6" t="s">
        <v>31</v>
      </c>
      <c r="D15" s="53" t="s">
        <v>30</v>
      </c>
      <c r="E15" s="53" t="s">
        <v>24</v>
      </c>
      <c r="F15" s="45" t="s">
        <v>32</v>
      </c>
      <c r="G15" s="24">
        <v>9.5579999999999998</v>
      </c>
      <c r="H15" s="49" t="str">
        <f t="shared" si="0"/>
        <v>1 годинa</v>
      </c>
      <c r="I15" s="49">
        <f t="shared" si="1"/>
        <v>66</v>
      </c>
      <c r="J15" s="50">
        <f t="shared" si="3"/>
        <v>126.17</v>
      </c>
      <c r="K15" s="49"/>
      <c r="Y15" s="54"/>
      <c r="Z15" s="54"/>
      <c r="AA15" s="54"/>
      <c r="AB15" s="54"/>
      <c r="AC15" s="54"/>
      <c r="BN15" s="54"/>
      <c r="BX15" s="19"/>
      <c r="BY15" s="15"/>
      <c r="BZ15" s="44"/>
      <c r="FQ15" s="55"/>
      <c r="HI15" s="54"/>
    </row>
    <row r="16" spans="1:217" x14ac:dyDescent="0.2">
      <c r="A16" s="15"/>
      <c r="B16" s="70" t="s">
        <v>10</v>
      </c>
      <c r="C16" s="71"/>
      <c r="D16" s="46"/>
      <c r="E16" s="46"/>
      <c r="F16" s="11"/>
      <c r="G16" s="16">
        <f>G15</f>
        <v>9.5579999999999998</v>
      </c>
      <c r="H16" s="17" t="s">
        <v>1</v>
      </c>
      <c r="I16" s="11"/>
      <c r="J16" s="51"/>
      <c r="K16" s="12"/>
      <c r="Q16" s="2"/>
      <c r="R16" s="2"/>
      <c r="S16" s="2"/>
      <c r="T16" s="2"/>
      <c r="U16" s="2"/>
      <c r="Y16" s="22"/>
      <c r="Z16" s="22"/>
      <c r="AA16" s="22"/>
      <c r="AB16" s="22"/>
      <c r="AC16" s="22"/>
      <c r="BF16" s="2"/>
      <c r="BN16" s="22"/>
      <c r="BO16" s="2"/>
      <c r="BX16" s="19"/>
      <c r="BY16" s="15"/>
      <c r="GP16" s="2"/>
      <c r="HI16" s="22"/>
    </row>
    <row r="17" spans="1:67" ht="24.95" customHeight="1" x14ac:dyDescent="0.2">
      <c r="A17" s="4"/>
      <c r="B17" s="73" t="s">
        <v>23</v>
      </c>
      <c r="C17" s="74"/>
      <c r="D17" s="74"/>
      <c r="E17" s="47"/>
      <c r="F17" s="11"/>
      <c r="G17" s="16">
        <f>G14+G16</f>
        <v>69.98599999999999</v>
      </c>
      <c r="H17" s="17" t="s">
        <v>1</v>
      </c>
      <c r="I17" s="11"/>
      <c r="J17" s="11"/>
      <c r="K17" s="13"/>
      <c r="Q17" s="2"/>
      <c r="R17" s="2"/>
      <c r="S17" s="2"/>
      <c r="T17" s="2"/>
      <c r="U17" s="2"/>
      <c r="BF17" s="2"/>
      <c r="BN17" s="2"/>
      <c r="BO17" s="2"/>
    </row>
    <row r="18" spans="1:67" ht="24.95" customHeight="1" x14ac:dyDescent="0.2">
      <c r="A18" s="4"/>
      <c r="B18" s="73" t="s">
        <v>25</v>
      </c>
      <c r="C18" s="74"/>
      <c r="D18" s="74"/>
      <c r="E18" s="47"/>
      <c r="F18" s="11"/>
      <c r="G18" s="16">
        <f>G17+G11</f>
        <v>90.864999999999995</v>
      </c>
      <c r="H18" s="17" t="s">
        <v>1</v>
      </c>
      <c r="I18" s="11"/>
      <c r="J18" s="11"/>
      <c r="K18" s="13"/>
      <c r="Q18" s="2"/>
      <c r="R18" s="2"/>
      <c r="S18" s="2"/>
      <c r="T18" s="2"/>
      <c r="U18" s="2"/>
      <c r="BF18" s="2"/>
      <c r="BN18" s="2"/>
      <c r="BO18" s="2"/>
    </row>
    <row r="26" spans="1:67" x14ac:dyDescent="0.2">
      <c r="B26" s="72" t="s">
        <v>11</v>
      </c>
      <c r="C26" s="72"/>
      <c r="D26" s="72"/>
      <c r="E26" s="14"/>
    </row>
    <row r="27" spans="1:67" x14ac:dyDescent="0.2">
      <c r="B27" s="67" t="s">
        <v>12</v>
      </c>
      <c r="C27" s="67"/>
      <c r="D27" s="67"/>
      <c r="E27" s="67"/>
    </row>
  </sheetData>
  <autoFilter ref="B7:K18"/>
  <sortState ref="C188:K236">
    <sortCondition ref="K188:K236"/>
  </sortState>
  <mergeCells count="11">
    <mergeCell ref="B27:E27"/>
    <mergeCell ref="B5:K5"/>
    <mergeCell ref="B12:K12"/>
    <mergeCell ref="B16:C16"/>
    <mergeCell ref="B14:C14"/>
    <mergeCell ref="B26:D26"/>
    <mergeCell ref="B18:D18"/>
    <mergeCell ref="B8:K8"/>
    <mergeCell ref="B10:C10"/>
    <mergeCell ref="B11:D11"/>
    <mergeCell ref="B17:D17"/>
  </mergeCells>
  <pageMargins left="0.70866141732283472" right="0.28000000000000003" top="0.74803149606299213" bottom="0.64" header="0.31496062992125984" footer="0.37"/>
  <pageSetup paperSize="9" scale="81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§12а</vt:lpstr>
      <vt:lpstr>§12а!Print_Area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2021-04-22T07:42:31Z</cp:lastPrinted>
  <dcterms:created xsi:type="dcterms:W3CDTF">2016-03-01T08:38:38Z</dcterms:created>
  <dcterms:modified xsi:type="dcterms:W3CDTF">2021-06-04T08:52:31Z</dcterms:modified>
</cp:coreProperties>
</file>