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Targ_PML_chlen_37_i__I_TS_2024_2025\For_publishing_PML_2025_g\"/>
    </mc:Choice>
  </mc:AlternateContent>
  <bookViews>
    <workbookView xWindow="0" yWindow="0" windowWidth="28800" windowHeight="11820"/>
  </bookViews>
  <sheets>
    <sheet name="МЗХ" sheetId="2" r:id="rId1"/>
  </sheets>
  <definedNames>
    <definedName name="_xlnm._FilterDatabase" localSheetId="0" hidden="1">МЗХ!$B$11:$L$11</definedName>
    <definedName name="_xlnm.Print_Area" localSheetId="0">МЗХ!$B$1:$L$145</definedName>
  </definedNames>
  <calcPr calcId="162913"/>
</workbook>
</file>

<file path=xl/calcChain.xml><?xml version="1.0" encoding="utf-8"?>
<calcChain xmlns="http://schemas.openxmlformats.org/spreadsheetml/2006/main">
  <c r="E136" i="2" l="1"/>
  <c r="F20" i="2" l="1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0" i="2"/>
  <c r="K109" i="2"/>
  <c r="K108" i="2"/>
  <c r="K107" i="2"/>
  <c r="K106" i="2"/>
  <c r="K105" i="2"/>
  <c r="K104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1" i="2"/>
  <c r="K60" i="2"/>
  <c r="K59" i="2"/>
  <c r="K58" i="2"/>
  <c r="K57" i="2"/>
  <c r="K56" i="2"/>
  <c r="K55" i="2"/>
  <c r="K54" i="2"/>
  <c r="K53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13" i="2"/>
  <c r="K14" i="2"/>
  <c r="K15" i="2"/>
  <c r="K16" i="2"/>
  <c r="K17" i="2"/>
  <c r="K18" i="2"/>
  <c r="K19" i="2"/>
  <c r="K12" i="2"/>
  <c r="F136" i="2" l="1"/>
  <c r="F135" i="2"/>
  <c r="F111" i="2"/>
  <c r="F103" i="2"/>
  <c r="F62" i="2"/>
  <c r="F52" i="2"/>
  <c r="F37" i="2"/>
  <c r="E103" i="2"/>
  <c r="E135" i="2" l="1"/>
  <c r="E111" i="2"/>
  <c r="E62" i="2"/>
  <c r="E52" i="2"/>
  <c r="E37" i="2"/>
  <c r="E20" i="2"/>
</calcChain>
</file>

<file path=xl/sharedStrings.xml><?xml version="1.0" encoding="utf-8"?>
<sst xmlns="http://schemas.openxmlformats.org/spreadsheetml/2006/main" count="733" uniqueCount="189">
  <si>
    <t>Община</t>
  </si>
  <si>
    <t>ОБЩО за областта</t>
  </si>
  <si>
    <t>Землище</t>
  </si>
  <si>
    <t>НТП</t>
  </si>
  <si>
    <t>Категория на земята</t>
  </si>
  <si>
    <t>Общо за общината</t>
  </si>
  <si>
    <t>РЕПУБЛИКА БЪЛГАРИЯ</t>
  </si>
  <si>
    <t>Областна дирекция “Земеделие” Разград</t>
  </si>
  <si>
    <t>№ по ред</t>
  </si>
  <si>
    <t>Площ               ( дка )</t>
  </si>
  <si>
    <t>2</t>
  </si>
  <si>
    <t>4</t>
  </si>
  <si>
    <t>6</t>
  </si>
  <si>
    <t>Завет</t>
  </si>
  <si>
    <t>Брестовене</t>
  </si>
  <si>
    <t>06481.4.39</t>
  </si>
  <si>
    <t>Пасище</t>
  </si>
  <si>
    <t>III</t>
  </si>
  <si>
    <t>06481.4.47</t>
  </si>
  <si>
    <t>06481.4.51</t>
  </si>
  <si>
    <t>06481.4.59</t>
  </si>
  <si>
    <t>06481.40.3</t>
  </si>
  <si>
    <t>V</t>
  </si>
  <si>
    <t>06481.90.3</t>
  </si>
  <si>
    <t>30065.55.15</t>
  </si>
  <si>
    <t>30065.55.16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</si>
  <si>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</si>
  <si>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</si>
  <si>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</si>
  <si>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</si>
  <si>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</si>
  <si>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</si>
  <si>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</si>
  <si>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</si>
  <si>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</si>
  <si>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34103.4.28</t>
  </si>
  <si>
    <t>VI</t>
  </si>
  <si>
    <t>34103.18.9</t>
  </si>
  <si>
    <t>34103.25.32</t>
  </si>
  <si>
    <t>VII</t>
  </si>
  <si>
    <t>34103.25.33</t>
  </si>
  <si>
    <t>Китанчево</t>
  </si>
  <si>
    <t>37010.51.1</t>
  </si>
  <si>
    <t>IX</t>
  </si>
  <si>
    <t>Малък Поровец</t>
  </si>
  <si>
    <t>46913.5.13</t>
  </si>
  <si>
    <t>Свещари</t>
  </si>
  <si>
    <t>IV</t>
  </si>
  <si>
    <t>65650.14.73</t>
  </si>
  <si>
    <t>65650.36.31</t>
  </si>
  <si>
    <t>65650.36.49</t>
  </si>
  <si>
    <t>65650.36.50</t>
  </si>
  <si>
    <t>65650.36.101</t>
  </si>
  <si>
    <t>Старо селище</t>
  </si>
  <si>
    <t>69047.17.1</t>
  </si>
  <si>
    <t>Кубрат</t>
  </si>
  <si>
    <t>Беловец</t>
  </si>
  <si>
    <t>03575.97.1</t>
  </si>
  <si>
    <t>Бисерци</t>
  </si>
  <si>
    <t>04131.81.1</t>
  </si>
  <si>
    <t>04131.299.1</t>
  </si>
  <si>
    <t>04131.299.2</t>
  </si>
  <si>
    <t>04131.407.2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</si>
  <si>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</si>
  <si>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</si>
  <si>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</si>
  <si>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</si>
  <si>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</si>
  <si>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</si>
  <si>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</si>
  <si>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Медовене</t>
  </si>
  <si>
    <t>47617.300.153</t>
  </si>
  <si>
    <t>47617.318.37</t>
  </si>
  <si>
    <t>47617.321.40</t>
  </si>
  <si>
    <t>Лозница</t>
  </si>
  <si>
    <t>Ловско</t>
  </si>
  <si>
    <t>44937.45.8</t>
  </si>
  <si>
    <t>Друг вид ливада</t>
  </si>
  <si>
    <t>44166.3.368</t>
  </si>
  <si>
    <t>44166.3.370</t>
  </si>
  <si>
    <t>44166.9.378</t>
  </si>
  <si>
    <t>44166.10.380</t>
  </si>
  <si>
    <t>Манастирско</t>
  </si>
  <si>
    <t>47038.3.12</t>
  </si>
  <si>
    <t>VIII</t>
  </si>
  <si>
    <t>47038.3.13</t>
  </si>
  <si>
    <t>47038.6.2</t>
  </si>
  <si>
    <t>Трапище</t>
  </si>
  <si>
    <t>73002.14.252</t>
  </si>
  <si>
    <t>Разград</t>
  </si>
  <si>
    <t>Дряновец</t>
  </si>
  <si>
    <t>23902.37.72</t>
  </si>
  <si>
    <t>X</t>
  </si>
  <si>
    <t>23902.66.102</t>
  </si>
  <si>
    <t>23902.66.115</t>
  </si>
  <si>
    <t>23902.804.88</t>
  </si>
  <si>
    <t>Дянково</t>
  </si>
  <si>
    <t>24829.33.387</t>
  </si>
  <si>
    <t>Киченица</t>
  </si>
  <si>
    <t>37109.1.23</t>
  </si>
  <si>
    <t>II</t>
  </si>
  <si>
    <t>37109.8.26</t>
  </si>
  <si>
    <t>37109.12.50</t>
  </si>
  <si>
    <t>37109.20.75</t>
  </si>
  <si>
    <t>37109.27.93</t>
  </si>
  <si>
    <t>37109.31.98</t>
  </si>
  <si>
    <t>37109.33.165</t>
  </si>
  <si>
    <t>37109.38.115</t>
  </si>
  <si>
    <t>37109.39.121</t>
  </si>
  <si>
    <t>37109.40.1</t>
  </si>
  <si>
    <t>37109.40.124</t>
  </si>
  <si>
    <t>37109.49.137</t>
  </si>
  <si>
    <t>37109.51.46</t>
  </si>
  <si>
    <t>37109.54.95</t>
  </si>
  <si>
    <t>37109.54.97</t>
  </si>
  <si>
    <t>Липник</t>
  </si>
  <si>
    <t>43760.100.35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</si>
  <si>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</si>
  <si>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</si>
  <si>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</si>
  <si>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</si>
  <si>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</si>
  <si>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</si>
  <si>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</si>
  <si>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</si>
  <si>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72850.8.1</t>
  </si>
  <si>
    <t>72850.9.17</t>
  </si>
  <si>
    <t>72850.11.1</t>
  </si>
  <si>
    <t>72850.57.1</t>
  </si>
  <si>
    <t>72850.57.7</t>
  </si>
  <si>
    <t>72850.57.13</t>
  </si>
  <si>
    <t>72850.76.7</t>
  </si>
  <si>
    <t>Ясеновец</t>
  </si>
  <si>
    <t>87624.4.12</t>
  </si>
  <si>
    <t>87624.9.65</t>
  </si>
  <si>
    <t>87624.11.53</t>
  </si>
  <si>
    <t>87624.11.110</t>
  </si>
  <si>
    <t>87624.18.2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</si>
  <si>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</si>
  <si>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</si>
  <si>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</si>
  <si>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</si>
  <si>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</si>
  <si>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</si>
  <si>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</si>
  <si>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</si>
  <si>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</si>
  <si>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</si>
  <si>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</si>
  <si>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Цар Калоян</t>
  </si>
  <si>
    <t>Костанденец</t>
  </si>
  <si>
    <t>38830.200.1</t>
  </si>
  <si>
    <t>77308.12.10</t>
  </si>
  <si>
    <t>77308.30.1</t>
  </si>
  <si>
    <t>77308.31.1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</si>
  <si>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</si>
  <si>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</si>
  <si>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</si>
  <si>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</si>
  <si>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</si>
  <si>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</si>
  <si>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</si>
  <si>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77308.105.5</t>
  </si>
  <si>
    <t>77308.135.17</t>
  </si>
  <si>
    <t>77308.146.1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</si>
  <si>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</si>
  <si>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</si>
  <si>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</si>
  <si>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</si>
  <si>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</si>
  <si>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</si>
  <si>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</si>
  <si>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Ливада</t>
  </si>
  <si>
    <t>77308.339.38</t>
  </si>
  <si>
    <t>77308.341.6</t>
  </si>
  <si>
    <t>Директор ОД “Земеделие” Разград</t>
  </si>
  <si>
    <t>Идентификатор на поземлен имот 
по КККР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</si>
  <si>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</si>
  <si>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87624.18.6</t>
  </si>
  <si>
    <t>Срок на предоставяне</t>
  </si>
  <si>
    <t xml:space="preserve">Начална тръжна цена лв./дка </t>
  </si>
  <si>
    <t>Цена на депозит    / лв /</t>
  </si>
  <si>
    <t>Забележка</t>
  </si>
  <si>
    <t>1 година</t>
  </si>
  <si>
    <t>Свободни имоти с НТП "пасище", "ливада", "изоставена ливада", "друг вид ливада" и "неизползвана ливада" от ДПФ  одобрени по чл. 37и, ал. 2 от ЗСПЗЗ на територията на област Разград, обект на първа тръжна сесия за календарна   2025 година.</t>
  </si>
  <si>
    <t>Списък-приложение към заповед № ПО-05-15/11.10.2024 г.</t>
  </si>
  <si>
    <t>8</t>
  </si>
  <si>
    <t>10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</si>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</sst>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_ ;[Red]\-#,##0.000\ 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Verdana"/>
      <family val="2"/>
      <charset val="204"/>
    </font>
    <font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91">
    <xf numFmtId="0" fontId="0" fillId="0" borderId="0" xfId="0"/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49" fontId="11" fillId="0" borderId="0" xfId="0" applyNumberFormat="1" applyFont="1" applyFill="1"/>
    <xf numFmtId="49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5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5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9" fillId="0" borderId="9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17" fillId="0" borderId="0" xfId="0" applyFont="1" applyFill="1" applyAlignment="1">
      <alignment horizontal="center"/>
    </xf>
    <xf numFmtId="0" fontId="7" fillId="0" borderId="0" xfId="0" applyFont="1" applyBorder="1" applyAlignment="1">
      <alignment horizontal="right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2</xdr:col>
      <xdr:colOff>4483</xdr:colOff>
      <xdr:row>3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5693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5"/>
  <sheetViews>
    <sheetView tabSelected="1" workbookViewId="0">
      <selection activeCell="B10" sqref="B10"/>
    </sheetView>
  </sheetViews>
  <sheetFormatPr defaultRowHeight="15.75" x14ac:dyDescent="0.25"/>
  <cols>
    <col min="1" max="1" width="9.140625" style="3"/>
    <col min="2" max="2" width="9" style="3" customWidth="1"/>
    <col min="3" max="3" width="14.42578125" style="65" customWidth="1"/>
    <col min="4" max="4" width="16.28515625" style="65" bestFit="1" customWidth="1"/>
    <col min="5" max="5" width="17.7109375" style="66" customWidth="1"/>
    <col min="6" max="6" width="12.140625" style="67" bestFit="1" customWidth="1"/>
    <col min="7" max="7" width="14.7109375" style="6" bestFit="1" customWidth="1"/>
    <col min="8" max="8" width="8.7109375" style="6" customWidth="1"/>
    <col min="9" max="9" width="9.140625" style="3"/>
    <col min="10" max="10" width="8.42578125" style="3" customWidth="1"/>
    <col min="11" max="11" width="7.42578125" style="3" customWidth="1"/>
    <col min="12" max="12" width="13.5703125" style="3" customWidth="1"/>
    <col min="13" max="16384" width="9.140625" style="3"/>
  </cols>
  <sheetData>
    <row r="1" spans="2:12" s="2" customFormat="1" ht="22.35" customHeight="1" x14ac:dyDescent="0.3">
      <c r="B1" s="1"/>
      <c r="C1" s="83" t="s">
        <v>6</v>
      </c>
      <c r="D1" s="84"/>
      <c r="E1" s="84"/>
      <c r="F1" s="84"/>
      <c r="G1" s="84"/>
      <c r="H1" s="1"/>
    </row>
    <row r="2" spans="2:12" s="2" customFormat="1" ht="22.35" customHeight="1" x14ac:dyDescent="0.3">
      <c r="B2" s="1"/>
      <c r="C2" s="85" t="s">
        <v>177</v>
      </c>
      <c r="D2" s="86"/>
      <c r="E2" s="86"/>
      <c r="F2" s="86"/>
      <c r="G2" s="86"/>
      <c r="H2" s="1"/>
    </row>
    <row r="3" spans="2:12" s="2" customFormat="1" ht="22.35" customHeight="1" x14ac:dyDescent="0.25">
      <c r="B3" s="1"/>
      <c r="C3" s="87" t="s">
        <v>7</v>
      </c>
      <c r="D3" s="88"/>
      <c r="E3" s="88"/>
      <c r="F3" s="88"/>
      <c r="G3" s="88"/>
      <c r="H3" s="1"/>
    </row>
    <row r="4" spans="2:12" s="2" customFormat="1" ht="15" x14ac:dyDescent="0.25">
      <c r="B4" s="1"/>
      <c r="C4" s="1"/>
      <c r="D4" s="1"/>
      <c r="E4" s="1"/>
      <c r="F4" s="1"/>
      <c r="G4" s="1"/>
      <c r="H4" s="1"/>
    </row>
    <row r="5" spans="2:12" s="2" customFormat="1" ht="15" x14ac:dyDescent="0.25">
      <c r="B5" s="1"/>
      <c r="C5" s="1"/>
      <c r="D5" s="1"/>
      <c r="E5" s="1"/>
      <c r="F5" s="1"/>
      <c r="G5" s="1"/>
      <c r="H5" s="1"/>
    </row>
    <row r="6" spans="2:12" x14ac:dyDescent="0.25">
      <c r="B6" s="89" t="s">
        <v>185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2" ht="18.75" x14ac:dyDescent="0.3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2:12" ht="48.75" customHeight="1" x14ac:dyDescent="0.25">
      <c r="B8" s="90" t="s">
        <v>184</v>
      </c>
      <c r="C8" s="90"/>
      <c r="D8" s="90"/>
      <c r="E8" s="90"/>
      <c r="F8" s="90"/>
      <c r="G8" s="90"/>
      <c r="H8" s="90"/>
      <c r="I8" s="90"/>
      <c r="J8" s="90"/>
      <c r="K8" s="90"/>
      <c r="L8" s="90"/>
    </row>
    <row r="9" spans="2:12" ht="24.75" customHeight="1" x14ac:dyDescent="0.25">
      <c r="B9" s="4"/>
      <c r="C9" s="5"/>
      <c r="D9" s="5"/>
      <c r="E9" s="5"/>
      <c r="F9" s="5"/>
      <c r="G9" s="5"/>
      <c r="L9" s="79"/>
    </row>
    <row r="10" spans="2:12" ht="76.5" x14ac:dyDescent="0.25">
      <c r="B10" s="7" t="s">
        <v>8</v>
      </c>
      <c r="C10" s="8" t="s">
        <v>0</v>
      </c>
      <c r="D10" s="8" t="s">
        <v>2</v>
      </c>
      <c r="E10" s="8" t="s">
        <v>176</v>
      </c>
      <c r="F10" s="9" t="s">
        <v>9</v>
      </c>
      <c r="G10" s="8" t="s">
        <v>3</v>
      </c>
      <c r="H10" s="8" t="s">
        <v>4</v>
      </c>
      <c r="I10" s="80" t="s">
        <v>179</v>
      </c>
      <c r="J10" s="81" t="s">
        <v>180</v>
      </c>
      <c r="K10" s="81" t="s">
        <v>181</v>
      </c>
      <c r="L10" s="82" t="s">
        <v>182</v>
      </c>
    </row>
    <row r="11" spans="2:12" ht="13.5" customHeight="1" x14ac:dyDescent="0.25">
      <c r="B11" s="10">
        <v>1</v>
      </c>
      <c r="C11" s="11" t="s">
        <v>10</v>
      </c>
      <c r="D11" s="10">
        <v>3</v>
      </c>
      <c r="E11" s="11" t="s">
        <v>11</v>
      </c>
      <c r="F11" s="10">
        <v>5</v>
      </c>
      <c r="G11" s="11" t="s">
        <v>12</v>
      </c>
      <c r="H11" s="10">
        <v>7</v>
      </c>
      <c r="I11" s="11" t="s">
        <v>186</v>
      </c>
      <c r="J11" s="10">
        <v>9</v>
      </c>
      <c r="K11" s="11" t="s">
        <v>187</v>
      </c>
      <c r="L11" s="10">
        <v>11</v>
      </c>
    </row>
    <row r="12" spans="2:12" ht="20.100000000000001" customHeight="1" x14ac:dyDescent="0.25">
      <c r="B12" s="12">
        <v>1</v>
      </c>
      <c r="C12" s="13" t="s">
        <v>13</v>
      </c>
      <c r="D12" s="14" t="s">
        <v>14</v>
      </c>
      <c r="E12" s="15" t="s">
        <v>15</v>
      </c>
      <c r="F12" s="16">
        <v>1.3939999999999999</v>
      </c>
      <c r="G12" s="12" t="s">
        <v>16</v>
      </c>
      <c r="H12" s="12" t="s">
        <v>17</v>
      </c>
      <c r="I12" s="68" t="s">
        <v>183</v>
      </c>
      <c r="J12" s="68">
        <v>9</v>
      </c>
      <c r="K12" s="69">
        <f>ROUND(F12*J12*0.2,2)</f>
        <v>2.5099999999999998</v>
      </c>
      <c r="L12" s="70"/>
    </row>
    <row r="13" spans="2:12" ht="20.100000000000001" customHeight="1" x14ac:dyDescent="0.25">
      <c r="B13" s="17">
        <v>2</v>
      </c>
      <c r="C13" s="18" t="s">
        <v>13</v>
      </c>
      <c r="D13" s="19" t="s">
        <v>14</v>
      </c>
      <c r="E13" s="20" t="s">
        <v>18</v>
      </c>
      <c r="F13" s="21">
        <v>0.16200000000000001</v>
      </c>
      <c r="G13" s="17" t="s">
        <v>16</v>
      </c>
      <c r="H13" s="12" t="s">
        <v>17</v>
      </c>
      <c r="I13" s="68" t="s">
        <v>183</v>
      </c>
      <c r="J13" s="68">
        <v>9</v>
      </c>
      <c r="K13" s="69">
        <f t="shared" ref="K13:K76" si="0">ROUND(F13*J13*0.2,2)</f>
        <v>0.28999999999999998</v>
      </c>
      <c r="L13" s="70"/>
    </row>
    <row r="14" spans="2:12" ht="20.100000000000001" customHeight="1" x14ac:dyDescent="0.25">
      <c r="B14" s="12">
        <v>3</v>
      </c>
      <c r="C14" s="18" t="s">
        <v>13</v>
      </c>
      <c r="D14" s="19" t="s">
        <v>14</v>
      </c>
      <c r="E14" s="20" t="s">
        <v>19</v>
      </c>
      <c r="F14" s="21">
        <v>0.2</v>
      </c>
      <c r="G14" s="17" t="s">
        <v>16</v>
      </c>
      <c r="H14" s="12" t="s">
        <v>17</v>
      </c>
      <c r="I14" s="68" t="s">
        <v>183</v>
      </c>
      <c r="J14" s="68">
        <v>9</v>
      </c>
      <c r="K14" s="69">
        <f t="shared" si="0"/>
        <v>0.36</v>
      </c>
      <c r="L14" s="71"/>
    </row>
    <row r="15" spans="2:12" ht="20.100000000000001" customHeight="1" x14ac:dyDescent="0.25">
      <c r="B15" s="17">
        <v>4</v>
      </c>
      <c r="C15" s="18" t="s">
        <v>13</v>
      </c>
      <c r="D15" s="19" t="s">
        <v>14</v>
      </c>
      <c r="E15" s="20" t="s">
        <v>20</v>
      </c>
      <c r="F15" s="21">
        <v>0.14299999999999999</v>
      </c>
      <c r="G15" s="17" t="s">
        <v>16</v>
      </c>
      <c r="H15" s="12" t="s">
        <v>17</v>
      </c>
      <c r="I15" s="68" t="s">
        <v>183</v>
      </c>
      <c r="J15" s="68">
        <v>9</v>
      </c>
      <c r="K15" s="69">
        <f t="shared" si="0"/>
        <v>0.26</v>
      </c>
      <c r="L15" s="71"/>
    </row>
    <row r="16" spans="2:12" ht="20.100000000000001" customHeight="1" x14ac:dyDescent="0.25">
      <c r="B16" s="12">
        <v>5</v>
      </c>
      <c r="C16" s="18" t="s">
        <v>13</v>
      </c>
      <c r="D16" s="19" t="s">
        <v>14</v>
      </c>
      <c r="E16" s="20" t="s">
        <v>21</v>
      </c>
      <c r="F16" s="21">
        <v>34.308999999999997</v>
      </c>
      <c r="G16" s="17" t="s">
        <v>16</v>
      </c>
      <c r="H16" s="12" t="s">
        <v>22</v>
      </c>
      <c r="I16" s="68" t="s">
        <v>183</v>
      </c>
      <c r="J16" s="68">
        <v>9</v>
      </c>
      <c r="K16" s="69">
        <f t="shared" si="0"/>
        <v>61.76</v>
      </c>
      <c r="L16" s="71"/>
    </row>
    <row r="17" spans="2:12" ht="20.100000000000001" customHeight="1" x14ac:dyDescent="0.25">
      <c r="B17" s="17">
        <v>6</v>
      </c>
      <c r="C17" s="18" t="s">
        <v>13</v>
      </c>
      <c r="D17" s="19" t="s">
        <v>14</v>
      </c>
      <c r="E17" s="20" t="s">
        <v>23</v>
      </c>
      <c r="F17" s="21">
        <v>58.335999999999999</v>
      </c>
      <c r="G17" s="17" t="s">
        <v>16</v>
      </c>
      <c r="H17" s="12" t="s">
        <v>17</v>
      </c>
      <c r="I17" s="68" t="s">
        <v>183</v>
      </c>
      <c r="J17" s="68">
        <v>9</v>
      </c>
      <c r="K17" s="69">
        <f t="shared" si="0"/>
        <v>105</v>
      </c>
      <c r="L17" s="71"/>
    </row>
    <row r="18" spans="2:12" ht="20.100000000000001" customHeight="1" x14ac:dyDescent="0.25">
      <c r="B18" s="12">
        <v>7</v>
      </c>
      <c r="C18" s="18" t="s">
        <v>13</v>
      </c>
      <c r="D18" s="19" t="s">
        <v>13</v>
      </c>
      <c r="E18" s="20" t="s">
        <v>24</v>
      </c>
      <c r="F18" s="21">
        <v>6.516</v>
      </c>
      <c r="G18" s="17" t="s">
        <v>16</v>
      </c>
      <c r="H18" s="12" t="s">
        <v>17</v>
      </c>
      <c r="I18" s="68" t="s">
        <v>183</v>
      </c>
      <c r="J18" s="68">
        <v>9</v>
      </c>
      <c r="K18" s="69">
        <f t="shared" si="0"/>
        <v>11.73</v>
      </c>
      <c r="L18" s="71"/>
    </row>
    <row r="19" spans="2:12" ht="20.100000000000001" customHeight="1" x14ac:dyDescent="0.25">
      <c r="B19" s="17">
        <v>8</v>
      </c>
      <c r="C19" s="23" t="s">
        <v>13</v>
      </c>
      <c r="D19" s="24" t="s">
        <v>13</v>
      </c>
      <c r="E19" s="25" t="s">
        <v>25</v>
      </c>
      <c r="F19" s="26">
        <v>0.58199999999999996</v>
      </c>
      <c r="G19" s="22" t="s">
        <v>16</v>
      </c>
      <c r="H19" s="27" t="s">
        <v>17</v>
      </c>
      <c r="I19" s="68" t="s">
        <v>183</v>
      </c>
      <c r="J19" s="68">
        <v>9</v>
      </c>
      <c r="K19" s="69">
        <f t="shared" si="0"/>
        <v>1.05</v>
      </c>
      <c r="L19" s="71"/>
    </row>
    <row r="20" spans="2:12" ht="20.100000000000001" customHeight="1" x14ac:dyDescent="0.25">
      <c r="B20" s="18"/>
      <c r="C20" s="28" t="s">
        <v>5</v>
      </c>
      <c r="D20" s="29"/>
      <c r="E20" s="30" t="str">
        <f>SUBTOTAL(2,F12:F19)&amp;" имота"</f>
        <v>8 имота</v>
      </c>
      <c r="F20" s="31">
        <f>SUBTOTAL(9,F12:F19)</f>
        <v>101.642</v>
      </c>
      <c r="G20" s="32"/>
      <c r="H20" s="33"/>
      <c r="I20" s="76"/>
      <c r="J20" s="76"/>
      <c r="K20" s="76"/>
      <c r="L20" s="77"/>
    </row>
    <row r="21" spans="2:12" ht="26.45" customHeight="1" x14ac:dyDescent="0.25">
      <c r="B21" s="12">
        <v>1</v>
      </c>
      <c r="C21" s="34" t="s">
        <v>26</v>
      </c>
      <c r="D21" s="12" t="s">
        <v>27</v>
      </c>
      <c r="E21" s="15" t="s">
        <v>28</v>
      </c>
      <c r="F21" s="16">
        <v>18.161000000000001</v>
      </c>
      <c r="G21" s="35" t="s">
        <v>29</v>
      </c>
      <c r="H21" s="12" t="s">
        <v>17</v>
      </c>
      <c r="I21" s="68" t="s">
        <v>183</v>
      </c>
      <c r="J21" s="68">
        <v>10</v>
      </c>
      <c r="K21" s="69">
        <f t="shared" si="0"/>
        <v>36.32</v>
      </c>
      <c r="L21" s="71"/>
    </row>
    <row r="22" spans="2:12" ht="26.45" customHeight="1" x14ac:dyDescent="0.25">
      <c r="B22" s="17">
        <v>2</v>
      </c>
      <c r="C22" s="36" t="s">
        <v>26</v>
      </c>
      <c r="D22" s="17" t="s">
        <v>27</v>
      </c>
      <c r="E22" s="20" t="s">
        <v>30</v>
      </c>
      <c r="F22" s="21">
        <v>31.529</v>
      </c>
      <c r="G22" s="37" t="s">
        <v>29</v>
      </c>
      <c r="H22" s="12" t="s">
        <v>17</v>
      </c>
      <c r="I22" s="68" t="s">
        <v>183</v>
      </c>
      <c r="J22" s="68">
        <v>10</v>
      </c>
      <c r="K22" s="69">
        <f t="shared" si="0"/>
        <v>63.06</v>
      </c>
      <c r="L22" s="71"/>
    </row>
    <row r="23" spans="2:12" ht="20.100000000000001" customHeight="1" x14ac:dyDescent="0.25">
      <c r="B23" s="12">
        <v>3</v>
      </c>
      <c r="C23" s="36" t="s">
        <v>26</v>
      </c>
      <c r="D23" s="17" t="s">
        <v>31</v>
      </c>
      <c r="E23" s="20" t="s">
        <v>32</v>
      </c>
      <c r="F23" s="21">
        <v>79.718000000000004</v>
      </c>
      <c r="G23" s="38" t="s">
        <v>16</v>
      </c>
      <c r="H23" s="12" t="s">
        <v>17</v>
      </c>
      <c r="I23" s="68" t="s">
        <v>183</v>
      </c>
      <c r="J23" s="68">
        <v>10</v>
      </c>
      <c r="K23" s="69">
        <f t="shared" si="0"/>
        <v>159.44</v>
      </c>
      <c r="L23" s="71"/>
    </row>
    <row r="24" spans="2:12" ht="20.100000000000001" customHeight="1" x14ac:dyDescent="0.25">
      <c r="B24" s="17">
        <v>4</v>
      </c>
      <c r="C24" s="36" t="s">
        <v>26</v>
      </c>
      <c r="D24" s="17" t="s">
        <v>31</v>
      </c>
      <c r="E24" s="20" t="s">
        <v>33</v>
      </c>
      <c r="F24" s="21">
        <v>11.401999999999999</v>
      </c>
      <c r="G24" s="38" t="s">
        <v>16</v>
      </c>
      <c r="H24" s="12" t="s">
        <v>17</v>
      </c>
      <c r="I24" s="68" t="s">
        <v>183</v>
      </c>
      <c r="J24" s="68">
        <v>10</v>
      </c>
      <c r="K24" s="69">
        <f t="shared" si="0"/>
        <v>22.8</v>
      </c>
      <c r="L24" s="71"/>
    </row>
    <row r="25" spans="2:12" ht="20.100000000000001" customHeight="1" x14ac:dyDescent="0.25">
      <c r="B25" s="12">
        <v>5</v>
      </c>
      <c r="C25" s="36" t="s">
        <v>26</v>
      </c>
      <c r="D25" s="17" t="s">
        <v>34</v>
      </c>
      <c r="E25" s="20" t="s">
        <v>35</v>
      </c>
      <c r="F25" s="21">
        <v>42.378</v>
      </c>
      <c r="G25" s="39" t="s">
        <v>16</v>
      </c>
      <c r="H25" s="12" t="s">
        <v>36</v>
      </c>
      <c r="I25" s="68" t="s">
        <v>183</v>
      </c>
      <c r="J25" s="68">
        <v>10</v>
      </c>
      <c r="K25" s="69">
        <f t="shared" si="0"/>
        <v>84.76</v>
      </c>
      <c r="L25" s="71"/>
    </row>
    <row r="26" spans="2:12" ht="20.100000000000001" customHeight="1" x14ac:dyDescent="0.25">
      <c r="B26" s="17">
        <v>6</v>
      </c>
      <c r="C26" s="36" t="s">
        <v>26</v>
      </c>
      <c r="D26" s="17" t="s">
        <v>34</v>
      </c>
      <c r="E26" s="20" t="s">
        <v>37</v>
      </c>
      <c r="F26" s="21">
        <v>2.9060000000000001</v>
      </c>
      <c r="G26" s="37" t="s">
        <v>16</v>
      </c>
      <c r="H26" s="12" t="s">
        <v>17</v>
      </c>
      <c r="I26" s="68" t="s">
        <v>183</v>
      </c>
      <c r="J26" s="68">
        <v>10</v>
      </c>
      <c r="K26" s="69">
        <f t="shared" si="0"/>
        <v>5.81</v>
      </c>
      <c r="L26" s="71"/>
    </row>
    <row r="27" spans="2:12" ht="20.100000000000001" customHeight="1" x14ac:dyDescent="0.25">
      <c r="B27" s="12">
        <v>7</v>
      </c>
      <c r="C27" s="36" t="s">
        <v>26</v>
      </c>
      <c r="D27" s="17" t="s">
        <v>34</v>
      </c>
      <c r="E27" s="20" t="s">
        <v>38</v>
      </c>
      <c r="F27" s="21">
        <v>116.476</v>
      </c>
      <c r="G27" s="37" t="s">
        <v>16</v>
      </c>
      <c r="H27" s="12" t="s">
        <v>39</v>
      </c>
      <c r="I27" s="68" t="s">
        <v>183</v>
      </c>
      <c r="J27" s="68">
        <v>10</v>
      </c>
      <c r="K27" s="69">
        <f t="shared" si="0"/>
        <v>232.95</v>
      </c>
      <c r="L27" s="71"/>
    </row>
    <row r="28" spans="2:12" ht="20.100000000000001" customHeight="1" x14ac:dyDescent="0.25">
      <c r="B28" s="17">
        <v>8</v>
      </c>
      <c r="C28" s="36" t="s">
        <v>26</v>
      </c>
      <c r="D28" s="17" t="s">
        <v>34</v>
      </c>
      <c r="E28" s="20" t="s">
        <v>40</v>
      </c>
      <c r="F28" s="21">
        <v>171.52199999999999</v>
      </c>
      <c r="G28" s="37" t="s">
        <v>16</v>
      </c>
      <c r="H28" s="12" t="s">
        <v>39</v>
      </c>
      <c r="I28" s="68" t="s">
        <v>183</v>
      </c>
      <c r="J28" s="68">
        <v>10</v>
      </c>
      <c r="K28" s="69">
        <f t="shared" si="0"/>
        <v>343.04</v>
      </c>
      <c r="L28" s="71"/>
    </row>
    <row r="29" spans="2:12" ht="20.100000000000001" customHeight="1" x14ac:dyDescent="0.25">
      <c r="B29" s="12">
        <v>9</v>
      </c>
      <c r="C29" s="36" t="s">
        <v>26</v>
      </c>
      <c r="D29" s="17" t="s">
        <v>41</v>
      </c>
      <c r="E29" s="20" t="s">
        <v>42</v>
      </c>
      <c r="F29" s="21">
        <v>63.161999999999999</v>
      </c>
      <c r="G29" s="17" t="s">
        <v>16</v>
      </c>
      <c r="H29" s="12" t="s">
        <v>43</v>
      </c>
      <c r="I29" s="68" t="s">
        <v>183</v>
      </c>
      <c r="J29" s="68">
        <v>10</v>
      </c>
      <c r="K29" s="69">
        <f t="shared" si="0"/>
        <v>126.32</v>
      </c>
      <c r="L29" s="71"/>
    </row>
    <row r="30" spans="2:12" ht="20.100000000000001" customHeight="1" x14ac:dyDescent="0.25">
      <c r="B30" s="17">
        <v>10</v>
      </c>
      <c r="C30" s="36" t="s">
        <v>26</v>
      </c>
      <c r="D30" s="17" t="s">
        <v>44</v>
      </c>
      <c r="E30" s="20" t="s">
        <v>45</v>
      </c>
      <c r="F30" s="21">
        <v>60.841000000000001</v>
      </c>
      <c r="G30" s="38" t="s">
        <v>16</v>
      </c>
      <c r="H30" s="12" t="s">
        <v>43</v>
      </c>
      <c r="I30" s="68" t="s">
        <v>183</v>
      </c>
      <c r="J30" s="68">
        <v>10</v>
      </c>
      <c r="K30" s="69">
        <f t="shared" si="0"/>
        <v>121.68</v>
      </c>
      <c r="L30" s="71"/>
    </row>
    <row r="31" spans="2:12" ht="20.100000000000001" customHeight="1" x14ac:dyDescent="0.25">
      <c r="B31" s="12">
        <v>11</v>
      </c>
      <c r="C31" s="36" t="s">
        <v>26</v>
      </c>
      <c r="D31" s="17" t="s">
        <v>46</v>
      </c>
      <c r="E31" s="20" t="s">
        <v>48</v>
      </c>
      <c r="F31" s="21">
        <v>0.89400000000000002</v>
      </c>
      <c r="G31" s="38" t="s">
        <v>16</v>
      </c>
      <c r="H31" s="12" t="s">
        <v>17</v>
      </c>
      <c r="I31" s="68" t="s">
        <v>183</v>
      </c>
      <c r="J31" s="68">
        <v>10</v>
      </c>
      <c r="K31" s="69">
        <f t="shared" si="0"/>
        <v>1.79</v>
      </c>
      <c r="L31" s="71"/>
    </row>
    <row r="32" spans="2:12" ht="20.100000000000001" customHeight="1" x14ac:dyDescent="0.25">
      <c r="B32" s="17">
        <v>12</v>
      </c>
      <c r="C32" s="36" t="s">
        <v>26</v>
      </c>
      <c r="D32" s="17" t="s">
        <v>46</v>
      </c>
      <c r="E32" s="20" t="s">
        <v>49</v>
      </c>
      <c r="F32" s="21">
        <v>52.030999999999999</v>
      </c>
      <c r="G32" s="38" t="s">
        <v>16</v>
      </c>
      <c r="H32" s="12" t="s">
        <v>36</v>
      </c>
      <c r="I32" s="68" t="s">
        <v>183</v>
      </c>
      <c r="J32" s="68">
        <v>10</v>
      </c>
      <c r="K32" s="69">
        <f t="shared" si="0"/>
        <v>104.06</v>
      </c>
      <c r="L32" s="71"/>
    </row>
    <row r="33" spans="2:12" ht="20.100000000000001" customHeight="1" x14ac:dyDescent="0.25">
      <c r="B33" s="12">
        <v>13</v>
      </c>
      <c r="C33" s="36" t="s">
        <v>26</v>
      </c>
      <c r="D33" s="17" t="s">
        <v>46</v>
      </c>
      <c r="E33" s="20" t="s">
        <v>50</v>
      </c>
      <c r="F33" s="21">
        <v>6.0369999999999999</v>
      </c>
      <c r="G33" s="38" t="s">
        <v>16</v>
      </c>
      <c r="H33" s="12" t="s">
        <v>47</v>
      </c>
      <c r="I33" s="68" t="s">
        <v>183</v>
      </c>
      <c r="J33" s="68">
        <v>10</v>
      </c>
      <c r="K33" s="69">
        <f t="shared" si="0"/>
        <v>12.07</v>
      </c>
      <c r="L33" s="71"/>
    </row>
    <row r="34" spans="2:12" ht="20.100000000000001" customHeight="1" x14ac:dyDescent="0.25">
      <c r="B34" s="17">
        <v>14</v>
      </c>
      <c r="C34" s="36" t="s">
        <v>26</v>
      </c>
      <c r="D34" s="17" t="s">
        <v>46</v>
      </c>
      <c r="E34" s="20" t="s">
        <v>51</v>
      </c>
      <c r="F34" s="21">
        <v>3.879</v>
      </c>
      <c r="G34" s="38" t="s">
        <v>16</v>
      </c>
      <c r="H34" s="12" t="s">
        <v>47</v>
      </c>
      <c r="I34" s="68" t="s">
        <v>183</v>
      </c>
      <c r="J34" s="68">
        <v>10</v>
      </c>
      <c r="K34" s="69">
        <f t="shared" si="0"/>
        <v>7.76</v>
      </c>
      <c r="L34" s="71"/>
    </row>
    <row r="35" spans="2:12" ht="20.100000000000001" customHeight="1" x14ac:dyDescent="0.25">
      <c r="B35" s="12">
        <v>15</v>
      </c>
      <c r="C35" s="36" t="s">
        <v>26</v>
      </c>
      <c r="D35" s="17" t="s">
        <v>46</v>
      </c>
      <c r="E35" s="20" t="s">
        <v>52</v>
      </c>
      <c r="F35" s="21">
        <v>3.827</v>
      </c>
      <c r="G35" s="38" t="s">
        <v>16</v>
      </c>
      <c r="H35" s="12" t="s">
        <v>47</v>
      </c>
      <c r="I35" s="68" t="s">
        <v>183</v>
      </c>
      <c r="J35" s="68">
        <v>10</v>
      </c>
      <c r="K35" s="69">
        <f t="shared" si="0"/>
        <v>7.65</v>
      </c>
      <c r="L35" s="71"/>
    </row>
    <row r="36" spans="2:12" ht="20.100000000000001" customHeight="1" x14ac:dyDescent="0.25">
      <c r="B36" s="17">
        <v>16</v>
      </c>
      <c r="C36" s="40" t="s">
        <v>26</v>
      </c>
      <c r="D36" s="22" t="s">
        <v>53</v>
      </c>
      <c r="E36" s="25" t="s">
        <v>54</v>
      </c>
      <c r="F36" s="26">
        <v>205.00299999999999</v>
      </c>
      <c r="G36" s="41" t="s">
        <v>16</v>
      </c>
      <c r="H36" s="27" t="s">
        <v>36</v>
      </c>
      <c r="I36" s="68" t="s">
        <v>183</v>
      </c>
      <c r="J36" s="68">
        <v>10</v>
      </c>
      <c r="K36" s="69">
        <f t="shared" si="0"/>
        <v>410.01</v>
      </c>
      <c r="L36" s="71"/>
    </row>
    <row r="37" spans="2:12" ht="20.100000000000001" customHeight="1" x14ac:dyDescent="0.25">
      <c r="B37" s="18"/>
      <c r="C37" s="28" t="s">
        <v>5</v>
      </c>
      <c r="D37" s="29"/>
      <c r="E37" s="30" t="str">
        <f>SUBTOTAL(2,F21:F36)&amp;" имота"</f>
        <v>16 имота</v>
      </c>
      <c r="F37" s="31">
        <f>SUBTOTAL(9,F21:F36)</f>
        <v>869.76600000000008</v>
      </c>
      <c r="G37" s="32"/>
      <c r="H37" s="33"/>
      <c r="I37" s="76"/>
      <c r="J37" s="76"/>
      <c r="K37" s="76"/>
      <c r="L37" s="77"/>
    </row>
    <row r="38" spans="2:12" ht="20.100000000000001" customHeight="1" x14ac:dyDescent="0.25">
      <c r="B38" s="12">
        <v>1</v>
      </c>
      <c r="C38" s="13" t="s">
        <v>55</v>
      </c>
      <c r="D38" s="12" t="s">
        <v>56</v>
      </c>
      <c r="E38" s="35" t="s">
        <v>57</v>
      </c>
      <c r="F38" s="42">
        <v>15.617000000000001</v>
      </c>
      <c r="G38" s="12" t="s">
        <v>16</v>
      </c>
      <c r="H38" s="12" t="s">
        <v>17</v>
      </c>
      <c r="I38" s="68" t="s">
        <v>183</v>
      </c>
      <c r="J38" s="68">
        <v>9</v>
      </c>
      <c r="K38" s="69">
        <f t="shared" si="0"/>
        <v>28.11</v>
      </c>
      <c r="L38" s="71"/>
    </row>
    <row r="39" spans="2:12" ht="20.100000000000001" customHeight="1" x14ac:dyDescent="0.25">
      <c r="B39" s="17">
        <v>2</v>
      </c>
      <c r="C39" s="18" t="s">
        <v>55</v>
      </c>
      <c r="D39" s="17" t="s">
        <v>58</v>
      </c>
      <c r="E39" s="37" t="s">
        <v>59</v>
      </c>
      <c r="F39" s="21">
        <v>83.111000000000004</v>
      </c>
      <c r="G39" s="12" t="s">
        <v>16</v>
      </c>
      <c r="H39" s="12" t="s">
        <v>22</v>
      </c>
      <c r="I39" s="68" t="s">
        <v>183</v>
      </c>
      <c r="J39" s="68">
        <v>9</v>
      </c>
      <c r="K39" s="69">
        <f t="shared" si="0"/>
        <v>149.6</v>
      </c>
      <c r="L39" s="71"/>
    </row>
    <row r="40" spans="2:12" ht="20.100000000000001" customHeight="1" x14ac:dyDescent="0.25">
      <c r="B40" s="12">
        <v>3</v>
      </c>
      <c r="C40" s="18" t="s">
        <v>55</v>
      </c>
      <c r="D40" s="17" t="s">
        <v>58</v>
      </c>
      <c r="E40" s="37" t="s">
        <v>60</v>
      </c>
      <c r="F40" s="21">
        <v>100.295</v>
      </c>
      <c r="G40" s="12" t="s">
        <v>16</v>
      </c>
      <c r="H40" s="12" t="s">
        <v>22</v>
      </c>
      <c r="I40" s="68" t="s">
        <v>183</v>
      </c>
      <c r="J40" s="68">
        <v>9</v>
      </c>
      <c r="K40" s="69">
        <f t="shared" si="0"/>
        <v>180.53</v>
      </c>
      <c r="L40" s="71"/>
    </row>
    <row r="41" spans="2:12" ht="20.100000000000001" customHeight="1" x14ac:dyDescent="0.25">
      <c r="B41" s="17">
        <v>4</v>
      </c>
      <c r="C41" s="18" t="s">
        <v>55</v>
      </c>
      <c r="D41" s="17" t="s">
        <v>58</v>
      </c>
      <c r="E41" s="37" t="s">
        <v>61</v>
      </c>
      <c r="F41" s="21">
        <v>60.889000000000003</v>
      </c>
      <c r="G41" s="12" t="s">
        <v>16</v>
      </c>
      <c r="H41" s="12" t="s">
        <v>22</v>
      </c>
      <c r="I41" s="68" t="s">
        <v>183</v>
      </c>
      <c r="J41" s="68">
        <v>9</v>
      </c>
      <c r="K41" s="69">
        <f t="shared" si="0"/>
        <v>109.6</v>
      </c>
      <c r="L41" s="71"/>
    </row>
    <row r="42" spans="2:12" ht="20.100000000000001" customHeight="1" x14ac:dyDescent="0.25">
      <c r="B42" s="12">
        <v>5</v>
      </c>
      <c r="C42" s="18" t="s">
        <v>55</v>
      </c>
      <c r="D42" s="17" t="s">
        <v>58</v>
      </c>
      <c r="E42" s="37" t="s">
        <v>62</v>
      </c>
      <c r="F42" s="21">
        <v>77.513999999999996</v>
      </c>
      <c r="G42" s="12" t="s">
        <v>16</v>
      </c>
      <c r="H42" s="12" t="s">
        <v>17</v>
      </c>
      <c r="I42" s="68" t="s">
        <v>183</v>
      </c>
      <c r="J42" s="68">
        <v>9</v>
      </c>
      <c r="K42" s="69">
        <f t="shared" si="0"/>
        <v>139.53</v>
      </c>
      <c r="L42" s="71"/>
    </row>
    <row r="43" spans="2:12" ht="20.100000000000001" customHeight="1" x14ac:dyDescent="0.25">
      <c r="B43" s="17">
        <v>6</v>
      </c>
      <c r="C43" s="18" t="s">
        <v>55</v>
      </c>
      <c r="D43" s="17" t="s">
        <v>63</v>
      </c>
      <c r="E43" s="17" t="s">
        <v>64</v>
      </c>
      <c r="F43" s="43">
        <v>3.0009999999999999</v>
      </c>
      <c r="G43" s="12" t="s">
        <v>16</v>
      </c>
      <c r="H43" s="12" t="s">
        <v>36</v>
      </c>
      <c r="I43" s="68" t="s">
        <v>183</v>
      </c>
      <c r="J43" s="68">
        <v>9</v>
      </c>
      <c r="K43" s="69">
        <f t="shared" si="0"/>
        <v>5.4</v>
      </c>
      <c r="L43" s="71"/>
    </row>
    <row r="44" spans="2:12" ht="20.100000000000001" customHeight="1" x14ac:dyDescent="0.25">
      <c r="B44" s="12">
        <v>7</v>
      </c>
      <c r="C44" s="18" t="s">
        <v>55</v>
      </c>
      <c r="D44" s="17" t="s">
        <v>63</v>
      </c>
      <c r="E44" s="17" t="s">
        <v>65</v>
      </c>
      <c r="F44" s="43">
        <v>2.9980000000000002</v>
      </c>
      <c r="G44" s="12" t="s">
        <v>16</v>
      </c>
      <c r="H44" s="12" t="s">
        <v>47</v>
      </c>
      <c r="I44" s="68" t="s">
        <v>183</v>
      </c>
      <c r="J44" s="68">
        <v>9</v>
      </c>
      <c r="K44" s="69">
        <f t="shared" si="0"/>
        <v>5.4</v>
      </c>
      <c r="L44" s="71"/>
    </row>
    <row r="45" spans="2:12" ht="20.100000000000001" customHeight="1" x14ac:dyDescent="0.25">
      <c r="B45" s="17">
        <v>8</v>
      </c>
      <c r="C45" s="18" t="s">
        <v>55</v>
      </c>
      <c r="D45" s="17" t="s">
        <v>63</v>
      </c>
      <c r="E45" s="17" t="s">
        <v>66</v>
      </c>
      <c r="F45" s="43">
        <v>2</v>
      </c>
      <c r="G45" s="12" t="s">
        <v>16</v>
      </c>
      <c r="H45" s="12" t="s">
        <v>47</v>
      </c>
      <c r="I45" s="68" t="s">
        <v>183</v>
      </c>
      <c r="J45" s="68">
        <v>9</v>
      </c>
      <c r="K45" s="69">
        <f t="shared" si="0"/>
        <v>3.6</v>
      </c>
      <c r="L45" s="71"/>
    </row>
    <row r="46" spans="2:12" ht="20.100000000000001" customHeight="1" x14ac:dyDescent="0.25">
      <c r="B46" s="12">
        <v>9</v>
      </c>
      <c r="C46" s="18" t="s">
        <v>55</v>
      </c>
      <c r="D46" s="17" t="s">
        <v>63</v>
      </c>
      <c r="E46" s="17" t="s">
        <v>67</v>
      </c>
      <c r="F46" s="43">
        <v>5</v>
      </c>
      <c r="G46" s="12" t="s">
        <v>16</v>
      </c>
      <c r="H46" s="12" t="s">
        <v>22</v>
      </c>
      <c r="I46" s="68" t="s">
        <v>183</v>
      </c>
      <c r="J46" s="68">
        <v>9</v>
      </c>
      <c r="K46" s="69">
        <f t="shared" si="0"/>
        <v>9</v>
      </c>
      <c r="L46" s="71"/>
    </row>
    <row r="47" spans="2:12" ht="20.100000000000001" customHeight="1" x14ac:dyDescent="0.25">
      <c r="B47" s="17">
        <v>10</v>
      </c>
      <c r="C47" s="18" t="s">
        <v>55</v>
      </c>
      <c r="D47" s="17" t="s">
        <v>63</v>
      </c>
      <c r="E47" s="17" t="s">
        <v>68</v>
      </c>
      <c r="F47" s="43">
        <v>3.0019999999999998</v>
      </c>
      <c r="G47" s="12" t="s">
        <v>16</v>
      </c>
      <c r="H47" s="12" t="s">
        <v>22</v>
      </c>
      <c r="I47" s="68" t="s">
        <v>183</v>
      </c>
      <c r="J47" s="68">
        <v>9</v>
      </c>
      <c r="K47" s="69">
        <f t="shared" si="0"/>
        <v>5.4</v>
      </c>
      <c r="L47" s="71"/>
    </row>
    <row r="48" spans="2:12" ht="20.100000000000001" customHeight="1" x14ac:dyDescent="0.25">
      <c r="B48" s="12">
        <v>11</v>
      </c>
      <c r="C48" s="18" t="s">
        <v>55</v>
      </c>
      <c r="D48" s="17" t="s">
        <v>63</v>
      </c>
      <c r="E48" s="17" t="s">
        <v>69</v>
      </c>
      <c r="F48" s="43">
        <v>3.996</v>
      </c>
      <c r="G48" s="12" t="s">
        <v>16</v>
      </c>
      <c r="H48" s="12" t="s">
        <v>22</v>
      </c>
      <c r="I48" s="68" t="s">
        <v>183</v>
      </c>
      <c r="J48" s="68">
        <v>9</v>
      </c>
      <c r="K48" s="69">
        <f t="shared" si="0"/>
        <v>7.19</v>
      </c>
      <c r="L48" s="71"/>
    </row>
    <row r="49" spans="2:12" ht="20.100000000000001" customHeight="1" x14ac:dyDescent="0.25">
      <c r="B49" s="17">
        <v>12</v>
      </c>
      <c r="C49" s="18" t="s">
        <v>55</v>
      </c>
      <c r="D49" s="17" t="s">
        <v>70</v>
      </c>
      <c r="E49" s="20" t="s">
        <v>71</v>
      </c>
      <c r="F49" s="44">
        <v>4.2169999999999996</v>
      </c>
      <c r="G49" s="12" t="s">
        <v>16</v>
      </c>
      <c r="H49" s="12" t="s">
        <v>22</v>
      </c>
      <c r="I49" s="68" t="s">
        <v>183</v>
      </c>
      <c r="J49" s="68">
        <v>9</v>
      </c>
      <c r="K49" s="69">
        <f t="shared" si="0"/>
        <v>7.59</v>
      </c>
      <c r="L49" s="71"/>
    </row>
    <row r="50" spans="2:12" ht="20.100000000000001" customHeight="1" x14ac:dyDescent="0.25">
      <c r="B50" s="12">
        <v>13</v>
      </c>
      <c r="C50" s="18" t="s">
        <v>55</v>
      </c>
      <c r="D50" s="17" t="s">
        <v>70</v>
      </c>
      <c r="E50" s="20" t="s">
        <v>72</v>
      </c>
      <c r="F50" s="44">
        <v>85.135999999999996</v>
      </c>
      <c r="G50" s="12" t="s">
        <v>16</v>
      </c>
      <c r="H50" s="12" t="s">
        <v>17</v>
      </c>
      <c r="I50" s="68" t="s">
        <v>183</v>
      </c>
      <c r="J50" s="68">
        <v>9</v>
      </c>
      <c r="K50" s="69">
        <f t="shared" si="0"/>
        <v>153.24</v>
      </c>
      <c r="L50" s="71"/>
    </row>
    <row r="51" spans="2:12" ht="20.100000000000001" customHeight="1" x14ac:dyDescent="0.25">
      <c r="B51" s="22">
        <v>14</v>
      </c>
      <c r="C51" s="23" t="s">
        <v>55</v>
      </c>
      <c r="D51" s="22" t="s">
        <v>70</v>
      </c>
      <c r="E51" s="25" t="s">
        <v>73</v>
      </c>
      <c r="F51" s="45">
        <v>98.945999999999998</v>
      </c>
      <c r="G51" s="27" t="s">
        <v>16</v>
      </c>
      <c r="H51" s="27" t="s">
        <v>17</v>
      </c>
      <c r="I51" s="68" t="s">
        <v>183</v>
      </c>
      <c r="J51" s="68">
        <v>9</v>
      </c>
      <c r="K51" s="69">
        <f t="shared" si="0"/>
        <v>178.1</v>
      </c>
      <c r="L51" s="71"/>
    </row>
    <row r="52" spans="2:12" ht="20.100000000000001" customHeight="1" x14ac:dyDescent="0.25">
      <c r="B52" s="18"/>
      <c r="C52" s="28" t="s">
        <v>5</v>
      </c>
      <c r="D52" s="29"/>
      <c r="E52" s="30" t="str">
        <f>SUBTOTAL(2,F38:F51)&amp;" имота"</f>
        <v>14 имота</v>
      </c>
      <c r="F52" s="31">
        <f>SUBTOTAL(9,F38:F51)</f>
        <v>545.72199999999998</v>
      </c>
      <c r="G52" s="32"/>
      <c r="H52" s="33"/>
      <c r="I52" s="76"/>
      <c r="J52" s="76"/>
      <c r="K52" s="76"/>
      <c r="L52" s="77"/>
    </row>
    <row r="53" spans="2:12" ht="26.45" customHeight="1" x14ac:dyDescent="0.25">
      <c r="B53" s="12">
        <v>1</v>
      </c>
      <c r="C53" s="12" t="s">
        <v>74</v>
      </c>
      <c r="D53" s="12" t="s">
        <v>75</v>
      </c>
      <c r="E53" s="15" t="s">
        <v>76</v>
      </c>
      <c r="F53" s="16">
        <v>3</v>
      </c>
      <c r="G53" s="46" t="s">
        <v>77</v>
      </c>
      <c r="H53" s="12" t="s">
        <v>17</v>
      </c>
      <c r="I53" s="68" t="s">
        <v>183</v>
      </c>
      <c r="J53" s="68">
        <v>10</v>
      </c>
      <c r="K53" s="69">
        <f t="shared" si="0"/>
        <v>6</v>
      </c>
      <c r="L53" s="71"/>
    </row>
    <row r="54" spans="2:12" ht="20.100000000000001" customHeight="1" x14ac:dyDescent="0.25">
      <c r="B54" s="17">
        <v>2</v>
      </c>
      <c r="C54" s="17" t="s">
        <v>74</v>
      </c>
      <c r="D54" s="17" t="s">
        <v>74</v>
      </c>
      <c r="E54" s="37" t="s">
        <v>78</v>
      </c>
      <c r="F54" s="21">
        <v>27.37</v>
      </c>
      <c r="G54" s="12" t="s">
        <v>16</v>
      </c>
      <c r="H54" s="17" t="s">
        <v>39</v>
      </c>
      <c r="I54" s="68" t="s">
        <v>183</v>
      </c>
      <c r="J54" s="68">
        <v>10</v>
      </c>
      <c r="K54" s="69">
        <f t="shared" si="0"/>
        <v>54.74</v>
      </c>
      <c r="L54" s="71"/>
    </row>
    <row r="55" spans="2:12" ht="20.100000000000001" customHeight="1" x14ac:dyDescent="0.25">
      <c r="B55" s="17">
        <v>3</v>
      </c>
      <c r="C55" s="17" t="s">
        <v>74</v>
      </c>
      <c r="D55" s="17" t="s">
        <v>74</v>
      </c>
      <c r="E55" s="37" t="s">
        <v>79</v>
      </c>
      <c r="F55" s="21">
        <v>15.577</v>
      </c>
      <c r="G55" s="12" t="s">
        <v>16</v>
      </c>
      <c r="H55" s="17" t="s">
        <v>36</v>
      </c>
      <c r="I55" s="68" t="s">
        <v>183</v>
      </c>
      <c r="J55" s="68">
        <v>10</v>
      </c>
      <c r="K55" s="69">
        <f t="shared" si="0"/>
        <v>31.15</v>
      </c>
      <c r="L55" s="71"/>
    </row>
    <row r="56" spans="2:12" ht="20.100000000000001" customHeight="1" x14ac:dyDescent="0.25">
      <c r="B56" s="17">
        <v>4</v>
      </c>
      <c r="C56" s="17" t="s">
        <v>74</v>
      </c>
      <c r="D56" s="17" t="s">
        <v>74</v>
      </c>
      <c r="E56" s="37" t="s">
        <v>80</v>
      </c>
      <c r="F56" s="21">
        <v>9.2789999999999999</v>
      </c>
      <c r="G56" s="12" t="s">
        <v>16</v>
      </c>
      <c r="H56" s="17" t="s">
        <v>39</v>
      </c>
      <c r="I56" s="68" t="s">
        <v>183</v>
      </c>
      <c r="J56" s="68">
        <v>10</v>
      </c>
      <c r="K56" s="69">
        <f t="shared" si="0"/>
        <v>18.559999999999999</v>
      </c>
      <c r="L56" s="71"/>
    </row>
    <row r="57" spans="2:12" ht="20.100000000000001" customHeight="1" x14ac:dyDescent="0.25">
      <c r="B57" s="17">
        <v>5</v>
      </c>
      <c r="C57" s="17" t="s">
        <v>74</v>
      </c>
      <c r="D57" s="17" t="s">
        <v>74</v>
      </c>
      <c r="E57" s="37" t="s">
        <v>81</v>
      </c>
      <c r="F57" s="21">
        <v>7.2519999999999998</v>
      </c>
      <c r="G57" s="12" t="s">
        <v>16</v>
      </c>
      <c r="H57" s="17" t="s">
        <v>36</v>
      </c>
      <c r="I57" s="68" t="s">
        <v>183</v>
      </c>
      <c r="J57" s="68">
        <v>10</v>
      </c>
      <c r="K57" s="69">
        <f t="shared" si="0"/>
        <v>14.5</v>
      </c>
      <c r="L57" s="71"/>
    </row>
    <row r="58" spans="2:12" ht="20.100000000000001" customHeight="1" x14ac:dyDescent="0.25">
      <c r="B58" s="17">
        <v>6</v>
      </c>
      <c r="C58" s="17" t="s">
        <v>74</v>
      </c>
      <c r="D58" s="17" t="s">
        <v>82</v>
      </c>
      <c r="E58" s="37" t="s">
        <v>83</v>
      </c>
      <c r="F58" s="43">
        <v>64.134</v>
      </c>
      <c r="G58" s="12" t="s">
        <v>16</v>
      </c>
      <c r="H58" s="17" t="s">
        <v>84</v>
      </c>
      <c r="I58" s="68" t="s">
        <v>183</v>
      </c>
      <c r="J58" s="68">
        <v>10</v>
      </c>
      <c r="K58" s="69">
        <f t="shared" si="0"/>
        <v>128.27000000000001</v>
      </c>
      <c r="L58" s="71"/>
    </row>
    <row r="59" spans="2:12" ht="20.100000000000001" customHeight="1" x14ac:dyDescent="0.25">
      <c r="B59" s="17">
        <v>7</v>
      </c>
      <c r="C59" s="17" t="s">
        <v>74</v>
      </c>
      <c r="D59" s="17" t="s">
        <v>82</v>
      </c>
      <c r="E59" s="37" t="s">
        <v>85</v>
      </c>
      <c r="F59" s="43">
        <v>80.313000000000002</v>
      </c>
      <c r="G59" s="12" t="s">
        <v>16</v>
      </c>
      <c r="H59" s="17" t="s">
        <v>84</v>
      </c>
      <c r="I59" s="68" t="s">
        <v>183</v>
      </c>
      <c r="J59" s="68">
        <v>10</v>
      </c>
      <c r="K59" s="69">
        <f t="shared" si="0"/>
        <v>160.63</v>
      </c>
      <c r="L59" s="71"/>
    </row>
    <row r="60" spans="2:12" ht="20.100000000000001" customHeight="1" x14ac:dyDescent="0.25">
      <c r="B60" s="17">
        <v>8</v>
      </c>
      <c r="C60" s="17" t="s">
        <v>74</v>
      </c>
      <c r="D60" s="17" t="s">
        <v>82</v>
      </c>
      <c r="E60" s="37" t="s">
        <v>86</v>
      </c>
      <c r="F60" s="43">
        <v>83.028999999999996</v>
      </c>
      <c r="G60" s="12" t="s">
        <v>16</v>
      </c>
      <c r="H60" s="17" t="s">
        <v>17</v>
      </c>
      <c r="I60" s="68" t="s">
        <v>183</v>
      </c>
      <c r="J60" s="68">
        <v>10</v>
      </c>
      <c r="K60" s="69">
        <f t="shared" si="0"/>
        <v>166.06</v>
      </c>
      <c r="L60" s="71"/>
    </row>
    <row r="61" spans="2:12" ht="20.100000000000001" customHeight="1" x14ac:dyDescent="0.25">
      <c r="B61" s="22">
        <v>9</v>
      </c>
      <c r="C61" s="22" t="s">
        <v>74</v>
      </c>
      <c r="D61" s="22" t="s">
        <v>87</v>
      </c>
      <c r="E61" s="47" t="s">
        <v>88</v>
      </c>
      <c r="F61" s="48">
        <v>44.003999999999998</v>
      </c>
      <c r="G61" s="27" t="s">
        <v>16</v>
      </c>
      <c r="H61" s="22" t="s">
        <v>47</v>
      </c>
      <c r="I61" s="68" t="s">
        <v>183</v>
      </c>
      <c r="J61" s="68">
        <v>10</v>
      </c>
      <c r="K61" s="69">
        <f t="shared" si="0"/>
        <v>88.01</v>
      </c>
      <c r="L61" s="71"/>
    </row>
    <row r="62" spans="2:12" ht="20.100000000000001" customHeight="1" x14ac:dyDescent="0.25">
      <c r="B62" s="18"/>
      <c r="C62" s="28" t="s">
        <v>5</v>
      </c>
      <c r="D62" s="29"/>
      <c r="E62" s="30" t="str">
        <f>SUBTOTAL(2,F53:F61)&amp;" имота"</f>
        <v>9 имота</v>
      </c>
      <c r="F62" s="31">
        <f>SUBTOTAL(9,F53:F61)</f>
        <v>333.95800000000003</v>
      </c>
      <c r="G62" s="32"/>
      <c r="H62" s="33"/>
      <c r="I62" s="76"/>
      <c r="J62" s="76"/>
      <c r="K62" s="76"/>
      <c r="L62" s="77"/>
    </row>
    <row r="63" spans="2:12" ht="20.100000000000001" customHeight="1" x14ac:dyDescent="0.25">
      <c r="B63" s="12">
        <v>1</v>
      </c>
      <c r="C63" s="13" t="s">
        <v>89</v>
      </c>
      <c r="D63" s="12" t="s">
        <v>90</v>
      </c>
      <c r="E63" s="49" t="s">
        <v>91</v>
      </c>
      <c r="F63" s="42">
        <v>56.204999999999998</v>
      </c>
      <c r="G63" s="12" t="s">
        <v>16</v>
      </c>
      <c r="H63" s="12" t="s">
        <v>92</v>
      </c>
      <c r="I63" s="68" t="s">
        <v>183</v>
      </c>
      <c r="J63" s="68">
        <v>10</v>
      </c>
      <c r="K63" s="69">
        <f t="shared" si="0"/>
        <v>112.41</v>
      </c>
      <c r="L63" s="71"/>
    </row>
    <row r="64" spans="2:12" ht="20.100000000000001" customHeight="1" x14ac:dyDescent="0.25">
      <c r="B64" s="17">
        <v>2</v>
      </c>
      <c r="C64" s="18" t="s">
        <v>89</v>
      </c>
      <c r="D64" s="17" t="s">
        <v>90</v>
      </c>
      <c r="E64" s="50" t="s">
        <v>93</v>
      </c>
      <c r="F64" s="43">
        <v>96.072000000000003</v>
      </c>
      <c r="G64" s="12" t="s">
        <v>16</v>
      </c>
      <c r="H64" s="12" t="s">
        <v>92</v>
      </c>
      <c r="I64" s="68" t="s">
        <v>183</v>
      </c>
      <c r="J64" s="68">
        <v>10</v>
      </c>
      <c r="K64" s="69">
        <f t="shared" si="0"/>
        <v>192.14</v>
      </c>
      <c r="L64" s="71"/>
    </row>
    <row r="65" spans="2:12" ht="20.100000000000001" customHeight="1" x14ac:dyDescent="0.25">
      <c r="B65" s="12">
        <v>3</v>
      </c>
      <c r="C65" s="18" t="s">
        <v>89</v>
      </c>
      <c r="D65" s="17" t="s">
        <v>90</v>
      </c>
      <c r="E65" s="50" t="s">
        <v>94</v>
      </c>
      <c r="F65" s="43">
        <v>196.465</v>
      </c>
      <c r="G65" s="12" t="s">
        <v>16</v>
      </c>
      <c r="H65" s="12" t="s">
        <v>17</v>
      </c>
      <c r="I65" s="68" t="s">
        <v>183</v>
      </c>
      <c r="J65" s="68">
        <v>10</v>
      </c>
      <c r="K65" s="69">
        <f t="shared" si="0"/>
        <v>392.93</v>
      </c>
      <c r="L65" s="71"/>
    </row>
    <row r="66" spans="2:12" ht="20.100000000000001" customHeight="1" x14ac:dyDescent="0.25">
      <c r="B66" s="17">
        <v>4</v>
      </c>
      <c r="C66" s="18" t="s">
        <v>89</v>
      </c>
      <c r="D66" s="17" t="s">
        <v>90</v>
      </c>
      <c r="E66" s="50" t="s">
        <v>95</v>
      </c>
      <c r="F66" s="43">
        <v>168.267</v>
      </c>
      <c r="G66" s="12" t="s">
        <v>16</v>
      </c>
      <c r="H66" s="12" t="s">
        <v>92</v>
      </c>
      <c r="I66" s="68" t="s">
        <v>183</v>
      </c>
      <c r="J66" s="68">
        <v>10</v>
      </c>
      <c r="K66" s="69">
        <f t="shared" si="0"/>
        <v>336.53</v>
      </c>
      <c r="L66" s="71"/>
    </row>
    <row r="67" spans="2:12" ht="20.100000000000001" customHeight="1" x14ac:dyDescent="0.25">
      <c r="B67" s="12">
        <v>5</v>
      </c>
      <c r="C67" s="18" t="s">
        <v>89</v>
      </c>
      <c r="D67" s="17" t="s">
        <v>96</v>
      </c>
      <c r="E67" s="50" t="s">
        <v>97</v>
      </c>
      <c r="F67" s="21">
        <v>27.094999999999999</v>
      </c>
      <c r="G67" s="12" t="s">
        <v>16</v>
      </c>
      <c r="H67" s="12" t="s">
        <v>47</v>
      </c>
      <c r="I67" s="68" t="s">
        <v>183</v>
      </c>
      <c r="J67" s="68">
        <v>10</v>
      </c>
      <c r="K67" s="69">
        <f t="shared" si="0"/>
        <v>54.19</v>
      </c>
      <c r="L67" s="71"/>
    </row>
    <row r="68" spans="2:12" ht="20.100000000000001" customHeight="1" x14ac:dyDescent="0.25">
      <c r="B68" s="17">
        <v>6</v>
      </c>
      <c r="C68" s="18" t="s">
        <v>89</v>
      </c>
      <c r="D68" s="17" t="s">
        <v>98</v>
      </c>
      <c r="E68" s="39" t="s">
        <v>99</v>
      </c>
      <c r="F68" s="43">
        <v>22.282</v>
      </c>
      <c r="G68" s="12" t="s">
        <v>16</v>
      </c>
      <c r="H68" s="12" t="s">
        <v>100</v>
      </c>
      <c r="I68" s="68" t="s">
        <v>183</v>
      </c>
      <c r="J68" s="68">
        <v>10</v>
      </c>
      <c r="K68" s="69">
        <f t="shared" si="0"/>
        <v>44.56</v>
      </c>
      <c r="L68" s="71"/>
    </row>
    <row r="69" spans="2:12" ht="20.100000000000001" customHeight="1" x14ac:dyDescent="0.25">
      <c r="B69" s="12">
        <v>7</v>
      </c>
      <c r="C69" s="18" t="s">
        <v>89</v>
      </c>
      <c r="D69" s="17" t="s">
        <v>98</v>
      </c>
      <c r="E69" s="39" t="s">
        <v>101</v>
      </c>
      <c r="F69" s="43">
        <v>59.548999999999999</v>
      </c>
      <c r="G69" s="12" t="s">
        <v>16</v>
      </c>
      <c r="H69" s="12" t="s">
        <v>17</v>
      </c>
      <c r="I69" s="68" t="s">
        <v>183</v>
      </c>
      <c r="J69" s="68">
        <v>10</v>
      </c>
      <c r="K69" s="69">
        <f t="shared" si="0"/>
        <v>119.1</v>
      </c>
      <c r="L69" s="71"/>
    </row>
    <row r="70" spans="2:12" ht="20.100000000000001" customHeight="1" x14ac:dyDescent="0.25">
      <c r="B70" s="17">
        <v>8</v>
      </c>
      <c r="C70" s="18" t="s">
        <v>89</v>
      </c>
      <c r="D70" s="17" t="s">
        <v>98</v>
      </c>
      <c r="E70" s="39" t="s">
        <v>102</v>
      </c>
      <c r="F70" s="43">
        <v>52.005000000000003</v>
      </c>
      <c r="G70" s="12" t="s">
        <v>16</v>
      </c>
      <c r="H70" s="12" t="s">
        <v>100</v>
      </c>
      <c r="I70" s="68" t="s">
        <v>183</v>
      </c>
      <c r="J70" s="68">
        <v>10</v>
      </c>
      <c r="K70" s="69">
        <f t="shared" si="0"/>
        <v>104.01</v>
      </c>
      <c r="L70" s="71"/>
    </row>
    <row r="71" spans="2:12" ht="20.100000000000001" customHeight="1" x14ac:dyDescent="0.25">
      <c r="B71" s="12">
        <v>9</v>
      </c>
      <c r="C71" s="18" t="s">
        <v>89</v>
      </c>
      <c r="D71" s="17" t="s">
        <v>98</v>
      </c>
      <c r="E71" s="39" t="s">
        <v>103</v>
      </c>
      <c r="F71" s="43">
        <v>93.887</v>
      </c>
      <c r="G71" s="12" t="s">
        <v>16</v>
      </c>
      <c r="H71" s="12" t="s">
        <v>17</v>
      </c>
      <c r="I71" s="68" t="s">
        <v>183</v>
      </c>
      <c r="J71" s="68">
        <v>10</v>
      </c>
      <c r="K71" s="69">
        <f t="shared" si="0"/>
        <v>187.77</v>
      </c>
      <c r="L71" s="71"/>
    </row>
    <row r="72" spans="2:12" ht="20.100000000000001" customHeight="1" x14ac:dyDescent="0.25">
      <c r="B72" s="17">
        <v>10</v>
      </c>
      <c r="C72" s="18" t="s">
        <v>89</v>
      </c>
      <c r="D72" s="17" t="s">
        <v>98</v>
      </c>
      <c r="E72" s="50" t="s">
        <v>104</v>
      </c>
      <c r="F72" s="43">
        <v>55.960999999999999</v>
      </c>
      <c r="G72" s="12" t="s">
        <v>16</v>
      </c>
      <c r="H72" s="12" t="s">
        <v>100</v>
      </c>
      <c r="I72" s="68" t="s">
        <v>183</v>
      </c>
      <c r="J72" s="68">
        <v>10</v>
      </c>
      <c r="K72" s="69">
        <f t="shared" si="0"/>
        <v>111.92</v>
      </c>
      <c r="L72" s="71"/>
    </row>
    <row r="73" spans="2:12" ht="20.100000000000001" customHeight="1" x14ac:dyDescent="0.25">
      <c r="B73" s="12">
        <v>11</v>
      </c>
      <c r="C73" s="18" t="s">
        <v>89</v>
      </c>
      <c r="D73" s="17" t="s">
        <v>98</v>
      </c>
      <c r="E73" s="39" t="s">
        <v>105</v>
      </c>
      <c r="F73" s="43">
        <v>23.75</v>
      </c>
      <c r="G73" s="12" t="s">
        <v>16</v>
      </c>
      <c r="H73" s="12" t="s">
        <v>100</v>
      </c>
      <c r="I73" s="68" t="s">
        <v>183</v>
      </c>
      <c r="J73" s="68">
        <v>10</v>
      </c>
      <c r="K73" s="69">
        <f t="shared" si="0"/>
        <v>47.5</v>
      </c>
      <c r="L73" s="71"/>
    </row>
    <row r="74" spans="2:12" ht="20.100000000000001" customHeight="1" x14ac:dyDescent="0.25">
      <c r="B74" s="17">
        <v>12</v>
      </c>
      <c r="C74" s="18" t="s">
        <v>89</v>
      </c>
      <c r="D74" s="17" t="s">
        <v>98</v>
      </c>
      <c r="E74" s="39" t="s">
        <v>106</v>
      </c>
      <c r="F74" s="43">
        <v>9.1020000000000003</v>
      </c>
      <c r="G74" s="12" t="s">
        <v>16</v>
      </c>
      <c r="H74" s="12" t="s">
        <v>100</v>
      </c>
      <c r="I74" s="68" t="s">
        <v>183</v>
      </c>
      <c r="J74" s="68">
        <v>10</v>
      </c>
      <c r="K74" s="69">
        <f t="shared" si="0"/>
        <v>18.2</v>
      </c>
      <c r="L74" s="71"/>
    </row>
    <row r="75" spans="2:12" ht="20.100000000000001" customHeight="1" x14ac:dyDescent="0.25">
      <c r="B75" s="12">
        <v>13</v>
      </c>
      <c r="C75" s="18" t="s">
        <v>89</v>
      </c>
      <c r="D75" s="17" t="s">
        <v>98</v>
      </c>
      <c r="E75" s="39" t="s">
        <v>107</v>
      </c>
      <c r="F75" s="43">
        <v>28.027999999999999</v>
      </c>
      <c r="G75" s="12" t="s">
        <v>16</v>
      </c>
      <c r="H75" s="12" t="s">
        <v>100</v>
      </c>
      <c r="I75" s="68" t="s">
        <v>183</v>
      </c>
      <c r="J75" s="68">
        <v>10</v>
      </c>
      <c r="K75" s="69">
        <f t="shared" si="0"/>
        <v>56.06</v>
      </c>
      <c r="L75" s="71"/>
    </row>
    <row r="76" spans="2:12" ht="20.100000000000001" customHeight="1" x14ac:dyDescent="0.25">
      <c r="B76" s="17">
        <v>14</v>
      </c>
      <c r="C76" s="18" t="s">
        <v>89</v>
      </c>
      <c r="D76" s="17" t="s">
        <v>98</v>
      </c>
      <c r="E76" s="39" t="s">
        <v>108</v>
      </c>
      <c r="F76" s="43">
        <v>2.3559999999999999</v>
      </c>
      <c r="G76" s="12" t="s">
        <v>16</v>
      </c>
      <c r="H76" s="12" t="s">
        <v>100</v>
      </c>
      <c r="I76" s="68" t="s">
        <v>183</v>
      </c>
      <c r="J76" s="68">
        <v>10</v>
      </c>
      <c r="K76" s="69">
        <f t="shared" si="0"/>
        <v>4.71</v>
      </c>
      <c r="L76" s="71"/>
    </row>
    <row r="77" spans="2:12" ht="20.100000000000001" customHeight="1" x14ac:dyDescent="0.25">
      <c r="B77" s="12">
        <v>15</v>
      </c>
      <c r="C77" s="18" t="s">
        <v>89</v>
      </c>
      <c r="D77" s="17" t="s">
        <v>98</v>
      </c>
      <c r="E77" s="39" t="s">
        <v>109</v>
      </c>
      <c r="F77" s="43">
        <v>51.378999999999998</v>
      </c>
      <c r="G77" s="12" t="s">
        <v>16</v>
      </c>
      <c r="H77" s="12" t="s">
        <v>100</v>
      </c>
      <c r="I77" s="68" t="s">
        <v>183</v>
      </c>
      <c r="J77" s="68">
        <v>10</v>
      </c>
      <c r="K77" s="69">
        <f t="shared" ref="K77:K102" si="1">ROUND(F77*J77*0.2,2)</f>
        <v>102.76</v>
      </c>
      <c r="L77" s="71"/>
    </row>
    <row r="78" spans="2:12" ht="20.100000000000001" customHeight="1" x14ac:dyDescent="0.25">
      <c r="B78" s="17">
        <v>16</v>
      </c>
      <c r="C78" s="18" t="s">
        <v>89</v>
      </c>
      <c r="D78" s="17" t="s">
        <v>98</v>
      </c>
      <c r="E78" s="50" t="s">
        <v>110</v>
      </c>
      <c r="F78" s="43">
        <v>4.8280000000000003</v>
      </c>
      <c r="G78" s="12" t="s">
        <v>16</v>
      </c>
      <c r="H78" s="12" t="s">
        <v>100</v>
      </c>
      <c r="I78" s="68" t="s">
        <v>183</v>
      </c>
      <c r="J78" s="68">
        <v>10</v>
      </c>
      <c r="K78" s="69">
        <f t="shared" si="1"/>
        <v>9.66</v>
      </c>
      <c r="L78" s="71"/>
    </row>
    <row r="79" spans="2:12" ht="20.100000000000001" customHeight="1" x14ac:dyDescent="0.25">
      <c r="B79" s="12">
        <v>17</v>
      </c>
      <c r="C79" s="18" t="s">
        <v>89</v>
      </c>
      <c r="D79" s="17" t="s">
        <v>98</v>
      </c>
      <c r="E79" s="50" t="s">
        <v>111</v>
      </c>
      <c r="F79" s="43">
        <v>0.67599999999999993</v>
      </c>
      <c r="G79" s="12" t="s">
        <v>16</v>
      </c>
      <c r="H79" s="12" t="s">
        <v>100</v>
      </c>
      <c r="I79" s="68" t="s">
        <v>183</v>
      </c>
      <c r="J79" s="68">
        <v>10</v>
      </c>
      <c r="K79" s="69">
        <f t="shared" si="1"/>
        <v>1.35</v>
      </c>
      <c r="L79" s="71"/>
    </row>
    <row r="80" spans="2:12" ht="20.100000000000001" customHeight="1" x14ac:dyDescent="0.25">
      <c r="B80" s="17">
        <v>18</v>
      </c>
      <c r="C80" s="18" t="s">
        <v>89</v>
      </c>
      <c r="D80" s="17" t="s">
        <v>98</v>
      </c>
      <c r="E80" s="39" t="s">
        <v>112</v>
      </c>
      <c r="F80" s="43">
        <v>167.04900000000001</v>
      </c>
      <c r="G80" s="12" t="s">
        <v>16</v>
      </c>
      <c r="H80" s="12" t="s">
        <v>17</v>
      </c>
      <c r="I80" s="68" t="s">
        <v>183</v>
      </c>
      <c r="J80" s="68">
        <v>10</v>
      </c>
      <c r="K80" s="69">
        <f t="shared" si="1"/>
        <v>334.1</v>
      </c>
      <c r="L80" s="71"/>
    </row>
    <row r="81" spans="2:12" ht="20.100000000000001" customHeight="1" x14ac:dyDescent="0.25">
      <c r="B81" s="12">
        <v>19</v>
      </c>
      <c r="C81" s="18" t="s">
        <v>89</v>
      </c>
      <c r="D81" s="17" t="s">
        <v>98</v>
      </c>
      <c r="E81" s="39" t="s">
        <v>113</v>
      </c>
      <c r="F81" s="43">
        <v>21.265999999999998</v>
      </c>
      <c r="G81" s="12" t="s">
        <v>16</v>
      </c>
      <c r="H81" s="12" t="s">
        <v>100</v>
      </c>
      <c r="I81" s="68" t="s">
        <v>183</v>
      </c>
      <c r="J81" s="68">
        <v>10</v>
      </c>
      <c r="K81" s="69">
        <f t="shared" si="1"/>
        <v>42.53</v>
      </c>
      <c r="L81" s="71"/>
    </row>
    <row r="82" spans="2:12" ht="20.100000000000001" customHeight="1" x14ac:dyDescent="0.25">
      <c r="B82" s="17">
        <v>20</v>
      </c>
      <c r="C82" s="18" t="s">
        <v>89</v>
      </c>
      <c r="D82" s="17" t="s">
        <v>98</v>
      </c>
      <c r="E82" s="39" t="s">
        <v>114</v>
      </c>
      <c r="F82" s="43">
        <v>47.908000000000001</v>
      </c>
      <c r="G82" s="12" t="s">
        <v>16</v>
      </c>
      <c r="H82" s="12" t="s">
        <v>100</v>
      </c>
      <c r="I82" s="68" t="s">
        <v>183</v>
      </c>
      <c r="J82" s="68">
        <v>10</v>
      </c>
      <c r="K82" s="69">
        <f t="shared" si="1"/>
        <v>95.82</v>
      </c>
      <c r="L82" s="71"/>
    </row>
    <row r="83" spans="2:12" ht="20.100000000000001" customHeight="1" x14ac:dyDescent="0.25">
      <c r="B83" s="12">
        <v>21</v>
      </c>
      <c r="C83" s="18" t="s">
        <v>89</v>
      </c>
      <c r="D83" s="17" t="s">
        <v>115</v>
      </c>
      <c r="E83" s="39" t="s">
        <v>116</v>
      </c>
      <c r="F83" s="43">
        <v>52.103000000000002</v>
      </c>
      <c r="G83" s="12" t="s">
        <v>16</v>
      </c>
      <c r="H83" s="12" t="s">
        <v>47</v>
      </c>
      <c r="I83" s="68" t="s">
        <v>183</v>
      </c>
      <c r="J83" s="68">
        <v>10</v>
      </c>
      <c r="K83" s="69">
        <f t="shared" si="1"/>
        <v>104.21</v>
      </c>
      <c r="L83" s="71"/>
    </row>
    <row r="84" spans="2:12" ht="26.45" customHeight="1" x14ac:dyDescent="0.25">
      <c r="B84" s="17">
        <v>22</v>
      </c>
      <c r="C84" s="18" t="s">
        <v>89</v>
      </c>
      <c r="D84" s="17" t="s">
        <v>117</v>
      </c>
      <c r="E84" s="39" t="s">
        <v>118</v>
      </c>
      <c r="F84" s="43">
        <v>2.5419999999999998</v>
      </c>
      <c r="G84" s="38" t="s">
        <v>119</v>
      </c>
      <c r="H84" s="12" t="s">
        <v>17</v>
      </c>
      <c r="I84" s="68" t="s">
        <v>183</v>
      </c>
      <c r="J84" s="68">
        <v>10</v>
      </c>
      <c r="K84" s="69">
        <f t="shared" si="1"/>
        <v>5.08</v>
      </c>
      <c r="L84" s="71"/>
    </row>
    <row r="85" spans="2:12" ht="20.100000000000001" customHeight="1" x14ac:dyDescent="0.25">
      <c r="B85" s="12">
        <v>23</v>
      </c>
      <c r="C85" s="18" t="s">
        <v>89</v>
      </c>
      <c r="D85" s="17" t="s">
        <v>120</v>
      </c>
      <c r="E85" s="39" t="s">
        <v>121</v>
      </c>
      <c r="F85" s="43">
        <v>95.012</v>
      </c>
      <c r="G85" s="12" t="s">
        <v>16</v>
      </c>
      <c r="H85" s="12" t="s">
        <v>39</v>
      </c>
      <c r="I85" s="68" t="s">
        <v>183</v>
      </c>
      <c r="J85" s="68">
        <v>10</v>
      </c>
      <c r="K85" s="69">
        <f t="shared" si="1"/>
        <v>190.02</v>
      </c>
      <c r="L85" s="71"/>
    </row>
    <row r="86" spans="2:12" ht="20.100000000000001" customHeight="1" x14ac:dyDescent="0.25">
      <c r="B86" s="17">
        <v>24</v>
      </c>
      <c r="C86" s="18" t="s">
        <v>89</v>
      </c>
      <c r="D86" s="17" t="s">
        <v>89</v>
      </c>
      <c r="E86" s="20" t="s">
        <v>122</v>
      </c>
      <c r="F86" s="21">
        <v>15.904999999999999</v>
      </c>
      <c r="G86" s="12" t="s">
        <v>16</v>
      </c>
      <c r="H86" s="12" t="s">
        <v>36</v>
      </c>
      <c r="I86" s="68" t="s">
        <v>183</v>
      </c>
      <c r="J86" s="68">
        <v>10</v>
      </c>
      <c r="K86" s="69">
        <f t="shared" si="1"/>
        <v>31.81</v>
      </c>
      <c r="L86" s="71"/>
    </row>
    <row r="87" spans="2:12" ht="20.100000000000001" customHeight="1" x14ac:dyDescent="0.25">
      <c r="B87" s="12">
        <v>25</v>
      </c>
      <c r="C87" s="18" t="s">
        <v>89</v>
      </c>
      <c r="D87" s="17" t="s">
        <v>89</v>
      </c>
      <c r="E87" s="51" t="s">
        <v>123</v>
      </c>
      <c r="F87" s="52">
        <v>52.125</v>
      </c>
      <c r="G87" s="12" t="s">
        <v>16</v>
      </c>
      <c r="H87" s="12" t="s">
        <v>47</v>
      </c>
      <c r="I87" s="68" t="s">
        <v>183</v>
      </c>
      <c r="J87" s="68">
        <v>10</v>
      </c>
      <c r="K87" s="69">
        <f t="shared" si="1"/>
        <v>104.25</v>
      </c>
      <c r="L87" s="71"/>
    </row>
    <row r="88" spans="2:12" ht="20.100000000000001" customHeight="1" x14ac:dyDescent="0.25">
      <c r="B88" s="17">
        <v>26</v>
      </c>
      <c r="C88" s="18" t="s">
        <v>89</v>
      </c>
      <c r="D88" s="17" t="s">
        <v>124</v>
      </c>
      <c r="E88" s="39" t="s">
        <v>125</v>
      </c>
      <c r="F88" s="21">
        <v>233.958</v>
      </c>
      <c r="G88" s="12" t="s">
        <v>16</v>
      </c>
      <c r="H88" s="12" t="s">
        <v>43</v>
      </c>
      <c r="I88" s="68" t="s">
        <v>183</v>
      </c>
      <c r="J88" s="68">
        <v>10</v>
      </c>
      <c r="K88" s="69">
        <f t="shared" si="1"/>
        <v>467.92</v>
      </c>
      <c r="L88" s="71"/>
    </row>
    <row r="89" spans="2:12" ht="20.100000000000001" customHeight="1" x14ac:dyDescent="0.25">
      <c r="B89" s="12">
        <v>27</v>
      </c>
      <c r="C89" s="18" t="s">
        <v>89</v>
      </c>
      <c r="D89" s="17" t="s">
        <v>124</v>
      </c>
      <c r="E89" s="39" t="s">
        <v>126</v>
      </c>
      <c r="F89" s="21">
        <v>104.268</v>
      </c>
      <c r="G89" s="12" t="s">
        <v>16</v>
      </c>
      <c r="H89" s="12" t="s">
        <v>92</v>
      </c>
      <c r="I89" s="68" t="s">
        <v>183</v>
      </c>
      <c r="J89" s="68">
        <v>10</v>
      </c>
      <c r="K89" s="69">
        <f t="shared" si="1"/>
        <v>208.54</v>
      </c>
      <c r="L89" s="71"/>
    </row>
    <row r="90" spans="2:12" ht="20.100000000000001" customHeight="1" x14ac:dyDescent="0.25">
      <c r="B90" s="17">
        <v>28</v>
      </c>
      <c r="C90" s="18" t="s">
        <v>89</v>
      </c>
      <c r="D90" s="17" t="s">
        <v>124</v>
      </c>
      <c r="E90" s="39" t="s">
        <v>127</v>
      </c>
      <c r="F90" s="21">
        <v>78.106999999999999</v>
      </c>
      <c r="G90" s="12" t="s">
        <v>16</v>
      </c>
      <c r="H90" s="12" t="s">
        <v>47</v>
      </c>
      <c r="I90" s="68" t="s">
        <v>183</v>
      </c>
      <c r="J90" s="68">
        <v>10</v>
      </c>
      <c r="K90" s="69">
        <f t="shared" si="1"/>
        <v>156.21</v>
      </c>
      <c r="L90" s="71"/>
    </row>
    <row r="91" spans="2:12" ht="20.100000000000001" customHeight="1" x14ac:dyDescent="0.25">
      <c r="B91" s="12">
        <v>29</v>
      </c>
      <c r="C91" s="18" t="s">
        <v>89</v>
      </c>
      <c r="D91" s="17" t="s">
        <v>124</v>
      </c>
      <c r="E91" s="39" t="s">
        <v>128</v>
      </c>
      <c r="F91" s="21">
        <v>73.531999999999996</v>
      </c>
      <c r="G91" s="12" t="s">
        <v>16</v>
      </c>
      <c r="H91" s="12" t="s">
        <v>17</v>
      </c>
      <c r="I91" s="68" t="s">
        <v>183</v>
      </c>
      <c r="J91" s="68">
        <v>10</v>
      </c>
      <c r="K91" s="69">
        <f t="shared" si="1"/>
        <v>147.06</v>
      </c>
      <c r="L91" s="71"/>
    </row>
    <row r="92" spans="2:12" ht="20.100000000000001" customHeight="1" x14ac:dyDescent="0.25">
      <c r="B92" s="17">
        <v>30</v>
      </c>
      <c r="C92" s="18" t="s">
        <v>89</v>
      </c>
      <c r="D92" s="17" t="s">
        <v>124</v>
      </c>
      <c r="E92" s="39" t="s">
        <v>129</v>
      </c>
      <c r="F92" s="21">
        <v>3.6459999999999999</v>
      </c>
      <c r="G92" s="12" t="s">
        <v>16</v>
      </c>
      <c r="H92" s="12" t="s">
        <v>17</v>
      </c>
      <c r="I92" s="68" t="s">
        <v>183</v>
      </c>
      <c r="J92" s="68">
        <v>10</v>
      </c>
      <c r="K92" s="69">
        <f t="shared" si="1"/>
        <v>7.29</v>
      </c>
      <c r="L92" s="71"/>
    </row>
    <row r="93" spans="2:12" ht="20.100000000000001" customHeight="1" x14ac:dyDescent="0.25">
      <c r="B93" s="12">
        <v>31</v>
      </c>
      <c r="C93" s="18" t="s">
        <v>89</v>
      </c>
      <c r="D93" s="17" t="s">
        <v>124</v>
      </c>
      <c r="E93" s="39" t="s">
        <v>130</v>
      </c>
      <c r="F93" s="21">
        <v>25.649000000000001</v>
      </c>
      <c r="G93" s="12" t="s">
        <v>16</v>
      </c>
      <c r="H93" s="12" t="s">
        <v>36</v>
      </c>
      <c r="I93" s="68" t="s">
        <v>183</v>
      </c>
      <c r="J93" s="68">
        <v>10</v>
      </c>
      <c r="K93" s="69">
        <f t="shared" si="1"/>
        <v>51.3</v>
      </c>
      <c r="L93" s="71"/>
    </row>
    <row r="94" spans="2:12" ht="20.100000000000001" customHeight="1" x14ac:dyDescent="0.25">
      <c r="B94" s="17">
        <v>32</v>
      </c>
      <c r="C94" s="18" t="s">
        <v>89</v>
      </c>
      <c r="D94" s="17" t="s">
        <v>124</v>
      </c>
      <c r="E94" s="39" t="s">
        <v>131</v>
      </c>
      <c r="F94" s="21">
        <v>18.306999999999999</v>
      </c>
      <c r="G94" s="12" t="s">
        <v>16</v>
      </c>
      <c r="H94" s="12" t="s">
        <v>43</v>
      </c>
      <c r="I94" s="68" t="s">
        <v>183</v>
      </c>
      <c r="J94" s="68">
        <v>10</v>
      </c>
      <c r="K94" s="69">
        <f t="shared" si="1"/>
        <v>36.61</v>
      </c>
      <c r="L94" s="71"/>
    </row>
    <row r="95" spans="2:12" ht="20.100000000000001" customHeight="1" x14ac:dyDescent="0.25">
      <c r="B95" s="12">
        <v>33</v>
      </c>
      <c r="C95" s="18" t="s">
        <v>89</v>
      </c>
      <c r="D95" s="17" t="s">
        <v>132</v>
      </c>
      <c r="E95" s="39" t="s">
        <v>133</v>
      </c>
      <c r="F95" s="43">
        <v>119.1</v>
      </c>
      <c r="G95" s="12" t="s">
        <v>16</v>
      </c>
      <c r="H95" s="12" t="s">
        <v>92</v>
      </c>
      <c r="I95" s="68" t="s">
        <v>183</v>
      </c>
      <c r="J95" s="68">
        <v>10</v>
      </c>
      <c r="K95" s="69">
        <f t="shared" si="1"/>
        <v>238.2</v>
      </c>
      <c r="L95" s="71"/>
    </row>
    <row r="96" spans="2:12" ht="20.100000000000001" customHeight="1" x14ac:dyDescent="0.25">
      <c r="B96" s="17">
        <v>34</v>
      </c>
      <c r="C96" s="18" t="s">
        <v>89</v>
      </c>
      <c r="D96" s="17" t="s">
        <v>132</v>
      </c>
      <c r="E96" s="39" t="s">
        <v>134</v>
      </c>
      <c r="F96" s="43">
        <v>287.17899999999997</v>
      </c>
      <c r="G96" s="12" t="s">
        <v>16</v>
      </c>
      <c r="H96" s="12" t="s">
        <v>92</v>
      </c>
      <c r="I96" s="68" t="s">
        <v>183</v>
      </c>
      <c r="J96" s="68">
        <v>10</v>
      </c>
      <c r="K96" s="69">
        <f t="shared" si="1"/>
        <v>574.36</v>
      </c>
      <c r="L96" s="71"/>
    </row>
    <row r="97" spans="2:12" ht="20.100000000000001" customHeight="1" x14ac:dyDescent="0.25">
      <c r="B97" s="12">
        <v>35</v>
      </c>
      <c r="C97" s="18" t="s">
        <v>89</v>
      </c>
      <c r="D97" s="17" t="s">
        <v>132</v>
      </c>
      <c r="E97" s="39" t="s">
        <v>135</v>
      </c>
      <c r="F97" s="43">
        <v>45.43</v>
      </c>
      <c r="G97" s="12" t="s">
        <v>16</v>
      </c>
      <c r="H97" s="12" t="s">
        <v>17</v>
      </c>
      <c r="I97" s="68" t="s">
        <v>183</v>
      </c>
      <c r="J97" s="68">
        <v>10</v>
      </c>
      <c r="K97" s="69">
        <f t="shared" si="1"/>
        <v>90.86</v>
      </c>
      <c r="L97" s="71"/>
    </row>
    <row r="98" spans="2:12" ht="20.100000000000001" customHeight="1" x14ac:dyDescent="0.25">
      <c r="B98" s="17">
        <v>36</v>
      </c>
      <c r="C98" s="18" t="s">
        <v>89</v>
      </c>
      <c r="D98" s="17" t="s">
        <v>132</v>
      </c>
      <c r="E98" s="39" t="s">
        <v>136</v>
      </c>
      <c r="F98" s="43">
        <v>92.938000000000002</v>
      </c>
      <c r="G98" s="12" t="s">
        <v>16</v>
      </c>
      <c r="H98" s="12" t="s">
        <v>17</v>
      </c>
      <c r="I98" s="68" t="s">
        <v>183</v>
      </c>
      <c r="J98" s="68">
        <v>10</v>
      </c>
      <c r="K98" s="69">
        <f t="shared" si="1"/>
        <v>185.88</v>
      </c>
      <c r="L98" s="71"/>
    </row>
    <row r="99" spans="2:12" ht="20.100000000000001" customHeight="1" x14ac:dyDescent="0.25">
      <c r="B99" s="12">
        <v>37</v>
      </c>
      <c r="C99" s="18" t="s">
        <v>89</v>
      </c>
      <c r="D99" s="17" t="s">
        <v>132</v>
      </c>
      <c r="E99" s="39" t="s">
        <v>137</v>
      </c>
      <c r="F99" s="43">
        <v>147.9</v>
      </c>
      <c r="G99" s="12" t="s">
        <v>16</v>
      </c>
      <c r="H99" s="12" t="s">
        <v>17</v>
      </c>
      <c r="I99" s="68" t="s">
        <v>183</v>
      </c>
      <c r="J99" s="68">
        <v>10</v>
      </c>
      <c r="K99" s="69">
        <f t="shared" si="1"/>
        <v>295.8</v>
      </c>
      <c r="L99" s="71"/>
    </row>
    <row r="100" spans="2:12" ht="20.100000000000001" customHeight="1" x14ac:dyDescent="0.25">
      <c r="B100" s="17">
        <v>38</v>
      </c>
      <c r="C100" s="18" t="s">
        <v>89</v>
      </c>
      <c r="D100" s="17" t="s">
        <v>132</v>
      </c>
      <c r="E100" s="39" t="s">
        <v>138</v>
      </c>
      <c r="F100" s="43">
        <v>33.334000000000003</v>
      </c>
      <c r="G100" s="12" t="s">
        <v>16</v>
      </c>
      <c r="H100" s="12" t="s">
        <v>47</v>
      </c>
      <c r="I100" s="68" t="s">
        <v>183</v>
      </c>
      <c r="J100" s="68">
        <v>10</v>
      </c>
      <c r="K100" s="69">
        <f t="shared" si="1"/>
        <v>66.67</v>
      </c>
      <c r="L100" s="71"/>
    </row>
    <row r="101" spans="2:12" ht="20.100000000000001" customHeight="1" x14ac:dyDescent="0.25">
      <c r="B101" s="12">
        <v>39</v>
      </c>
      <c r="C101" s="18" t="s">
        <v>89</v>
      </c>
      <c r="D101" s="17" t="s">
        <v>132</v>
      </c>
      <c r="E101" s="53" t="s">
        <v>178</v>
      </c>
      <c r="F101" s="48">
        <v>19.611000000000001</v>
      </c>
      <c r="G101" s="12" t="s">
        <v>16</v>
      </c>
      <c r="H101" s="12" t="s">
        <v>47</v>
      </c>
      <c r="I101" s="68" t="s">
        <v>183</v>
      </c>
      <c r="J101" s="68">
        <v>10</v>
      </c>
      <c r="K101" s="69">
        <f t="shared" si="1"/>
        <v>39.22</v>
      </c>
      <c r="L101" s="71"/>
    </row>
    <row r="102" spans="2:12" ht="20.100000000000001" customHeight="1" x14ac:dyDescent="0.25">
      <c r="B102" s="17">
        <v>40</v>
      </c>
      <c r="C102" s="23" t="s">
        <v>89</v>
      </c>
      <c r="D102" s="22" t="s">
        <v>132</v>
      </c>
      <c r="E102" s="53" t="s">
        <v>139</v>
      </c>
      <c r="F102" s="48">
        <v>26.05</v>
      </c>
      <c r="G102" s="27" t="s">
        <v>16</v>
      </c>
      <c r="H102" s="27" t="s">
        <v>47</v>
      </c>
      <c r="I102" s="68" t="s">
        <v>183</v>
      </c>
      <c r="J102" s="68">
        <v>10</v>
      </c>
      <c r="K102" s="69">
        <f t="shared" si="1"/>
        <v>52.1</v>
      </c>
      <c r="L102" s="71"/>
    </row>
    <row r="103" spans="2:12" ht="20.100000000000001" customHeight="1" x14ac:dyDescent="0.25">
      <c r="B103" s="18"/>
      <c r="C103" s="28" t="s">
        <v>5</v>
      </c>
      <c r="D103" s="29"/>
      <c r="E103" s="30" t="str">
        <f>SUBTOTAL(2,F63:F102)&amp;" имота"</f>
        <v>40 имота</v>
      </c>
      <c r="F103" s="31">
        <f>SUBTOTAL(9,F63:F102)</f>
        <v>2710.826</v>
      </c>
      <c r="G103" s="32"/>
      <c r="H103" s="33"/>
      <c r="I103" s="76"/>
      <c r="J103" s="76"/>
      <c r="K103" s="76"/>
      <c r="L103" s="77"/>
    </row>
    <row r="104" spans="2:12" ht="20.100000000000001" customHeight="1" x14ac:dyDescent="0.25">
      <c r="B104" s="46">
        <v>1</v>
      </c>
      <c r="C104" s="13" t="s">
        <v>140</v>
      </c>
      <c r="D104" s="12" t="s">
        <v>141</v>
      </c>
      <c r="E104" s="35" t="s">
        <v>142</v>
      </c>
      <c r="F104" s="42">
        <v>3.0030000000000001</v>
      </c>
      <c r="G104" s="12" t="s">
        <v>16</v>
      </c>
      <c r="H104" s="12" t="s">
        <v>43</v>
      </c>
      <c r="I104" s="68" t="s">
        <v>183</v>
      </c>
      <c r="J104" s="68">
        <v>9</v>
      </c>
      <c r="K104" s="69">
        <f t="shared" ref="K104:K110" si="2">ROUND(F104*J104*0.2,2)</f>
        <v>5.41</v>
      </c>
      <c r="L104" s="71"/>
    </row>
    <row r="105" spans="2:12" ht="20.100000000000001" customHeight="1" x14ac:dyDescent="0.25">
      <c r="B105" s="46">
        <v>2</v>
      </c>
      <c r="C105" s="18" t="s">
        <v>140</v>
      </c>
      <c r="D105" s="17" t="s">
        <v>141</v>
      </c>
      <c r="E105" s="37" t="s">
        <v>143</v>
      </c>
      <c r="F105" s="43">
        <v>3</v>
      </c>
      <c r="G105" s="12" t="s">
        <v>16</v>
      </c>
      <c r="H105" s="12" t="s">
        <v>43</v>
      </c>
      <c r="I105" s="68" t="s">
        <v>183</v>
      </c>
      <c r="J105" s="68">
        <v>9</v>
      </c>
      <c r="K105" s="69">
        <f t="shared" si="2"/>
        <v>5.4</v>
      </c>
      <c r="L105" s="71"/>
    </row>
    <row r="106" spans="2:12" ht="20.100000000000001" customHeight="1" x14ac:dyDescent="0.25">
      <c r="B106" s="46">
        <v>3</v>
      </c>
      <c r="C106" s="18" t="s">
        <v>140</v>
      </c>
      <c r="D106" s="17" t="s">
        <v>141</v>
      </c>
      <c r="E106" s="37" t="s">
        <v>144</v>
      </c>
      <c r="F106" s="43">
        <v>2.9969999999999999</v>
      </c>
      <c r="G106" s="12" t="s">
        <v>16</v>
      </c>
      <c r="H106" s="12" t="s">
        <v>43</v>
      </c>
      <c r="I106" s="68" t="s">
        <v>183</v>
      </c>
      <c r="J106" s="68">
        <v>9</v>
      </c>
      <c r="K106" s="69">
        <f t="shared" si="2"/>
        <v>5.39</v>
      </c>
      <c r="L106" s="71"/>
    </row>
    <row r="107" spans="2:12" ht="20.100000000000001" customHeight="1" x14ac:dyDescent="0.25">
      <c r="B107" s="46">
        <v>4</v>
      </c>
      <c r="C107" s="18" t="s">
        <v>140</v>
      </c>
      <c r="D107" s="17" t="s">
        <v>141</v>
      </c>
      <c r="E107" s="37" t="s">
        <v>145</v>
      </c>
      <c r="F107" s="43">
        <v>3</v>
      </c>
      <c r="G107" s="12" t="s">
        <v>16</v>
      </c>
      <c r="H107" s="12" t="s">
        <v>39</v>
      </c>
      <c r="I107" s="68" t="s">
        <v>183</v>
      </c>
      <c r="J107" s="68">
        <v>9</v>
      </c>
      <c r="K107" s="69">
        <f t="shared" si="2"/>
        <v>5.4</v>
      </c>
      <c r="L107" s="71"/>
    </row>
    <row r="108" spans="2:12" ht="20.100000000000001" customHeight="1" x14ac:dyDescent="0.25">
      <c r="B108" s="46">
        <v>5</v>
      </c>
      <c r="C108" s="18" t="s">
        <v>140</v>
      </c>
      <c r="D108" s="17" t="s">
        <v>141</v>
      </c>
      <c r="E108" s="37" t="s">
        <v>146</v>
      </c>
      <c r="F108" s="43">
        <v>2.9980000000000002</v>
      </c>
      <c r="G108" s="12" t="s">
        <v>16</v>
      </c>
      <c r="H108" s="12" t="s">
        <v>47</v>
      </c>
      <c r="I108" s="68" t="s">
        <v>183</v>
      </c>
      <c r="J108" s="68">
        <v>9</v>
      </c>
      <c r="K108" s="69">
        <f t="shared" si="2"/>
        <v>5.4</v>
      </c>
      <c r="L108" s="71"/>
    </row>
    <row r="109" spans="2:12" ht="20.100000000000001" customHeight="1" x14ac:dyDescent="0.25">
      <c r="B109" s="46">
        <v>6</v>
      </c>
      <c r="C109" s="18" t="s">
        <v>140</v>
      </c>
      <c r="D109" s="17" t="s">
        <v>141</v>
      </c>
      <c r="E109" s="37" t="s">
        <v>147</v>
      </c>
      <c r="F109" s="43">
        <v>2.9929999999999999</v>
      </c>
      <c r="G109" s="12" t="s">
        <v>16</v>
      </c>
      <c r="H109" s="12" t="s">
        <v>36</v>
      </c>
      <c r="I109" s="68" t="s">
        <v>183</v>
      </c>
      <c r="J109" s="68">
        <v>9</v>
      </c>
      <c r="K109" s="69">
        <f t="shared" si="2"/>
        <v>5.39</v>
      </c>
      <c r="L109" s="71"/>
    </row>
    <row r="110" spans="2:12" ht="20.100000000000001" customHeight="1" x14ac:dyDescent="0.25">
      <c r="B110" s="46">
        <v>7</v>
      </c>
      <c r="C110" s="18" t="s">
        <v>140</v>
      </c>
      <c r="D110" s="17" t="s">
        <v>141</v>
      </c>
      <c r="E110" s="37" t="s">
        <v>148</v>
      </c>
      <c r="F110" s="43">
        <v>2.9969999999999999</v>
      </c>
      <c r="G110" s="12" t="s">
        <v>16</v>
      </c>
      <c r="H110" s="12" t="s">
        <v>22</v>
      </c>
      <c r="I110" s="68" t="s">
        <v>183</v>
      </c>
      <c r="J110" s="68">
        <v>9</v>
      </c>
      <c r="K110" s="69">
        <f t="shared" si="2"/>
        <v>5.39</v>
      </c>
      <c r="L110" s="71"/>
    </row>
    <row r="111" spans="2:12" ht="20.100000000000001" customHeight="1" x14ac:dyDescent="0.25">
      <c r="B111" s="18"/>
      <c r="C111" s="28" t="s">
        <v>5</v>
      </c>
      <c r="D111" s="29"/>
      <c r="E111" s="30" t="str">
        <f>SUBTOTAL(2,F104:F110)&amp;" имота"</f>
        <v>7 имота</v>
      </c>
      <c r="F111" s="31">
        <f>SUBTOTAL(9,F104:F110)</f>
        <v>20.988</v>
      </c>
      <c r="G111" s="32"/>
      <c r="H111" s="33"/>
      <c r="I111" s="76"/>
      <c r="J111" s="76"/>
      <c r="K111" s="76"/>
      <c r="L111" s="77"/>
    </row>
    <row r="112" spans="2:12" ht="20.100000000000001" customHeight="1" x14ac:dyDescent="0.25">
      <c r="B112" s="12">
        <v>1</v>
      </c>
      <c r="C112" s="13" t="s">
        <v>149</v>
      </c>
      <c r="D112" s="12" t="s">
        <v>150</v>
      </c>
      <c r="E112" s="15" t="s">
        <v>151</v>
      </c>
      <c r="F112" s="16">
        <v>18.507000000000001</v>
      </c>
      <c r="G112" s="12" t="s">
        <v>16</v>
      </c>
      <c r="H112" s="12" t="s">
        <v>17</v>
      </c>
      <c r="I112" s="68" t="s">
        <v>183</v>
      </c>
      <c r="J112" s="68">
        <v>9</v>
      </c>
      <c r="K112" s="69">
        <f t="shared" ref="K112:K134" si="3">ROUND(F112*J112*0.2,2)</f>
        <v>33.31</v>
      </c>
      <c r="L112" s="71"/>
    </row>
    <row r="113" spans="2:12" ht="20.100000000000001" customHeight="1" x14ac:dyDescent="0.25">
      <c r="B113" s="17">
        <v>2</v>
      </c>
      <c r="C113" s="18" t="s">
        <v>149</v>
      </c>
      <c r="D113" s="17" t="s">
        <v>149</v>
      </c>
      <c r="E113" s="20" t="s">
        <v>152</v>
      </c>
      <c r="F113" s="21">
        <v>54.341999999999999</v>
      </c>
      <c r="G113" s="12" t="s">
        <v>16</v>
      </c>
      <c r="H113" s="12" t="s">
        <v>17</v>
      </c>
      <c r="I113" s="68" t="s">
        <v>183</v>
      </c>
      <c r="J113" s="68">
        <v>9</v>
      </c>
      <c r="K113" s="69">
        <f t="shared" si="3"/>
        <v>97.82</v>
      </c>
      <c r="L113" s="71"/>
    </row>
    <row r="114" spans="2:12" ht="20.100000000000001" customHeight="1" x14ac:dyDescent="0.25">
      <c r="B114" s="12">
        <v>3</v>
      </c>
      <c r="C114" s="18" t="s">
        <v>149</v>
      </c>
      <c r="D114" s="17" t="s">
        <v>149</v>
      </c>
      <c r="E114" s="20" t="s">
        <v>153</v>
      </c>
      <c r="F114" s="21">
        <v>7.6310000000000002</v>
      </c>
      <c r="G114" s="12" t="s">
        <v>16</v>
      </c>
      <c r="H114" s="12" t="s">
        <v>17</v>
      </c>
      <c r="I114" s="68" t="s">
        <v>183</v>
      </c>
      <c r="J114" s="68">
        <v>9</v>
      </c>
      <c r="K114" s="69">
        <f t="shared" si="3"/>
        <v>13.74</v>
      </c>
      <c r="L114" s="71"/>
    </row>
    <row r="115" spans="2:12" ht="20.100000000000001" customHeight="1" x14ac:dyDescent="0.25">
      <c r="B115" s="17">
        <v>4</v>
      </c>
      <c r="C115" s="18" t="s">
        <v>149</v>
      </c>
      <c r="D115" s="17" t="s">
        <v>149</v>
      </c>
      <c r="E115" s="20" t="s">
        <v>154</v>
      </c>
      <c r="F115" s="21">
        <v>9.8469999999999995</v>
      </c>
      <c r="G115" s="12" t="s">
        <v>16</v>
      </c>
      <c r="H115" s="12" t="s">
        <v>39</v>
      </c>
      <c r="I115" s="68" t="s">
        <v>183</v>
      </c>
      <c r="J115" s="68">
        <v>9</v>
      </c>
      <c r="K115" s="69">
        <f t="shared" si="3"/>
        <v>17.72</v>
      </c>
      <c r="L115" s="71"/>
    </row>
    <row r="116" spans="2:12" ht="20.100000000000001" customHeight="1" x14ac:dyDescent="0.25">
      <c r="B116" s="12">
        <v>5</v>
      </c>
      <c r="C116" s="18" t="s">
        <v>149</v>
      </c>
      <c r="D116" s="17" t="s">
        <v>149</v>
      </c>
      <c r="E116" s="20" t="s">
        <v>155</v>
      </c>
      <c r="F116" s="21">
        <v>141.32400000000001</v>
      </c>
      <c r="G116" s="12" t="s">
        <v>16</v>
      </c>
      <c r="H116" s="12" t="s">
        <v>47</v>
      </c>
      <c r="I116" s="68" t="s">
        <v>183</v>
      </c>
      <c r="J116" s="68">
        <v>9</v>
      </c>
      <c r="K116" s="69">
        <f t="shared" si="3"/>
        <v>254.38</v>
      </c>
      <c r="L116" s="71"/>
    </row>
    <row r="117" spans="2:12" ht="20.100000000000001" customHeight="1" x14ac:dyDescent="0.25">
      <c r="B117" s="17">
        <v>6</v>
      </c>
      <c r="C117" s="18" t="s">
        <v>149</v>
      </c>
      <c r="D117" s="17" t="s">
        <v>149</v>
      </c>
      <c r="E117" s="20" t="s">
        <v>156</v>
      </c>
      <c r="F117" s="21">
        <v>317.49900000000002</v>
      </c>
      <c r="G117" s="12" t="s">
        <v>16</v>
      </c>
      <c r="H117" s="12" t="s">
        <v>22</v>
      </c>
      <c r="I117" s="68" t="s">
        <v>183</v>
      </c>
      <c r="J117" s="68">
        <v>9</v>
      </c>
      <c r="K117" s="69">
        <f t="shared" si="3"/>
        <v>571.5</v>
      </c>
      <c r="L117" s="71"/>
    </row>
    <row r="118" spans="2:12" ht="20.100000000000001" customHeight="1" x14ac:dyDescent="0.25">
      <c r="B118" s="12">
        <v>7</v>
      </c>
      <c r="C118" s="18" t="s">
        <v>149</v>
      </c>
      <c r="D118" s="17" t="s">
        <v>149</v>
      </c>
      <c r="E118" s="20" t="s">
        <v>157</v>
      </c>
      <c r="F118" s="21">
        <v>6.3390000000000004</v>
      </c>
      <c r="G118" s="12" t="s">
        <v>16</v>
      </c>
      <c r="H118" s="12" t="s">
        <v>17</v>
      </c>
      <c r="I118" s="68" t="s">
        <v>183</v>
      </c>
      <c r="J118" s="68">
        <v>9</v>
      </c>
      <c r="K118" s="69">
        <f t="shared" si="3"/>
        <v>11.41</v>
      </c>
      <c r="L118" s="71"/>
    </row>
    <row r="119" spans="2:12" ht="20.100000000000001" customHeight="1" x14ac:dyDescent="0.25">
      <c r="B119" s="17">
        <v>8</v>
      </c>
      <c r="C119" s="18" t="s">
        <v>149</v>
      </c>
      <c r="D119" s="17" t="s">
        <v>149</v>
      </c>
      <c r="E119" s="20" t="s">
        <v>158</v>
      </c>
      <c r="F119" s="21">
        <v>32.968000000000004</v>
      </c>
      <c r="G119" s="12" t="s">
        <v>16</v>
      </c>
      <c r="H119" s="12" t="s">
        <v>39</v>
      </c>
      <c r="I119" s="68" t="s">
        <v>183</v>
      </c>
      <c r="J119" s="68">
        <v>9</v>
      </c>
      <c r="K119" s="69">
        <f t="shared" si="3"/>
        <v>59.34</v>
      </c>
      <c r="L119" s="71"/>
    </row>
    <row r="120" spans="2:12" ht="20.100000000000001" customHeight="1" x14ac:dyDescent="0.25">
      <c r="B120" s="12">
        <v>9</v>
      </c>
      <c r="C120" s="18" t="s">
        <v>149</v>
      </c>
      <c r="D120" s="17" t="s">
        <v>149</v>
      </c>
      <c r="E120" s="20" t="s">
        <v>159</v>
      </c>
      <c r="F120" s="21">
        <v>192.11099999999999</v>
      </c>
      <c r="G120" s="12" t="s">
        <v>16</v>
      </c>
      <c r="H120" s="12" t="s">
        <v>39</v>
      </c>
      <c r="I120" s="68" t="s">
        <v>183</v>
      </c>
      <c r="J120" s="68">
        <v>9</v>
      </c>
      <c r="K120" s="69">
        <f t="shared" si="3"/>
        <v>345.8</v>
      </c>
      <c r="L120" s="71"/>
    </row>
    <row r="121" spans="2:12" ht="20.100000000000001" customHeight="1" x14ac:dyDescent="0.25">
      <c r="B121" s="17">
        <v>10</v>
      </c>
      <c r="C121" s="18" t="s">
        <v>149</v>
      </c>
      <c r="D121" s="17" t="s">
        <v>149</v>
      </c>
      <c r="E121" s="20" t="s">
        <v>160</v>
      </c>
      <c r="F121" s="21">
        <v>17.87</v>
      </c>
      <c r="G121" s="12" t="s">
        <v>16</v>
      </c>
      <c r="H121" s="12" t="s">
        <v>17</v>
      </c>
      <c r="I121" s="68" t="s">
        <v>183</v>
      </c>
      <c r="J121" s="68">
        <v>9</v>
      </c>
      <c r="K121" s="69">
        <f t="shared" si="3"/>
        <v>32.17</v>
      </c>
      <c r="L121" s="71"/>
    </row>
    <row r="122" spans="2:12" ht="20.100000000000001" customHeight="1" x14ac:dyDescent="0.25">
      <c r="B122" s="12">
        <v>11</v>
      </c>
      <c r="C122" s="18" t="s">
        <v>149</v>
      </c>
      <c r="D122" s="17" t="s">
        <v>149</v>
      </c>
      <c r="E122" s="20" t="s">
        <v>161</v>
      </c>
      <c r="F122" s="21">
        <v>98.483999999999995</v>
      </c>
      <c r="G122" s="12" t="s">
        <v>16</v>
      </c>
      <c r="H122" s="12" t="s">
        <v>92</v>
      </c>
      <c r="I122" s="68" t="s">
        <v>183</v>
      </c>
      <c r="J122" s="68">
        <v>9</v>
      </c>
      <c r="K122" s="69">
        <f t="shared" si="3"/>
        <v>177.27</v>
      </c>
      <c r="L122" s="71"/>
    </row>
    <row r="123" spans="2:12" ht="20.100000000000001" customHeight="1" x14ac:dyDescent="0.25">
      <c r="B123" s="17">
        <v>12</v>
      </c>
      <c r="C123" s="18" t="s">
        <v>149</v>
      </c>
      <c r="D123" s="17" t="s">
        <v>149</v>
      </c>
      <c r="E123" s="20" t="s">
        <v>162</v>
      </c>
      <c r="F123" s="21">
        <v>214.982</v>
      </c>
      <c r="G123" s="12" t="s">
        <v>16</v>
      </c>
      <c r="H123" s="12" t="s">
        <v>17</v>
      </c>
      <c r="I123" s="68" t="s">
        <v>183</v>
      </c>
      <c r="J123" s="68">
        <v>9</v>
      </c>
      <c r="K123" s="69">
        <f t="shared" si="3"/>
        <v>386.97</v>
      </c>
      <c r="L123" s="71"/>
    </row>
    <row r="124" spans="2:12" ht="20.100000000000001" customHeight="1" x14ac:dyDescent="0.25">
      <c r="B124" s="12">
        <v>13</v>
      </c>
      <c r="C124" s="18" t="s">
        <v>149</v>
      </c>
      <c r="D124" s="17" t="s">
        <v>149</v>
      </c>
      <c r="E124" s="20" t="s">
        <v>163</v>
      </c>
      <c r="F124" s="21">
        <v>12.326000000000001</v>
      </c>
      <c r="G124" s="12" t="s">
        <v>16</v>
      </c>
      <c r="H124" s="12" t="s">
        <v>39</v>
      </c>
      <c r="I124" s="68" t="s">
        <v>183</v>
      </c>
      <c r="J124" s="68">
        <v>9</v>
      </c>
      <c r="K124" s="69">
        <f t="shared" si="3"/>
        <v>22.19</v>
      </c>
      <c r="L124" s="71"/>
    </row>
    <row r="125" spans="2:12" ht="20.100000000000001" customHeight="1" x14ac:dyDescent="0.25">
      <c r="B125" s="17">
        <v>14</v>
      </c>
      <c r="C125" s="18" t="s">
        <v>149</v>
      </c>
      <c r="D125" s="17" t="s">
        <v>149</v>
      </c>
      <c r="E125" s="20" t="s">
        <v>164</v>
      </c>
      <c r="F125" s="21">
        <v>50.014000000000003</v>
      </c>
      <c r="G125" s="12" t="s">
        <v>16</v>
      </c>
      <c r="H125" s="12" t="s">
        <v>39</v>
      </c>
      <c r="I125" s="68" t="s">
        <v>183</v>
      </c>
      <c r="J125" s="68">
        <v>9</v>
      </c>
      <c r="K125" s="69">
        <f t="shared" si="3"/>
        <v>90.03</v>
      </c>
      <c r="L125" s="71"/>
    </row>
    <row r="126" spans="2:12" ht="20.100000000000001" customHeight="1" x14ac:dyDescent="0.25">
      <c r="B126" s="12">
        <v>15</v>
      </c>
      <c r="C126" s="18" t="s">
        <v>149</v>
      </c>
      <c r="D126" s="17" t="s">
        <v>149</v>
      </c>
      <c r="E126" s="20" t="s">
        <v>165</v>
      </c>
      <c r="F126" s="21">
        <v>11.398</v>
      </c>
      <c r="G126" s="12" t="s">
        <v>16</v>
      </c>
      <c r="H126" s="12" t="s">
        <v>92</v>
      </c>
      <c r="I126" s="68" t="s">
        <v>183</v>
      </c>
      <c r="J126" s="68">
        <v>9</v>
      </c>
      <c r="K126" s="69">
        <f t="shared" si="3"/>
        <v>20.52</v>
      </c>
      <c r="L126" s="71"/>
    </row>
    <row r="127" spans="2:12" ht="20.100000000000001" customHeight="1" x14ac:dyDescent="0.25">
      <c r="B127" s="17">
        <v>16</v>
      </c>
      <c r="C127" s="18" t="s">
        <v>149</v>
      </c>
      <c r="D127" s="17" t="s">
        <v>149</v>
      </c>
      <c r="E127" s="20" t="s">
        <v>166</v>
      </c>
      <c r="F127" s="21">
        <v>2.012</v>
      </c>
      <c r="G127" s="12" t="s">
        <v>16</v>
      </c>
      <c r="H127" s="12" t="s">
        <v>47</v>
      </c>
      <c r="I127" s="68" t="s">
        <v>183</v>
      </c>
      <c r="J127" s="68">
        <v>9</v>
      </c>
      <c r="K127" s="69">
        <f t="shared" si="3"/>
        <v>3.62</v>
      </c>
      <c r="L127" s="71"/>
    </row>
    <row r="128" spans="2:12" ht="20.100000000000001" customHeight="1" x14ac:dyDescent="0.25">
      <c r="B128" s="12">
        <v>17</v>
      </c>
      <c r="C128" s="18" t="s">
        <v>149</v>
      </c>
      <c r="D128" s="17" t="s">
        <v>149</v>
      </c>
      <c r="E128" s="20" t="s">
        <v>167</v>
      </c>
      <c r="F128" s="21">
        <v>188.45400000000001</v>
      </c>
      <c r="G128" s="12" t="s">
        <v>16</v>
      </c>
      <c r="H128" s="12" t="s">
        <v>39</v>
      </c>
      <c r="I128" s="68" t="s">
        <v>183</v>
      </c>
      <c r="J128" s="68">
        <v>9</v>
      </c>
      <c r="K128" s="69">
        <f t="shared" si="3"/>
        <v>339.22</v>
      </c>
      <c r="L128" s="71"/>
    </row>
    <row r="129" spans="2:12" ht="20.100000000000001" customHeight="1" x14ac:dyDescent="0.25">
      <c r="B129" s="17">
        <v>18</v>
      </c>
      <c r="C129" s="18" t="s">
        <v>149</v>
      </c>
      <c r="D129" s="17" t="s">
        <v>149</v>
      </c>
      <c r="E129" s="20" t="s">
        <v>168</v>
      </c>
      <c r="F129" s="21">
        <v>95.391999999999996</v>
      </c>
      <c r="G129" s="12" t="s">
        <v>16</v>
      </c>
      <c r="H129" s="12" t="s">
        <v>47</v>
      </c>
      <c r="I129" s="68" t="s">
        <v>183</v>
      </c>
      <c r="J129" s="68">
        <v>9</v>
      </c>
      <c r="K129" s="69">
        <f t="shared" si="3"/>
        <v>171.71</v>
      </c>
      <c r="L129" s="71"/>
    </row>
    <row r="130" spans="2:12" ht="20.100000000000001" customHeight="1" x14ac:dyDescent="0.25">
      <c r="B130" s="12">
        <v>19</v>
      </c>
      <c r="C130" s="18" t="s">
        <v>149</v>
      </c>
      <c r="D130" s="17" t="s">
        <v>149</v>
      </c>
      <c r="E130" s="20" t="s">
        <v>169</v>
      </c>
      <c r="F130" s="21">
        <v>245.82400000000001</v>
      </c>
      <c r="G130" s="12" t="s">
        <v>16</v>
      </c>
      <c r="H130" s="12" t="s">
        <v>92</v>
      </c>
      <c r="I130" s="68" t="s">
        <v>183</v>
      </c>
      <c r="J130" s="68">
        <v>9</v>
      </c>
      <c r="K130" s="69">
        <f t="shared" si="3"/>
        <v>442.48</v>
      </c>
      <c r="L130" s="71"/>
    </row>
    <row r="131" spans="2:12" ht="20.100000000000001" customHeight="1" x14ac:dyDescent="0.25">
      <c r="B131" s="17">
        <v>20</v>
      </c>
      <c r="C131" s="18" t="s">
        <v>149</v>
      </c>
      <c r="D131" s="17" t="s">
        <v>149</v>
      </c>
      <c r="E131" s="20" t="s">
        <v>170</v>
      </c>
      <c r="F131" s="21">
        <v>21.960999999999999</v>
      </c>
      <c r="G131" s="12" t="s">
        <v>16</v>
      </c>
      <c r="H131" s="12" t="s">
        <v>17</v>
      </c>
      <c r="I131" s="68" t="s">
        <v>183</v>
      </c>
      <c r="J131" s="68">
        <v>9</v>
      </c>
      <c r="K131" s="69">
        <f t="shared" si="3"/>
        <v>39.53</v>
      </c>
      <c r="L131" s="71"/>
    </row>
    <row r="132" spans="2:12" ht="20.100000000000001" customHeight="1" x14ac:dyDescent="0.25">
      <c r="B132" s="12">
        <v>21</v>
      </c>
      <c r="C132" s="18" t="s">
        <v>149</v>
      </c>
      <c r="D132" s="17" t="s">
        <v>149</v>
      </c>
      <c r="E132" s="20" t="s">
        <v>171</v>
      </c>
      <c r="F132" s="21">
        <v>1.806</v>
      </c>
      <c r="G132" s="38" t="s">
        <v>172</v>
      </c>
      <c r="H132" s="12" t="s">
        <v>17</v>
      </c>
      <c r="I132" s="68" t="s">
        <v>183</v>
      </c>
      <c r="J132" s="68">
        <v>10</v>
      </c>
      <c r="K132" s="69">
        <f t="shared" si="3"/>
        <v>3.61</v>
      </c>
      <c r="L132" s="71"/>
    </row>
    <row r="133" spans="2:12" ht="20.100000000000001" customHeight="1" x14ac:dyDescent="0.25">
      <c r="B133" s="17">
        <v>22</v>
      </c>
      <c r="C133" s="18" t="s">
        <v>149</v>
      </c>
      <c r="D133" s="17" t="s">
        <v>149</v>
      </c>
      <c r="E133" s="20" t="s">
        <v>173</v>
      </c>
      <c r="F133" s="21">
        <v>23.957000000000001</v>
      </c>
      <c r="G133" s="12" t="s">
        <v>16</v>
      </c>
      <c r="H133" s="12" t="s">
        <v>17</v>
      </c>
      <c r="I133" s="68" t="s">
        <v>183</v>
      </c>
      <c r="J133" s="68">
        <v>9</v>
      </c>
      <c r="K133" s="69">
        <f t="shared" si="3"/>
        <v>43.12</v>
      </c>
      <c r="L133" s="71"/>
    </row>
    <row r="134" spans="2:12" ht="20.100000000000001" customHeight="1" x14ac:dyDescent="0.25">
      <c r="B134" s="27">
        <v>23</v>
      </c>
      <c r="C134" s="23" t="s">
        <v>149</v>
      </c>
      <c r="D134" s="22" t="s">
        <v>149</v>
      </c>
      <c r="E134" s="25" t="s">
        <v>174</v>
      </c>
      <c r="F134" s="26">
        <v>10.557</v>
      </c>
      <c r="G134" s="41" t="s">
        <v>172</v>
      </c>
      <c r="H134" s="27" t="s">
        <v>17</v>
      </c>
      <c r="I134" s="72" t="s">
        <v>183</v>
      </c>
      <c r="J134" s="72">
        <v>10</v>
      </c>
      <c r="K134" s="73">
        <f t="shared" si="3"/>
        <v>21.11</v>
      </c>
      <c r="L134" s="74"/>
    </row>
    <row r="135" spans="2:12" ht="20.100000000000001" customHeight="1" x14ac:dyDescent="0.25">
      <c r="B135" s="18"/>
      <c r="C135" s="28" t="s">
        <v>5</v>
      </c>
      <c r="D135" s="30"/>
      <c r="E135" s="30" t="str">
        <f>SUBTOTAL(2,F112:F134)&amp;" имота"</f>
        <v>23 имота</v>
      </c>
      <c r="F135" s="31">
        <f>SUBTOTAL(9,F112:F134)</f>
        <v>1775.6050000000002</v>
      </c>
      <c r="G135" s="32"/>
      <c r="H135" s="75"/>
      <c r="I135" s="76"/>
      <c r="J135" s="76"/>
      <c r="K135" s="76"/>
      <c r="L135" s="77"/>
    </row>
    <row r="136" spans="2:12" ht="20.100000000000001" customHeight="1" x14ac:dyDescent="0.25">
      <c r="B136" s="54"/>
      <c r="C136" s="28" t="s">
        <v>1</v>
      </c>
      <c r="D136" s="32"/>
      <c r="E136" s="55" t="str">
        <f>SUBTOTAL(2,F12:F19,F21:F36,F38:F51,F53:F61,F63:F102,F104:F110,F112:F134)&amp;" имота"</f>
        <v>117 имота</v>
      </c>
      <c r="F136" s="31">
        <f>SUBTOTAL(9,F12:F19,F21:F36,F38:F51,F53:F61,F63:F102,F104:F110,F112:F134)</f>
        <v>6358.5069999999978</v>
      </c>
      <c r="G136" s="32"/>
      <c r="H136" s="75"/>
      <c r="I136" s="76"/>
      <c r="J136" s="76"/>
      <c r="K136" s="76"/>
      <c r="L136" s="77"/>
    </row>
    <row r="137" spans="2:12" ht="17.45" customHeight="1" x14ac:dyDescent="0.25">
      <c r="B137" s="4"/>
      <c r="C137" s="56"/>
      <c r="D137" s="56"/>
      <c r="E137" s="56"/>
      <c r="F137" s="57"/>
      <c r="G137" s="56"/>
      <c r="H137" s="56"/>
    </row>
    <row r="138" spans="2:12" ht="17.45" customHeight="1" x14ac:dyDescent="0.25">
      <c r="B138" s="4"/>
      <c r="C138" s="56"/>
      <c r="D138" s="56"/>
      <c r="E138" s="56"/>
      <c r="F138" s="57"/>
      <c r="G138" s="56"/>
      <c r="H138" s="56"/>
    </row>
    <row r="139" spans="2:12" ht="17.45" customHeight="1" x14ac:dyDescent="0.25">
      <c r="B139" s="4"/>
      <c r="C139" s="56"/>
      <c r="D139" s="56"/>
      <c r="E139" s="56"/>
      <c r="F139" s="57"/>
      <c r="G139" s="56"/>
      <c r="H139" s="56"/>
    </row>
    <row r="140" spans="2:12" ht="17.45" customHeight="1" x14ac:dyDescent="0.25">
      <c r="B140" s="4"/>
      <c r="C140" s="56"/>
      <c r="D140" s="56"/>
      <c r="E140" s="56"/>
      <c r="F140" s="57"/>
      <c r="G140" s="56"/>
      <c r="H140" s="56"/>
    </row>
    <row r="141" spans="2:12" ht="17.25" customHeight="1" x14ac:dyDescent="0.25">
      <c r="B141" s="4"/>
      <c r="C141" s="56"/>
      <c r="D141" s="56"/>
      <c r="E141" s="56"/>
      <c r="F141" s="57"/>
      <c r="G141" s="56"/>
      <c r="H141" s="56"/>
    </row>
    <row r="142" spans="2:12" s="58" customFormat="1" ht="17.45" customHeight="1" x14ac:dyDescent="0.25">
      <c r="B142" s="4"/>
      <c r="C142" s="56"/>
      <c r="D142" s="56"/>
      <c r="E142" s="56"/>
      <c r="F142" s="57"/>
      <c r="G142" s="56"/>
      <c r="H142" s="56"/>
    </row>
    <row r="143" spans="2:12" s="58" customFormat="1" ht="17.45" customHeight="1" x14ac:dyDescent="0.25">
      <c r="C143" s="59"/>
      <c r="D143" s="59"/>
      <c r="E143" s="60"/>
      <c r="F143" s="61"/>
      <c r="G143" s="62"/>
      <c r="H143" s="62"/>
    </row>
    <row r="144" spans="2:12" s="58" customFormat="1" ht="17.45" customHeight="1" x14ac:dyDescent="0.25">
      <c r="B144" s="63" t="s">
        <v>188</v>
      </c>
      <c r="C144" s="59"/>
      <c r="D144" s="59"/>
      <c r="E144" s="60"/>
      <c r="F144" s="61"/>
      <c r="G144" s="62"/>
      <c r="H144" s="62"/>
    </row>
    <row r="145" spans="2:8" s="58" customFormat="1" ht="17.45" customHeight="1" x14ac:dyDescent="0.25">
      <c r="B145" s="64" t="s">
        <v>175</v>
      </c>
      <c r="C145" s="59"/>
      <c r="D145" s="59"/>
      <c r="E145" s="60"/>
      <c r="F145" s="61"/>
      <c r="G145" s="62"/>
      <c r="H145" s="62"/>
    </row>
    <row r="155" spans="2:8" x14ac:dyDescent="0.25">
      <c r="C155" s="3"/>
      <c r="D155" s="3"/>
      <c r="E155" s="3"/>
      <c r="F155" s="3"/>
      <c r="G155" s="3"/>
      <c r="H155" s="3"/>
    </row>
  </sheetData>
  <autoFilter ref="B11:L11"/>
  <mergeCells count="5">
    <mergeCell ref="C1:G1"/>
    <mergeCell ref="C2:G2"/>
    <mergeCell ref="C3:G3"/>
    <mergeCell ref="B6:L6"/>
    <mergeCell ref="B8:L8"/>
  </mergeCells>
  <phoneticPr fontId="0" type="noConversion"/>
  <pageMargins left="0.70866141732283472" right="0.23622047244094491" top="0.74803149606299213" bottom="0.61" header="0.31496062992125984" footer="0.31496062992125984"/>
  <pageSetup paperSize="9" scale="70" fitToHeight="0" orientation="portrait" r:id="rId1"/>
  <headerFooter>
    <oddFooter>&amp;RСтр.&amp;P от &amp;N</oddFooter>
  </headerFooter>
  <ignoredErrors>
    <ignoredError sqref="F13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МЗХ</vt:lpstr>
      <vt:lpstr>МЗХ!Print_Area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2024-10-10T11:06:57Z</cp:lastPrinted>
  <dcterms:created xsi:type="dcterms:W3CDTF">2015-04-06T16:04:16Z</dcterms:created>
  <dcterms:modified xsi:type="dcterms:W3CDTF">2024-10-11T08:52:54Z</dcterms:modified>
</cp:coreProperties>
</file>