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______Trading_sesions\2026_2027___I\II_TRADING_SRSION_2026_2027\For_publishing\Imoti_arenda_2026_2027\TN\"/>
    </mc:Choice>
  </mc:AlternateContent>
  <bookViews>
    <workbookView xWindow="0" yWindow="0" windowWidth="28800" windowHeight="11835" tabRatio="866"/>
  </bookViews>
  <sheets>
    <sheet name="доотглеждане -неизтекъл" sheetId="6" r:id="rId1"/>
  </sheets>
  <definedNames>
    <definedName name="_xlnm.Print_Area" localSheetId="0">'доотглеждане -неизтекъл'!$A$1:$P$14</definedName>
  </definedNames>
  <calcPr calcId="162913"/>
</workbook>
</file>

<file path=xl/calcChain.xml><?xml version="1.0" encoding="utf-8"?>
<calcChain xmlns="http://schemas.openxmlformats.org/spreadsheetml/2006/main">
  <c r="O7" i="6" l="1"/>
  <c r="P7" i="6" s="1"/>
  <c r="O6" i="6"/>
  <c r="P6" i="6" s="1"/>
  <c r="O5" i="6"/>
  <c r="P5" i="6" s="1"/>
  <c r="E9" i="6" l="1"/>
</calcChain>
</file>

<file path=xl/sharedStrings.xml><?xml version="1.0" encoding="utf-8"?>
<sst xmlns="http://schemas.openxmlformats.org/spreadsheetml/2006/main" count="47" uniqueCount="39">
  <si>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</si>
  <si>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</si>
  <si>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</si>
  <si>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</si>
  <si>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</si>
  <si>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</si>
  <si>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</si>
  <si>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Вид на съществуващото  насаждение</t>
  </si>
  <si>
    <t>Година на засаждане</t>
  </si>
  <si>
    <t>Поземлен имот с идентификатор по КК</t>
  </si>
  <si>
    <t>Исперих</t>
  </si>
  <si>
    <t>Лозница</t>
  </si>
  <si>
    <t>Свещари</t>
  </si>
  <si>
    <t>Тръбач</t>
  </si>
  <si>
    <t>Овощна градина</t>
  </si>
  <si>
    <t>не</t>
  </si>
  <si>
    <t>III</t>
  </si>
  <si>
    <t>65650.3.59</t>
  </si>
  <si>
    <t>65650.20.60</t>
  </si>
  <si>
    <t>VI</t>
  </si>
  <si>
    <t>дка</t>
  </si>
  <si>
    <t>73262.9.1</t>
  </si>
  <si>
    <t>Друг вид трайно насаждение</t>
  </si>
  <si>
    <t>орехи</t>
  </si>
  <si>
    <t>малини</t>
  </si>
  <si>
    <t>Общо:</t>
  </si>
  <si>
    <t>лв./дка</t>
  </si>
  <si>
    <t>Срок за отдаване (стопански години)</t>
  </si>
  <si>
    <t xml:space="preserve">Начална тръжна цена </t>
  </si>
  <si>
    <t xml:space="preserve">Размер на депозит </t>
  </si>
  <si>
    <t>евро/дка</t>
  </si>
  <si>
    <t>евро</t>
  </si>
  <si>
    <t>лева</t>
  </si>
  <si>
    <t>Период</t>
  </si>
  <si>
    <t>от 47 до 52</t>
  </si>
  <si>
    <t>от 7 до 11</t>
  </si>
  <si>
    <r>
      <t xml:space="preserve">Списък на земеделските земи, находящи се на територията на област </t>
    </r>
    <r>
      <rPr>
        <b/>
        <sz val="11"/>
        <color rgb="FF3F3F3F"/>
        <rFont val="Calibri"/>
        <family val="2"/>
        <charset val="204"/>
        <scheme val="minor"/>
      </rPr>
      <t>Разград</t>
    </r>
    <r>
      <rPr>
        <sz val="11"/>
        <color rgb="FF3F3F3F"/>
        <rFont val="Calibri"/>
        <family val="2"/>
        <charset val="204"/>
        <scheme val="minor"/>
      </rPr>
      <t>, за дългосрочно отдаване под аренда за  отглеждане на съществуващи трайни насаждения с неизтекъл амортизационен срок, обект на търг за стопанската 2026/2027 година</t>
    </r>
  </si>
  <si>
    <t>Д-Р ИНЖ. ВАЛЕНТИНА ФРЕНКЕВА /п/</t>
  </si>
  <si>
    <t>Директор ОД “Земеделие” Разград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</si>
</sst>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[Red]\-#,##0.00\ "/>
    <numFmt numFmtId="165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3F3F3F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i/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4" fillId="0" borderId="0"/>
    <xf numFmtId="0" fontId="6" fillId="0" borderId="0"/>
    <xf numFmtId="0" fontId="4" fillId="0" borderId="0"/>
  </cellStyleXfs>
  <cellXfs count="21">
    <xf numFmtId="0" fontId="0" fillId="0" borderId="0" xfId="0"/>
    <xf numFmtId="0" fontId="5" fillId="0" borderId="0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/>
    </xf>
    <xf numFmtId="164" fontId="6" fillId="0" borderId="3" xfId="0" applyNumberFormat="1" applyFont="1" applyBorder="1" applyAlignment="1">
      <alignment horizontal="center" vertical="center"/>
    </xf>
    <xf numFmtId="165" fontId="5" fillId="0" borderId="0" xfId="0" applyNumberFormat="1" applyFont="1"/>
    <xf numFmtId="0" fontId="2" fillId="3" borderId="2" xfId="2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2" fillId="3" borderId="2" xfId="2" applyAlignment="1">
      <alignment horizontal="center" vertical="center" wrapText="1"/>
    </xf>
    <xf numFmtId="0" fontId="3" fillId="2" borderId="4" xfId="1" applyFont="1" applyBorder="1" applyAlignment="1">
      <alignment horizontal="center" vertical="center" wrapText="1"/>
    </xf>
    <xf numFmtId="0" fontId="3" fillId="2" borderId="5" xfId="1" applyFont="1" applyBorder="1" applyAlignment="1">
      <alignment horizontal="center" vertical="center" wrapText="1"/>
    </xf>
    <xf numFmtId="0" fontId="3" fillId="2" borderId="6" xfId="1" applyFont="1" applyBorder="1" applyAlignment="1">
      <alignment horizontal="center" vertical="center" wrapText="1"/>
    </xf>
    <xf numFmtId="0" fontId="2" fillId="3" borderId="2" xfId="2" applyAlignment="1">
      <alignment horizontal="center" vertical="center"/>
    </xf>
    <xf numFmtId="0" fontId="2" fillId="3" borderId="4" xfId="2" applyBorder="1" applyAlignment="1">
      <alignment horizontal="center" vertical="center" wrapText="1"/>
    </xf>
    <xf numFmtId="0" fontId="2" fillId="3" borderId="5" xfId="2" applyBorder="1" applyAlignment="1">
      <alignment horizontal="center" vertical="center" wrapText="1"/>
    </xf>
    <xf numFmtId="0" fontId="2" fillId="3" borderId="6" xfId="2" applyBorder="1" applyAlignment="1">
      <alignment horizontal="center" vertical="center" wrapText="1"/>
    </xf>
  </cellXfs>
  <cellStyles count="6">
    <cellStyle name="Check Cell" xfId="2" builtinId="23"/>
    <cellStyle name="Normal" xfId="0" builtinId="0"/>
    <cellStyle name="Normal 2" xfId="5"/>
    <cellStyle name="Normal 3" xfId="4"/>
    <cellStyle name="Normal 4" xfId="3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"/>
  <sheetViews>
    <sheetView tabSelected="1" workbookViewId="0">
      <selection sqref="A1:P1"/>
    </sheetView>
  </sheetViews>
  <sheetFormatPr defaultRowHeight="15" x14ac:dyDescent="0.25"/>
  <cols>
    <col min="1" max="1" width="4.5703125" customWidth="1"/>
    <col min="2" max="2" width="10.42578125" customWidth="1"/>
    <col min="3" max="3" width="12.140625" customWidth="1"/>
    <col min="4" max="4" width="13.7109375" customWidth="1"/>
    <col min="5" max="5" width="9.7109375" customWidth="1"/>
    <col min="6" max="6" width="10" customWidth="1"/>
    <col min="7" max="7" width="12.7109375" customWidth="1"/>
    <col min="8" max="8" width="10.7109375" bestFit="1" customWidth="1"/>
    <col min="9" max="9" width="13.140625" customWidth="1"/>
    <col min="10" max="10" width="10.85546875" bestFit="1" customWidth="1"/>
    <col min="11" max="11" width="9.5703125" bestFit="1" customWidth="1"/>
    <col min="12" max="12" width="12.5703125" customWidth="1"/>
    <col min="13" max="13" width="9.5703125" bestFit="1" customWidth="1"/>
    <col min="14" max="14" width="7.85546875" bestFit="1" customWidth="1"/>
    <col min="15" max="16" width="10" bestFit="1" customWidth="1"/>
  </cols>
  <sheetData>
    <row r="1" spans="1:16" ht="65.25" customHeight="1" thickTop="1" thickBot="1" x14ac:dyDescent="0.3">
      <c r="A1" s="14" t="s">
        <v>36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/>
    </row>
    <row r="2" spans="1:16" ht="31.5" customHeight="1" thickTop="1" thickBot="1" x14ac:dyDescent="0.3">
      <c r="A2" s="13" t="s">
        <v>4</v>
      </c>
      <c r="B2" s="17" t="s">
        <v>0</v>
      </c>
      <c r="C2" s="13" t="s">
        <v>1</v>
      </c>
      <c r="D2" s="13" t="s">
        <v>9</v>
      </c>
      <c r="E2" s="13" t="s">
        <v>5</v>
      </c>
      <c r="F2" s="13" t="s">
        <v>3</v>
      </c>
      <c r="G2" s="17" t="s">
        <v>2</v>
      </c>
      <c r="H2" s="17" t="s">
        <v>6</v>
      </c>
      <c r="I2" s="13" t="s">
        <v>7</v>
      </c>
      <c r="J2" s="13" t="s">
        <v>8</v>
      </c>
      <c r="K2" s="13" t="s">
        <v>27</v>
      </c>
      <c r="L2" s="18" t="s">
        <v>28</v>
      </c>
      <c r="M2" s="19"/>
      <c r="N2" s="20"/>
      <c r="O2" s="13" t="s">
        <v>29</v>
      </c>
      <c r="P2" s="13"/>
    </row>
    <row r="3" spans="1:16" ht="37.5" customHeight="1" thickTop="1" thickBot="1" x14ac:dyDescent="0.3">
      <c r="A3" s="13"/>
      <c r="B3" s="17"/>
      <c r="C3" s="13"/>
      <c r="D3" s="13"/>
      <c r="E3" s="13"/>
      <c r="F3" s="13"/>
      <c r="G3" s="17"/>
      <c r="H3" s="17"/>
      <c r="I3" s="13"/>
      <c r="J3" s="13"/>
      <c r="K3" s="13"/>
      <c r="L3" s="7" t="s">
        <v>33</v>
      </c>
      <c r="M3" s="7" t="s">
        <v>30</v>
      </c>
      <c r="N3" s="7" t="s">
        <v>26</v>
      </c>
      <c r="O3" s="7" t="s">
        <v>31</v>
      </c>
      <c r="P3" s="7" t="s">
        <v>32</v>
      </c>
    </row>
    <row r="4" spans="1:16" ht="16.5" thickTop="1" thickBot="1" x14ac:dyDescent="0.3">
      <c r="A4" s="9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  <c r="I4" s="9">
        <v>9</v>
      </c>
      <c r="J4" s="9">
        <v>10</v>
      </c>
      <c r="K4" s="9">
        <v>11</v>
      </c>
      <c r="L4" s="9">
        <v>12</v>
      </c>
      <c r="M4" s="9">
        <v>13</v>
      </c>
      <c r="N4" s="9">
        <v>14</v>
      </c>
      <c r="O4" s="9">
        <v>15</v>
      </c>
      <c r="P4" s="9">
        <v>16</v>
      </c>
    </row>
    <row r="5" spans="1:16" ht="27" thickTop="1" thickBot="1" x14ac:dyDescent="0.3">
      <c r="A5" s="2">
        <v>1</v>
      </c>
      <c r="B5" s="2" t="s">
        <v>10</v>
      </c>
      <c r="C5" s="2" t="s">
        <v>12</v>
      </c>
      <c r="D5" s="2" t="s">
        <v>17</v>
      </c>
      <c r="E5" s="2">
        <v>116.64700000000001</v>
      </c>
      <c r="F5" s="2" t="s">
        <v>19</v>
      </c>
      <c r="G5" s="3" t="s">
        <v>14</v>
      </c>
      <c r="H5" s="2" t="s">
        <v>15</v>
      </c>
      <c r="I5" s="2" t="s">
        <v>23</v>
      </c>
      <c r="J5" s="2">
        <v>1979</v>
      </c>
      <c r="K5" s="2">
        <v>5</v>
      </c>
      <c r="L5" s="2" t="s">
        <v>34</v>
      </c>
      <c r="M5" s="2">
        <v>43</v>
      </c>
      <c r="N5" s="8">
        <v>84.1</v>
      </c>
      <c r="O5" s="5">
        <f>ROUND(E5*10.23,2)</f>
        <v>1193.3</v>
      </c>
      <c r="P5" s="5">
        <f>ROUND(O5*1.95583,2)</f>
        <v>2333.89</v>
      </c>
    </row>
    <row r="6" spans="1:16" ht="27" thickTop="1" thickBot="1" x14ac:dyDescent="0.3">
      <c r="A6" s="2">
        <v>2</v>
      </c>
      <c r="B6" s="2" t="s">
        <v>10</v>
      </c>
      <c r="C6" s="2" t="s">
        <v>12</v>
      </c>
      <c r="D6" s="2" t="s">
        <v>18</v>
      </c>
      <c r="E6" s="2">
        <v>24.123999999999999</v>
      </c>
      <c r="F6" s="2" t="s">
        <v>19</v>
      </c>
      <c r="G6" s="3" t="s">
        <v>14</v>
      </c>
      <c r="H6" s="2" t="s">
        <v>15</v>
      </c>
      <c r="I6" s="2" t="s">
        <v>23</v>
      </c>
      <c r="J6" s="2">
        <v>1979</v>
      </c>
      <c r="K6" s="2">
        <v>5</v>
      </c>
      <c r="L6" s="2" t="s">
        <v>34</v>
      </c>
      <c r="M6" s="2">
        <v>43</v>
      </c>
      <c r="N6" s="8">
        <v>84.1</v>
      </c>
      <c r="O6" s="5">
        <f>ROUND(E6*10.23,2)</f>
        <v>246.79</v>
      </c>
      <c r="P6" s="5">
        <f>ROUND(O6*1.95583,2)</f>
        <v>482.68</v>
      </c>
    </row>
    <row r="7" spans="1:16" ht="52.5" thickTop="1" thickBot="1" x14ac:dyDescent="0.3">
      <c r="A7" s="2">
        <v>3</v>
      </c>
      <c r="B7" s="2" t="s">
        <v>11</v>
      </c>
      <c r="C7" s="2" t="s">
        <v>13</v>
      </c>
      <c r="D7" s="2" t="s">
        <v>21</v>
      </c>
      <c r="E7" s="2">
        <v>8.5410000000000004</v>
      </c>
      <c r="F7" s="2" t="s">
        <v>16</v>
      </c>
      <c r="G7" s="3" t="s">
        <v>22</v>
      </c>
      <c r="H7" s="2" t="s">
        <v>15</v>
      </c>
      <c r="I7" s="2" t="s">
        <v>24</v>
      </c>
      <c r="J7" s="2">
        <v>2020</v>
      </c>
      <c r="K7" s="2">
        <v>5</v>
      </c>
      <c r="L7" s="2" t="s">
        <v>35</v>
      </c>
      <c r="M7" s="2">
        <v>39</v>
      </c>
      <c r="N7" s="2">
        <v>76.28</v>
      </c>
      <c r="O7" s="5">
        <f>ROUND(E7*10.23,2)</f>
        <v>87.37</v>
      </c>
      <c r="P7" s="5">
        <f>ROUND(O7*1.95583,2)</f>
        <v>170.88</v>
      </c>
    </row>
    <row r="8" spans="1:16" ht="15.75" thickTop="1" x14ac:dyDescent="0.25"/>
    <row r="9" spans="1:16" x14ac:dyDescent="0.25">
      <c r="D9" s="4" t="s">
        <v>25</v>
      </c>
      <c r="E9" s="6">
        <f>SUBTOTAL(9,E5:E7)</f>
        <v>149.31200000000001</v>
      </c>
      <c r="F9" s="1" t="s">
        <v>20</v>
      </c>
    </row>
    <row r="13" spans="1:16" x14ac:dyDescent="0.25">
      <c r="A13" s="10"/>
      <c r="B13" s="11" t="s">
        <v>37</v>
      </c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</row>
    <row r="14" spans="1:16" x14ac:dyDescent="0.25">
      <c r="A14" s="10"/>
      <c r="B14" s="12" t="s">
        <v>38</v>
      </c>
      <c r="C14" s="12"/>
      <c r="D14" s="12"/>
      <c r="E14" s="10"/>
      <c r="F14" s="10"/>
      <c r="G14" s="10"/>
      <c r="H14" s="10"/>
      <c r="I14" s="10"/>
      <c r="J14" s="10"/>
      <c r="K14" s="10"/>
      <c r="L14" s="10"/>
      <c r="M14" s="10"/>
    </row>
  </sheetData>
  <mergeCells count="14">
    <mergeCell ref="O2:P2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</mergeCells>
  <pageMargins left="0.70866141732283472" right="0.23622047244094491" top="0.74803149606299213" bottom="0.47" header="0.31496062992125984" footer="0.2"/>
  <pageSetup paperSize="9" scale="81" orientation="landscape" r:id="rId1"/>
  <headerFooter>
    <oddFooter>&amp;RСтр.&amp;P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доотглеждане -неизтекъл</vt:lpstr>
      <vt:lpstr>'доотглеждане -неизтекъл'!Print_Area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Yulian Yordanov</cp:lastModifiedBy>
  <cp:lastPrinted>2026-04-24T05:55:14Z</cp:lastPrinted>
  <dcterms:created xsi:type="dcterms:W3CDTF">2015-04-06T16:04:16Z</dcterms:created>
  <dcterms:modified xsi:type="dcterms:W3CDTF">2026-07-08T06:03:10Z</dcterms:modified>
</cp:coreProperties>
</file>