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6_2027___I\II_TRADING_SRSION_2026_2027\For_publishing\Imoti_arenda_2026_2027\TN\"/>
    </mc:Choice>
  </mc:AlternateContent>
  <bookViews>
    <workbookView xWindow="0" yWindow="0" windowWidth="28800" windowHeight="11835" tabRatio="866"/>
  </bookViews>
  <sheets>
    <sheet name="доотглеждане - изтекъл" sheetId="14" r:id="rId1"/>
  </sheets>
  <definedNames>
    <definedName name="_xlnm.Print_Area" localSheetId="0">'доотглеждане - изтекъл'!$A$1:$O$12</definedName>
  </definedNames>
  <calcPr calcId="162913"/>
</workbook>
</file>

<file path=xl/calcChain.xml><?xml version="1.0" encoding="utf-8"?>
<calcChain xmlns="http://schemas.openxmlformats.org/spreadsheetml/2006/main">
  <c r="N6" i="14" l="1"/>
  <c r="O6" i="14" s="1"/>
  <c r="N5" i="14"/>
  <c r="O5" i="14" s="1"/>
  <c r="E8" i="14"/>
</calcChain>
</file>

<file path=xl/sharedStrings.xml><?xml version="1.0" encoding="utf-8"?>
<sst xmlns="http://schemas.openxmlformats.org/spreadsheetml/2006/main" count="36" uniqueCount="33">
  <si>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</si>
  <si>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</si>
  <si>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</si>
  <si>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</si>
  <si>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</si>
  <si>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</si>
  <si>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</si>
  <si>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</si>
  <si>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</si>
  <si>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Поземлен имот с идентификатор по КК</t>
  </si>
  <si>
    <t>Исперих</t>
  </si>
  <si>
    <t>Цар Калоян</t>
  </si>
  <si>
    <t>Лудогорци</t>
  </si>
  <si>
    <t>Овощна градина</t>
  </si>
  <si>
    <t>не</t>
  </si>
  <si>
    <t>III</t>
  </si>
  <si>
    <t>VII</t>
  </si>
  <si>
    <t>77308.136.3</t>
  </si>
  <si>
    <t>дка</t>
  </si>
  <si>
    <t>орехи</t>
  </si>
  <si>
    <t>сливи</t>
  </si>
  <si>
    <t>Общо:</t>
  </si>
  <si>
    <t>24116.23.146</t>
  </si>
  <si>
    <t>лв./дка</t>
  </si>
  <si>
    <t>Срок за отдаване (стопански години)</t>
  </si>
  <si>
    <t xml:space="preserve">Начална тръжна цена </t>
  </si>
  <si>
    <t xml:space="preserve">Размер на депозит </t>
  </si>
  <si>
    <t>евро/дка</t>
  </si>
  <si>
    <t>евро</t>
  </si>
  <si>
    <t>лева</t>
  </si>
  <si>
    <r>
      <t xml:space="preserve">Списък на земеделските земи, находящи се на територията на област </t>
    </r>
    <r>
      <rPr>
        <b/>
        <sz val="11"/>
        <color rgb="FF3F3F3F"/>
        <rFont val="Calibri"/>
        <family val="2"/>
        <charset val="204"/>
        <scheme val="minor"/>
      </rPr>
      <t>Разград</t>
    </r>
    <r>
      <rPr>
        <sz val="11"/>
        <color rgb="FF3F3F3F"/>
        <rFont val="Calibri"/>
        <family val="2"/>
        <charset val="204"/>
        <scheme val="minor"/>
      </rPr>
      <t>, за дългосрочно отдаване под аренда за  отглеждане на съществуващи трайни насаждения с изтекъл амортизационен срок, обект на търг за стопанската 2026/2027 година</t>
    </r>
  </si>
  <si>
    <t>Д-Р ИНЖ. ВАЛЕНТИНА ФРЕНКЕВА /п/</t>
  </si>
  <si>
    <t>Директор ОД “Земеделие” Разград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</si>
</sst>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4" fillId="0" borderId="0"/>
    <xf numFmtId="0" fontId="6" fillId="0" borderId="0"/>
    <xf numFmtId="0" fontId="4" fillId="0" borderId="0"/>
  </cellStyleXfs>
  <cellXfs count="16">
    <xf numFmtId="0" fontId="0" fillId="0" borderId="0" xfId="0"/>
    <xf numFmtId="0" fontId="5" fillId="0" borderId="0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164" fontId="6" fillId="0" borderId="3" xfId="0" applyNumberFormat="1" applyFont="1" applyBorder="1" applyAlignment="1">
      <alignment horizontal="center" vertical="center"/>
    </xf>
    <xf numFmtId="165" fontId="5" fillId="0" borderId="0" xfId="0" applyNumberFormat="1" applyFont="1"/>
    <xf numFmtId="0" fontId="2" fillId="3" borderId="2" xfId="2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2" fillId="3" borderId="2" xfId="2" applyAlignment="1">
      <alignment horizontal="center" vertical="center" wrapText="1"/>
    </xf>
    <xf numFmtId="0" fontId="3" fillId="2" borderId="4" xfId="1" applyFont="1" applyBorder="1" applyAlignment="1">
      <alignment horizontal="center" vertical="center" wrapText="1"/>
    </xf>
    <xf numFmtId="0" fontId="3" fillId="2" borderId="5" xfId="1" applyFont="1" applyBorder="1" applyAlignment="1">
      <alignment horizontal="center" vertical="center" wrapText="1"/>
    </xf>
    <xf numFmtId="0" fontId="3" fillId="2" borderId="6" xfId="1" applyFont="1" applyBorder="1" applyAlignment="1">
      <alignment horizontal="center" vertical="center" wrapText="1"/>
    </xf>
    <xf numFmtId="0" fontId="2" fillId="3" borderId="2" xfId="2" applyAlignment="1">
      <alignment horizontal="center" vertical="center"/>
    </xf>
  </cellXfs>
  <cellStyles count="6">
    <cellStyle name="Check Cell" xfId="2" builtinId="23"/>
    <cellStyle name="Normal" xfId="0" builtinId="0"/>
    <cellStyle name="Normal 2" xfId="5"/>
    <cellStyle name="Normal 3" xfId="4"/>
    <cellStyle name="Normal 4" xfId="3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tabSelected="1" workbookViewId="0">
      <selection activeCell="B2" sqref="B2:B3"/>
    </sheetView>
  </sheetViews>
  <sheetFormatPr defaultRowHeight="15" x14ac:dyDescent="0.25"/>
  <cols>
    <col min="1" max="1" width="4.5703125" customWidth="1"/>
    <col min="2" max="2" width="12.28515625" bestFit="1" customWidth="1"/>
    <col min="3" max="3" width="13.140625" customWidth="1"/>
    <col min="4" max="4" width="16.28515625" customWidth="1"/>
    <col min="5" max="5" width="9.7109375" customWidth="1"/>
    <col min="6" max="6" width="10" customWidth="1"/>
    <col min="7" max="7" width="11.7109375" bestFit="1" customWidth="1"/>
    <col min="8" max="8" width="10.7109375" bestFit="1" customWidth="1"/>
    <col min="9" max="9" width="16.5703125" bestFit="1" customWidth="1"/>
    <col min="10" max="10" width="10.85546875" bestFit="1" customWidth="1"/>
    <col min="11" max="11" width="15" customWidth="1"/>
    <col min="12" max="12" width="12.5703125" customWidth="1"/>
    <col min="13" max="13" width="13.140625" customWidth="1"/>
    <col min="15" max="15" width="10" bestFit="1" customWidth="1"/>
  </cols>
  <sheetData>
    <row r="1" spans="1:15" ht="65.25" customHeight="1" thickTop="1" thickBot="1" x14ac:dyDescent="0.3">
      <c r="A1" s="12" t="s">
        <v>30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</row>
    <row r="2" spans="1:15" ht="31.5" customHeight="1" thickTop="1" thickBot="1" x14ac:dyDescent="0.3">
      <c r="A2" s="11" t="s">
        <v>4</v>
      </c>
      <c r="B2" s="15" t="s">
        <v>0</v>
      </c>
      <c r="C2" s="11" t="s">
        <v>1</v>
      </c>
      <c r="D2" s="11" t="s">
        <v>9</v>
      </c>
      <c r="E2" s="11" t="s">
        <v>5</v>
      </c>
      <c r="F2" s="11" t="s">
        <v>3</v>
      </c>
      <c r="G2" s="15" t="s">
        <v>2</v>
      </c>
      <c r="H2" s="15" t="s">
        <v>6</v>
      </c>
      <c r="I2" s="11" t="s">
        <v>7</v>
      </c>
      <c r="J2" s="11" t="s">
        <v>8</v>
      </c>
      <c r="K2" s="11" t="s">
        <v>24</v>
      </c>
      <c r="L2" s="11" t="s">
        <v>25</v>
      </c>
      <c r="M2" s="11"/>
      <c r="N2" s="11" t="s">
        <v>26</v>
      </c>
      <c r="O2" s="11"/>
    </row>
    <row r="3" spans="1:15" ht="30" customHeight="1" thickTop="1" thickBot="1" x14ac:dyDescent="0.3">
      <c r="A3" s="11"/>
      <c r="B3" s="15"/>
      <c r="C3" s="11"/>
      <c r="D3" s="11"/>
      <c r="E3" s="11"/>
      <c r="F3" s="11"/>
      <c r="G3" s="15"/>
      <c r="H3" s="15"/>
      <c r="I3" s="11"/>
      <c r="J3" s="11"/>
      <c r="K3" s="11"/>
      <c r="L3" s="7" t="s">
        <v>27</v>
      </c>
      <c r="M3" s="7" t="s">
        <v>23</v>
      </c>
      <c r="N3" s="7" t="s">
        <v>28</v>
      </c>
      <c r="O3" s="7" t="s">
        <v>29</v>
      </c>
    </row>
    <row r="4" spans="1:15" ht="16.5" thickTop="1" thickBot="1" x14ac:dyDescent="0.3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  <c r="M4" s="8">
        <v>13</v>
      </c>
      <c r="N4" s="8">
        <v>14</v>
      </c>
      <c r="O4" s="8">
        <v>15</v>
      </c>
    </row>
    <row r="5" spans="1:15" ht="27" thickTop="1" thickBot="1" x14ac:dyDescent="0.3">
      <c r="A5" s="2">
        <v>1</v>
      </c>
      <c r="B5" s="2" t="s">
        <v>10</v>
      </c>
      <c r="C5" s="2" t="s">
        <v>12</v>
      </c>
      <c r="D5" s="2" t="s">
        <v>22</v>
      </c>
      <c r="E5" s="2">
        <v>2.3010000000000002</v>
      </c>
      <c r="F5" s="2" t="s">
        <v>15</v>
      </c>
      <c r="G5" s="3" t="s">
        <v>13</v>
      </c>
      <c r="H5" s="2" t="s">
        <v>14</v>
      </c>
      <c r="I5" s="2" t="s">
        <v>20</v>
      </c>
      <c r="J5" s="2">
        <v>2001</v>
      </c>
      <c r="K5" s="2">
        <v>5</v>
      </c>
      <c r="L5" s="2">
        <v>45</v>
      </c>
      <c r="M5" s="2">
        <v>88.01</v>
      </c>
      <c r="N5" s="2">
        <f>ROUND(E5*10.23,2)</f>
        <v>23.54</v>
      </c>
      <c r="O5" s="5">
        <f>ROUND(N5*1.95583,2)</f>
        <v>46.04</v>
      </c>
    </row>
    <row r="6" spans="1:15" ht="27" thickTop="1" thickBot="1" x14ac:dyDescent="0.3">
      <c r="A6" s="2">
        <v>2</v>
      </c>
      <c r="B6" s="3" t="s">
        <v>11</v>
      </c>
      <c r="C6" s="2" t="s">
        <v>11</v>
      </c>
      <c r="D6" s="2" t="s">
        <v>17</v>
      </c>
      <c r="E6" s="2">
        <v>91.293999999999997</v>
      </c>
      <c r="F6" s="2" t="s">
        <v>16</v>
      </c>
      <c r="G6" s="3" t="s">
        <v>13</v>
      </c>
      <c r="H6" s="2" t="s">
        <v>14</v>
      </c>
      <c r="I6" s="2" t="s">
        <v>19</v>
      </c>
      <c r="J6" s="2">
        <v>1968</v>
      </c>
      <c r="K6" s="2">
        <v>5</v>
      </c>
      <c r="L6" s="2">
        <v>45</v>
      </c>
      <c r="M6" s="2">
        <v>88.01</v>
      </c>
      <c r="N6" s="2">
        <f>ROUND(E6*10.23,2)</f>
        <v>933.94</v>
      </c>
      <c r="O6" s="5">
        <f>ROUND(N6*1.95583,2)</f>
        <v>1826.63</v>
      </c>
    </row>
    <row r="7" spans="1:15" ht="15.75" thickTop="1" x14ac:dyDescent="0.25"/>
    <row r="8" spans="1:15" x14ac:dyDescent="0.25">
      <c r="D8" s="4" t="s">
        <v>21</v>
      </c>
      <c r="E8" s="6">
        <f>SUBTOTAL(9,E5:E6)</f>
        <v>93.594999999999999</v>
      </c>
      <c r="F8" s="1" t="s">
        <v>18</v>
      </c>
    </row>
    <row r="11" spans="1:15" x14ac:dyDescent="0.25">
      <c r="B11" s="9" t="s">
        <v>31</v>
      </c>
    </row>
    <row r="12" spans="1:15" x14ac:dyDescent="0.25">
      <c r="B12" s="10" t="s">
        <v>32</v>
      </c>
    </row>
  </sheetData>
  <mergeCells count="14">
    <mergeCell ref="J2:J3"/>
    <mergeCell ref="K2:K3"/>
    <mergeCell ref="L2:M2"/>
    <mergeCell ref="N2:O2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56000000000000005" header="0.31496062992125984" footer="0.31496062992125984"/>
  <pageSetup paperSize="9" scale="74" fitToHeight="0" orientation="landscape" verticalDpi="0" r:id="rId1"/>
  <headerFooter>
    <oddFooter>&amp;RСтр.&amp;P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доотглеждане - изтекъл</vt:lpstr>
      <vt:lpstr>'доотглеждане - изтекъл'!Print_Area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Yulian Yordanov</cp:lastModifiedBy>
  <cp:lastPrinted>2026-04-24T05:54:39Z</cp:lastPrinted>
  <dcterms:created xsi:type="dcterms:W3CDTF">2015-04-06T16:04:16Z</dcterms:created>
  <dcterms:modified xsi:type="dcterms:W3CDTF">2026-07-08T06:03:01Z</dcterms:modified>
</cp:coreProperties>
</file>