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TN\"/>
    </mc:Choice>
  </mc:AlternateContent>
  <bookViews>
    <workbookView xWindow="360" yWindow="270" windowWidth="28395" windowHeight="12015"/>
  </bookViews>
  <sheets>
    <sheet name="Цар Калоян" sheetId="4" r:id="rId1"/>
  </sheets>
  <definedNames>
    <definedName name="_xlnm.Print_Area" localSheetId="0">'Цар Калоян'!$B$1:$N$49</definedName>
  </definedNames>
  <calcPr calcId="162913"/>
</workbook>
</file>

<file path=xl/calcChain.xml><?xml version="1.0" encoding="utf-8"?>
<calcChain xmlns="http://schemas.openxmlformats.org/spreadsheetml/2006/main">
  <c r="B49" i="4" l="1"/>
  <c r="N12" i="4" l="1"/>
  <c r="F13" i="4"/>
  <c r="F14" i="4" s="1"/>
  <c r="G14" i="4" l="1"/>
</calcChain>
</file>

<file path=xl/sharedStrings.xml><?xml version="1.0" encoding="utf-8"?>
<sst xmlns="http://schemas.openxmlformats.org/spreadsheetml/2006/main" count="37" uniqueCount="36">
  <si>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</si>
  <si>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</si>
  <si>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</si>
  <si>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</si>
  <si>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</si>
  <si>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</si>
  <si>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</si>
  <si>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</si>
  <si>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</si>
  <si>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</si>
  <si>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</si>
  <si>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</si>
  <si>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</si>
  <si>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</si>
  <si>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</si>
  <si>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</si>
  <si>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</si>
  <si>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</si>
  <si>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</si>
  <si>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Овощна градина</t>
  </si>
  <si>
    <t>не</t>
  </si>
  <si>
    <t>орехи</t>
  </si>
  <si>
    <t>ОБЩИНА  ЦАР КАЛОЯН</t>
  </si>
  <si>
    <t>Общо за община Цар Калоян</t>
  </si>
  <si>
    <t>Цар Калоян</t>
  </si>
  <si>
    <t>77308.136.3</t>
  </si>
  <si>
    <t>VII</t>
  </si>
  <si>
    <t>д-р инж.ВАЛЕНТИНА ФРЕНКЕВА</t>
  </si>
  <si>
    <t>Съгласувал:</t>
  </si>
  <si>
    <t>Главен Директор ГД “АР”</t>
  </si>
  <si>
    <t xml:space="preserve">                /Й.Ангелова/</t>
  </si>
  <si>
    <t>ЮЙ/ГД”АР”</t>
  </si>
  <si>
    <t>Изготвил:</t>
  </si>
  <si>
    <t>Гл. експерт</t>
  </si>
  <si>
    <t xml:space="preserve">         /Ю. Йорданов/</t>
  </si>
  <si>
    <t xml:space="preserve">СПИСЪК - ПРИЛОЖЕНИЕ КЪМ  ЗАПОВЕД № ПО-05-14/30.08.2024 Г.                              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</si>
</sst>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dd\.m\.yyyy\ &quot;г.&quot;;@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3" borderId="2" applyNumberFormat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/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/>
    <xf numFmtId="0" fontId="11" fillId="0" borderId="6" xfId="0" applyFont="1" applyFill="1" applyBorder="1"/>
    <xf numFmtId="0" fontId="8" fillId="0" borderId="5" xfId="0" applyFont="1" applyFill="1" applyBorder="1" applyAlignment="1">
      <alignment vertical="center" wrapText="1"/>
    </xf>
    <xf numFmtId="165" fontId="8" fillId="0" borderId="5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6" fillId="2" borderId="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49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0.425781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37" t="s">
        <v>2</v>
      </c>
      <c r="D4" s="38"/>
      <c r="E4" s="38"/>
      <c r="F4" s="38"/>
      <c r="G4" s="38"/>
      <c r="H4" s="12"/>
      <c r="I4" s="12"/>
      <c r="J4" s="12"/>
      <c r="K4" s="7"/>
      <c r="L4" s="13"/>
    </row>
    <row r="5" spans="1:175" ht="20.25" customHeight="1" x14ac:dyDescent="0.3">
      <c r="B5" s="1"/>
      <c r="C5" s="39" t="s">
        <v>6</v>
      </c>
      <c r="D5" s="40"/>
      <c r="E5" s="40"/>
      <c r="F5" s="40"/>
      <c r="G5" s="40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1" t="s">
        <v>3</v>
      </c>
      <c r="D6" s="42"/>
      <c r="E6" s="42"/>
      <c r="F6" s="42"/>
      <c r="G6" s="42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34" t="s">
        <v>35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FS8" s="9"/>
    </row>
    <row r="9" spans="1:175" s="1" customFormat="1" ht="41.25" customHeight="1" x14ac:dyDescent="0.2">
      <c r="A9" s="2"/>
      <c r="B9" s="43" t="s">
        <v>22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FS9" s="9"/>
    </row>
    <row r="10" spans="1:175" ht="76.5" x14ac:dyDescent="0.2">
      <c r="B10" s="14" t="s">
        <v>7</v>
      </c>
      <c r="C10" s="15" t="s">
        <v>8</v>
      </c>
      <c r="D10" s="14" t="s">
        <v>0</v>
      </c>
      <c r="E10" s="14" t="s">
        <v>9</v>
      </c>
      <c r="F10" s="14" t="s">
        <v>10</v>
      </c>
      <c r="G10" s="14" t="s">
        <v>11</v>
      </c>
      <c r="H10" s="15" t="s">
        <v>12</v>
      </c>
      <c r="I10" s="14" t="s">
        <v>13</v>
      </c>
      <c r="J10" s="14" t="s">
        <v>14</v>
      </c>
      <c r="K10" s="14" t="s">
        <v>15</v>
      </c>
      <c r="L10" s="14" t="s">
        <v>16</v>
      </c>
      <c r="M10" s="14" t="s">
        <v>17</v>
      </c>
      <c r="N10" s="14" t="s">
        <v>18</v>
      </c>
      <c r="FS10"/>
    </row>
    <row r="11" spans="1:175" ht="13.5" customHeight="1" x14ac:dyDescent="0.2">
      <c r="B11" s="16">
        <v>1</v>
      </c>
      <c r="C11" s="16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FS11"/>
    </row>
    <row r="12" spans="1:175" ht="25.5" x14ac:dyDescent="0.2">
      <c r="B12" s="17">
        <v>1</v>
      </c>
      <c r="C12" s="17" t="s">
        <v>24</v>
      </c>
      <c r="D12" s="17" t="s">
        <v>24</v>
      </c>
      <c r="E12" s="17" t="s">
        <v>25</v>
      </c>
      <c r="F12" s="17">
        <v>91.293999999999997</v>
      </c>
      <c r="G12" s="17" t="s">
        <v>26</v>
      </c>
      <c r="H12" s="18" t="s">
        <v>19</v>
      </c>
      <c r="I12" s="17" t="s">
        <v>20</v>
      </c>
      <c r="J12" s="17" t="s">
        <v>21</v>
      </c>
      <c r="K12" s="17">
        <v>1968</v>
      </c>
      <c r="L12" s="17">
        <v>5</v>
      </c>
      <c r="M12" s="17">
        <v>84</v>
      </c>
      <c r="N12" s="19">
        <f t="shared" ref="N12" si="0">ROUND(F12*20,2)</f>
        <v>1825.88</v>
      </c>
      <c r="FS12"/>
    </row>
    <row r="13" spans="1:175" ht="24.95" customHeight="1" x14ac:dyDescent="0.2">
      <c r="B13" s="44" t="s">
        <v>4</v>
      </c>
      <c r="C13" s="45"/>
      <c r="D13" s="45"/>
      <c r="E13" s="20"/>
      <c r="F13" s="21">
        <f>SUM(F12:F12)</f>
        <v>91.293999999999997</v>
      </c>
      <c r="G13" s="22" t="s">
        <v>1</v>
      </c>
      <c r="H13" s="22"/>
      <c r="I13" s="23"/>
      <c r="J13" s="24"/>
      <c r="K13" s="23"/>
      <c r="L13" s="25"/>
      <c r="M13" s="25"/>
      <c r="N13" s="26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x14ac:dyDescent="0.2">
      <c r="B14" s="35" t="s">
        <v>23</v>
      </c>
      <c r="C14" s="36"/>
      <c r="D14" s="36"/>
      <c r="E14" s="27"/>
      <c r="F14" s="21">
        <f>F13</f>
        <v>91.293999999999997</v>
      </c>
      <c r="G14" s="28" t="str">
        <f>G13</f>
        <v>дка</v>
      </c>
      <c r="H14" s="22"/>
      <c r="I14" s="23"/>
      <c r="J14" s="23"/>
      <c r="K14" s="23"/>
      <c r="L14" s="25"/>
      <c r="M14" s="25"/>
      <c r="N14" s="26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33" t="s">
        <v>27</v>
      </c>
      <c r="C29" s="33"/>
      <c r="D29" s="33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48" t="s">
        <v>5</v>
      </c>
      <c r="C30" s="48"/>
      <c r="D30" s="48"/>
      <c r="E30" s="48"/>
      <c r="F30" s="1"/>
      <c r="G30" s="1"/>
      <c r="H30" s="1"/>
      <c r="I30" s="1"/>
      <c r="J30" s="1"/>
      <c r="K30" s="1"/>
    </row>
    <row r="31" spans="1:175" x14ac:dyDescent="0.2">
      <c r="B31" s="29"/>
      <c r="C31" s="29"/>
      <c r="D31" s="29"/>
      <c r="E31" s="30"/>
    </row>
    <row r="32" spans="1:175" x14ac:dyDescent="0.2">
      <c r="B32" s="31"/>
      <c r="C32" s="1"/>
      <c r="D32" s="1"/>
      <c r="E32" s="30"/>
    </row>
    <row r="33" spans="2:5" x14ac:dyDescent="0.2">
      <c r="B33" s="31"/>
      <c r="C33" s="1"/>
      <c r="D33" s="1"/>
      <c r="E33" s="30"/>
    </row>
    <row r="34" spans="2:5" x14ac:dyDescent="0.2">
      <c r="B34" s="31"/>
      <c r="C34" s="1"/>
      <c r="D34" s="1"/>
      <c r="E34" s="30"/>
    </row>
    <row r="35" spans="2:5" x14ac:dyDescent="0.2">
      <c r="B35" s="31"/>
      <c r="C35" s="1"/>
      <c r="D35" s="1"/>
      <c r="E35" s="30"/>
    </row>
    <row r="36" spans="2:5" x14ac:dyDescent="0.2">
      <c r="B36" s="30"/>
      <c r="C36" s="30"/>
      <c r="D36" s="30"/>
      <c r="E36" s="30"/>
    </row>
    <row r="37" spans="2:5" x14ac:dyDescent="0.2">
      <c r="B37" s="30"/>
      <c r="C37" s="30"/>
      <c r="D37" s="30"/>
      <c r="E37" s="30"/>
    </row>
    <row r="38" spans="2:5" x14ac:dyDescent="0.2">
      <c r="B38" s="30"/>
      <c r="C38" s="30"/>
      <c r="D38" s="30"/>
      <c r="E38" s="30"/>
    </row>
    <row r="39" spans="2:5" x14ac:dyDescent="0.2">
      <c r="B39" s="49" t="s">
        <v>28</v>
      </c>
      <c r="C39" s="49"/>
      <c r="D39" s="49"/>
      <c r="E39" s="3"/>
    </row>
    <row r="40" spans="2:5" x14ac:dyDescent="0.2">
      <c r="B40" s="49" t="s">
        <v>29</v>
      </c>
      <c r="C40" s="49"/>
      <c r="D40" s="49"/>
      <c r="E40" s="3"/>
    </row>
    <row r="41" spans="2:5" x14ac:dyDescent="0.2">
      <c r="B41" s="49" t="s">
        <v>30</v>
      </c>
      <c r="C41" s="49"/>
      <c r="D41" s="49"/>
      <c r="E41" s="3"/>
    </row>
    <row r="42" spans="2:5" x14ac:dyDescent="0.2">
      <c r="B42" s="30"/>
      <c r="C42" s="30"/>
      <c r="D42" s="30"/>
      <c r="E42" s="3"/>
    </row>
    <row r="43" spans="2:5" x14ac:dyDescent="0.2">
      <c r="B43" s="30"/>
      <c r="C43" s="30"/>
      <c r="D43" s="30"/>
      <c r="E43" s="3"/>
    </row>
    <row r="44" spans="2:5" x14ac:dyDescent="0.2">
      <c r="B44" s="30"/>
      <c r="C44" s="30"/>
      <c r="D44" s="30"/>
      <c r="E44" s="3"/>
    </row>
    <row r="45" spans="2:5" x14ac:dyDescent="0.2">
      <c r="B45" s="46" t="s">
        <v>31</v>
      </c>
      <c r="C45" s="46"/>
      <c r="D45" s="46"/>
      <c r="E45" s="3"/>
    </row>
    <row r="46" spans="2:5" x14ac:dyDescent="0.2">
      <c r="B46" s="30" t="s">
        <v>32</v>
      </c>
      <c r="C46" s="30"/>
      <c r="D46" s="30"/>
      <c r="E46" s="30"/>
    </row>
    <row r="47" spans="2:5" x14ac:dyDescent="0.2">
      <c r="B47" s="30" t="s">
        <v>33</v>
      </c>
      <c r="C47" s="30"/>
      <c r="D47" s="30"/>
      <c r="E47" s="3"/>
    </row>
    <row r="48" spans="2:5" x14ac:dyDescent="0.2">
      <c r="B48" s="30" t="s">
        <v>34</v>
      </c>
      <c r="C48" s="30"/>
      <c r="D48" s="30"/>
      <c r="E48" s="3"/>
    </row>
    <row r="49" spans="2:5" x14ac:dyDescent="0.2">
      <c r="B49" s="47">
        <f ca="1">NOW()+1</f>
        <v>45535.402392708333</v>
      </c>
      <c r="C49" s="47"/>
      <c r="D49" s="32"/>
      <c r="E49" s="3"/>
    </row>
  </sheetData>
  <mergeCells count="13">
    <mergeCell ref="B45:D45"/>
    <mergeCell ref="B49:C49"/>
    <mergeCell ref="B30:E30"/>
    <mergeCell ref="B39:D39"/>
    <mergeCell ref="B40:D40"/>
    <mergeCell ref="B41:D41"/>
    <mergeCell ref="B8:N8"/>
    <mergeCell ref="B14:D14"/>
    <mergeCell ref="C4:G4"/>
    <mergeCell ref="C5:G5"/>
    <mergeCell ref="C6:G6"/>
    <mergeCell ref="B9:N9"/>
    <mergeCell ref="B13:D13"/>
  </mergeCells>
  <pageMargins left="0.70866141732283472" right="0.27559055118110237" top="0.74803149606299213" bottom="0.74803149606299213" header="0.31496062992125984" footer="0.31496062992125984"/>
  <pageSetup paperSize="9" scale="72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Цар Калоян</vt:lpstr>
      <vt:lpstr>'Цар Калоян'!Print_Area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2024-08-28T10:52:49Z</cp:lastPrinted>
  <dcterms:created xsi:type="dcterms:W3CDTF">2016-03-01T08:38:38Z</dcterms:created>
  <dcterms:modified xsi:type="dcterms:W3CDTF">2024-08-30T06:39:33Z</dcterms:modified>
</cp:coreProperties>
</file>