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______Trading_sesions\2024_2025___I\II_TS_stopanska_2024_2025\For_publishing\Arenda_II_TS_2024_2025\Nivi\"/>
    </mc:Choice>
  </mc:AlternateContent>
  <bookViews>
    <workbookView xWindow="-15" yWindow="-15" windowWidth="14520" windowHeight="11985"/>
  </bookViews>
  <sheets>
    <sheet name="Самуил" sheetId="1" r:id="rId1"/>
  </sheets>
  <definedNames>
    <definedName name="_xlnm._FilterDatabase" localSheetId="0" hidden="1">Самуил!$B$8:$L$50</definedName>
    <definedName name="_xlnm.Print_Area" localSheetId="0">Самуил!$B$1:$L$61</definedName>
    <definedName name="_xlnm.Print_Titles" localSheetId="0">Самуил!$B:$L,Самуил!$8:$8</definedName>
  </definedNames>
  <calcPr calcId="162913"/>
</workbook>
</file>

<file path=xl/calcChain.xml><?xml version="1.0" encoding="utf-8"?>
<calcChain xmlns="http://schemas.openxmlformats.org/spreadsheetml/2006/main">
  <c r="F49" i="1" l="1"/>
  <c r="F47" i="1"/>
  <c r="F45" i="1"/>
  <c r="F37" i="1"/>
  <c r="F33" i="1"/>
  <c r="F28" i="1"/>
  <c r="F12" i="1"/>
  <c r="F10" i="1"/>
  <c r="L48" i="1"/>
  <c r="L44" i="1"/>
  <c r="L43" i="1"/>
  <c r="L42" i="1"/>
  <c r="L36" i="1"/>
  <c r="L35" i="1"/>
  <c r="L34" i="1"/>
  <c r="L32" i="1"/>
  <c r="L31" i="1"/>
  <c r="L30" i="1"/>
  <c r="L29" i="1"/>
  <c r="L11" i="1"/>
  <c r="L46" i="1"/>
  <c r="L41" i="1"/>
  <c r="L40" i="1"/>
  <c r="L39" i="1"/>
  <c r="L3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9" i="1"/>
  <c r="F50" i="1" l="1"/>
</calcChain>
</file>

<file path=xl/sharedStrings.xml><?xml version="1.0" encoding="utf-8"?>
<sst xmlns="http://schemas.openxmlformats.org/spreadsheetml/2006/main" count="234" uniqueCount="69">
  <si>
    <t>Землище</t>
  </si>
  <si>
    <t>дка</t>
  </si>
  <si>
    <t>РЕПУБЛИКА БЪЛГАРИЯ</t>
  </si>
  <si>
    <t>Областна дирекция “Земеделие” Разград</t>
  </si>
  <si>
    <t>Общо за землището</t>
  </si>
  <si>
    <t>Директор ОД “Земеделие” Разград</t>
  </si>
  <si>
    <t>III</t>
  </si>
  <si>
    <t>IV</t>
  </si>
  <si>
    <t>Нива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</si>
  <si>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</si>
  <si>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t>не</t>
  </si>
  <si>
    <t xml:space="preserve">№ по ред </t>
  </si>
  <si>
    <t>Община</t>
  </si>
  <si>
    <t>Поземлен имот с идентификатор по КК</t>
  </si>
  <si>
    <t>Площ (дка)</t>
  </si>
  <si>
    <t>Категория на земята</t>
  </si>
  <si>
    <t>НТП</t>
  </si>
  <si>
    <t>Поливност</t>
  </si>
  <si>
    <t>Срок за ползване (стопански години)</t>
  </si>
  <si>
    <t>Начална тръжна цена (лв./дка)</t>
  </si>
  <si>
    <t>Размер на депозит (лева)</t>
  </si>
  <si>
    <t>VI</t>
  </si>
  <si>
    <t>Самуил</t>
  </si>
  <si>
    <t>Богданци</t>
  </si>
  <si>
    <t>04666.12.33</t>
  </si>
  <si>
    <t>Голяма вода</t>
  </si>
  <si>
    <t>15669.1.43</t>
  </si>
  <si>
    <t>15669.1.62</t>
  </si>
  <si>
    <t>15669.1.72</t>
  </si>
  <si>
    <t>15669.1.74</t>
  </si>
  <si>
    <t>15669.1.89</t>
  </si>
  <si>
    <t>15669.1.119</t>
  </si>
  <si>
    <t>15669.1.120</t>
  </si>
  <si>
    <t>15669.1.121</t>
  </si>
  <si>
    <t>15669.1.122</t>
  </si>
  <si>
    <t>15669.1.139</t>
  </si>
  <si>
    <t>15669.1.152</t>
  </si>
  <si>
    <t>15669.1.154</t>
  </si>
  <si>
    <t>15669.1.159</t>
  </si>
  <si>
    <t>15669.1.170</t>
  </si>
  <si>
    <t>15669.1.176</t>
  </si>
  <si>
    <t>Кривица</t>
  </si>
  <si>
    <t>39815.36.1</t>
  </si>
  <si>
    <t>39815.36.2</t>
  </si>
  <si>
    <t>39815.72.28</t>
  </si>
  <si>
    <t>39815.88.1</t>
  </si>
  <si>
    <t>Ножарово</t>
  </si>
  <si>
    <t>52341.16.81</t>
  </si>
  <si>
    <t>Богомилци</t>
  </si>
  <si>
    <t>04741.50.7</t>
  </si>
  <si>
    <t>Желязковец</t>
  </si>
  <si>
    <t>29218.8.13</t>
  </si>
  <si>
    <t>29218.25.21</t>
  </si>
  <si>
    <t>Овощна градина</t>
  </si>
  <si>
    <t>29218.26.8</t>
  </si>
  <si>
    <t>29218.28.8</t>
  </si>
  <si>
    <t>Здравец</t>
  </si>
  <si>
    <t>30630.30.49</t>
  </si>
  <si>
    <t>30630.30.6</t>
  </si>
  <si>
    <t>30630.34.15</t>
  </si>
  <si>
    <t>39815.108.12</t>
  </si>
  <si>
    <t>Друг вид нива</t>
  </si>
  <si>
    <t>39815.108.8</t>
  </si>
  <si>
    <t>39815.109.2</t>
  </si>
  <si>
    <t>65276.8.3</t>
  </si>
  <si>
    <t>Общо за община Самуил</t>
  </si>
  <si>
    <t>ОБЩИНА  САМУИЛ</t>
  </si>
  <si>
    <t>д-р инж.ВАЛЕНТИНА ФРЕНКЕВА /п/</t>
  </si>
  <si>
    <t>СПИСЪК - ПРИЛОЖЕНИЕ КЪМ ЗАПОВЕД № ПО-05-14/30.08.2024 Г.                                                                                                 ЗЕМЕДЕЛСКИ ЗЕМИ ОТ ДЪРЖАВЕН ПОЗЕМЛЕН ФОНД ЗА ДЪЛГОСРОЧНО  ОТДАВАНЕ ПОД АРЕНДА ЗА ОТГЛЕЖДАНЕ НА ЕДНОГОДИШНИ ПОЛСКИ КУЛТУРИ, ЗЕЛЕНЧУЦИ ИЛИ МНОГОГОДИШНИ ФУРАЖНИ КУЛТУРИ ОБЕКТ НА ТЪРГ ЗА СТОПАНСКАТА 2024/2025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</si>
</sst>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4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0"/>
      <color theme="0"/>
      <name val="Verdana"/>
      <family val="2"/>
    </font>
    <font>
      <b/>
      <sz val="12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1" fillId="0" borderId="0"/>
    <xf numFmtId="0" fontId="12" fillId="2" borderId="2" applyNumberFormat="0" applyAlignment="0" applyProtection="0"/>
  </cellStyleXfs>
  <cellXfs count="5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0" fillId="0" borderId="0" xfId="0" applyFill="1" applyAlignment="1">
      <alignment horizontal="center"/>
    </xf>
    <xf numFmtId="0" fontId="10" fillId="0" borderId="0" xfId="0" applyFont="1" applyFill="1"/>
    <xf numFmtId="0" fontId="11" fillId="0" borderId="0" xfId="0" applyFont="1" applyFill="1"/>
    <xf numFmtId="0" fontId="11" fillId="0" borderId="0" xfId="0" applyFont="1" applyFill="1" applyAlignment="1"/>
    <xf numFmtId="0" fontId="3" fillId="0" borderId="1" xfId="0" applyFont="1" applyFill="1" applyBorder="1" applyAlignment="1"/>
    <xf numFmtId="0" fontId="3" fillId="0" borderId="0" xfId="0" applyFont="1" applyFill="1" applyBorder="1" applyAlignment="1"/>
    <xf numFmtId="0" fontId="10" fillId="0" borderId="0" xfId="0" applyFont="1" applyFill="1" applyAlignment="1">
      <alignment horizontal="center"/>
    </xf>
    <xf numFmtId="0" fontId="7" fillId="0" borderId="3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/>
    </xf>
    <xf numFmtId="164" fontId="10" fillId="0" borderId="3" xfId="0" applyNumberFormat="1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164" fontId="10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horizontal="center" vertical="center"/>
    </xf>
    <xf numFmtId="4" fontId="6" fillId="0" borderId="5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164" fontId="10" fillId="0" borderId="6" xfId="0" applyNumberFormat="1" applyFont="1" applyFill="1" applyBorder="1" applyAlignment="1">
      <alignment horizontal="center" vertical="center"/>
    </xf>
    <xf numFmtId="4" fontId="6" fillId="0" borderId="6" xfId="0" applyNumberFormat="1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center" vertical="center"/>
    </xf>
    <xf numFmtId="4" fontId="6" fillId="0" borderId="9" xfId="0" applyNumberFormat="1" applyFont="1" applyFill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center" vertical="center"/>
    </xf>
    <xf numFmtId="4" fontId="6" fillId="0" borderId="1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5" fillId="0" borderId="0" xfId="3" applyFont="1" applyFill="1" applyBorder="1" applyAlignment="1">
      <alignment horizontal="center" vertical="center" wrapText="1"/>
    </xf>
    <xf numFmtId="0" fontId="13" fillId="0" borderId="0" xfId="3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</cellXfs>
  <cellStyles count="5">
    <cellStyle name="Check Cell" xfId="4" builtinId="23"/>
    <cellStyle name="Normal" xfId="0" builtinId="0"/>
    <cellStyle name="Normal 2" xfId="1"/>
    <cellStyle name="Normal 3" xfId="2"/>
    <cellStyle name="Normal_Sheet1_Завет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9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9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9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4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5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6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7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8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9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0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1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2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3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4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5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6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7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8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9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0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1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2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3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4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5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6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7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8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9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0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1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2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3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4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5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6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7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8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9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0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1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2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3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4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5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6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7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8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9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0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1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2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3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4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5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6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7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8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9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0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1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2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3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4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5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6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7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8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9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0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1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2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3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4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5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6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7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8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9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0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1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2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3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4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5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6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7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8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9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0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1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2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3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4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5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6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7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8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9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0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1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2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3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4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5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6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7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8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9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0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1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2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3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4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5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6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7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8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9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0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1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2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3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4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5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6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7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8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9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0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1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2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3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4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5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6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7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8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9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0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1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2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3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4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5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6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7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8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9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0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1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2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3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4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5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6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7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8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9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0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1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2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3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4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5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6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7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8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9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0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1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2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3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4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5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6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7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8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9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0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1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2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3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4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5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6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7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8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9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0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1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2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3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4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5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6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7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8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9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0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1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2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3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4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5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6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7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8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9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0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1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2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3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4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5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6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7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8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9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0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1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2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3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4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5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6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7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8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9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0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1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2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3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4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5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6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7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8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9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0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1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2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3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4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5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6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7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8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9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0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1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2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3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4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5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6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7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8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9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0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1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2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3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4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5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6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7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8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9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0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1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2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3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4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5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6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7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8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9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0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1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2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3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4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5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6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7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8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9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0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1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2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3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4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5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6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7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8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9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0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1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2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3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4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5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6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7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8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9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0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1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2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3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4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5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6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7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8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9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0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1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2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3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4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5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6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7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8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9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0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1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2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3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4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5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6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7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8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9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0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1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2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3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4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5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6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47624</xdr:colOff>
      <xdr:row>0</xdr:row>
      <xdr:rowOff>100293</xdr:rowOff>
    </xdr:from>
    <xdr:to>
      <xdr:col>1</xdr:col>
      <xdr:colOff>590549</xdr:colOff>
      <xdr:row>3</xdr:row>
      <xdr:rowOff>33618</xdr:rowOff>
    </xdr:to>
    <xdr:pic>
      <xdr:nvPicPr>
        <xdr:cNvPr id="17994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742" y="100293"/>
          <a:ext cx="542925" cy="7737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Q61"/>
  <sheetViews>
    <sheetView tabSelected="1" zoomScale="85" zoomScaleNormal="85" workbookViewId="0">
      <selection activeCell="B5" sqref="B5:L5"/>
    </sheetView>
  </sheetViews>
  <sheetFormatPr defaultRowHeight="12.75" x14ac:dyDescent="0.2"/>
  <cols>
    <col min="1" max="1" width="9.140625" style="6"/>
    <col min="2" max="2" width="9.140625" style="1"/>
    <col min="3" max="3" width="9.140625" style="5" customWidth="1"/>
    <col min="4" max="4" width="15.5703125" style="1" customWidth="1"/>
    <col min="5" max="5" width="15" style="1" customWidth="1"/>
    <col min="6" max="6" width="12.42578125" style="1" customWidth="1"/>
    <col min="7" max="7" width="12.28515625" style="1" customWidth="1"/>
    <col min="8" max="8" width="14.85546875" style="1" customWidth="1"/>
    <col min="9" max="9" width="9.7109375" style="1" customWidth="1"/>
    <col min="10" max="10" width="13" style="1" customWidth="1"/>
    <col min="11" max="11" width="10.7109375" style="6" customWidth="1"/>
    <col min="12" max="12" width="11.85546875" style="6" customWidth="1"/>
    <col min="13" max="16384" width="9.140625" style="6"/>
  </cols>
  <sheetData>
    <row r="1" spans="2:147" ht="22.35" customHeight="1" x14ac:dyDescent="0.3">
      <c r="C1" s="39" t="s">
        <v>2</v>
      </c>
      <c r="D1" s="40"/>
      <c r="E1" s="40"/>
      <c r="F1" s="40"/>
      <c r="G1" s="40"/>
      <c r="H1" s="7"/>
      <c r="I1" s="7"/>
      <c r="J1" s="7"/>
      <c r="K1" s="7"/>
    </row>
    <row r="2" spans="2:147" ht="22.35" customHeight="1" x14ac:dyDescent="0.3">
      <c r="C2" s="9" t="s">
        <v>9</v>
      </c>
      <c r="D2" s="10"/>
      <c r="E2" s="10"/>
      <c r="F2" s="10"/>
      <c r="G2" s="10"/>
      <c r="H2" s="8"/>
      <c r="I2" s="7"/>
      <c r="J2" s="7"/>
      <c r="K2" s="7"/>
    </row>
    <row r="3" spans="2:147" ht="22.35" customHeight="1" x14ac:dyDescent="0.2">
      <c r="C3" s="41" t="s">
        <v>3</v>
      </c>
      <c r="D3" s="42"/>
      <c r="E3" s="42"/>
      <c r="F3" s="42"/>
      <c r="G3" s="42"/>
      <c r="H3" s="7"/>
      <c r="I3" s="7"/>
      <c r="J3" s="7"/>
      <c r="K3" s="7"/>
    </row>
    <row r="4" spans="2:147" ht="12.75" customHeight="1" x14ac:dyDescent="0.2">
      <c r="I4" s="7"/>
      <c r="J4" s="7"/>
      <c r="K4" s="7"/>
      <c r="L4" s="7"/>
    </row>
    <row r="5" spans="2:147" s="1" customFormat="1" ht="75.75" customHeight="1" x14ac:dyDescent="0.2">
      <c r="B5" s="45" t="s">
        <v>68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</row>
    <row r="6" spans="2:147" s="4" customFormat="1" ht="21.75" customHeight="1" x14ac:dyDescent="0.2">
      <c r="B6" s="46" t="s">
        <v>66</v>
      </c>
      <c r="C6" s="46"/>
      <c r="D6" s="46"/>
      <c r="E6" s="46"/>
      <c r="F6" s="46"/>
      <c r="G6" s="46"/>
      <c r="H6" s="46"/>
      <c r="I6" s="46"/>
      <c r="J6" s="46"/>
      <c r="K6" s="46"/>
      <c r="L6" s="46"/>
    </row>
    <row r="7" spans="2:147" s="4" customFormat="1" ht="63.75" x14ac:dyDescent="0.2">
      <c r="B7" s="12" t="s">
        <v>11</v>
      </c>
      <c r="C7" s="13" t="s">
        <v>12</v>
      </c>
      <c r="D7" s="12" t="s">
        <v>0</v>
      </c>
      <c r="E7" s="12" t="s">
        <v>13</v>
      </c>
      <c r="F7" s="12" t="s">
        <v>14</v>
      </c>
      <c r="G7" s="12" t="s">
        <v>15</v>
      </c>
      <c r="H7" s="13" t="s">
        <v>16</v>
      </c>
      <c r="I7" s="12" t="s">
        <v>17</v>
      </c>
      <c r="J7" s="12" t="s">
        <v>18</v>
      </c>
      <c r="K7" s="12" t="s">
        <v>19</v>
      </c>
      <c r="L7" s="12" t="s">
        <v>20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</row>
    <row r="8" spans="2:147" s="4" customFormat="1" x14ac:dyDescent="0.2">
      <c r="B8" s="14">
        <v>1</v>
      </c>
      <c r="C8" s="14">
        <v>2</v>
      </c>
      <c r="D8" s="14">
        <v>3</v>
      </c>
      <c r="E8" s="14">
        <v>4</v>
      </c>
      <c r="F8" s="14">
        <v>5</v>
      </c>
      <c r="G8" s="14">
        <v>6</v>
      </c>
      <c r="H8" s="14">
        <v>7</v>
      </c>
      <c r="I8" s="14">
        <v>8</v>
      </c>
      <c r="J8" s="14">
        <v>9</v>
      </c>
      <c r="K8" s="14">
        <v>10</v>
      </c>
      <c r="L8" s="14">
        <v>11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</row>
    <row r="9" spans="2:147" s="4" customFormat="1" ht="27.95" customHeight="1" x14ac:dyDescent="0.2">
      <c r="B9" s="19">
        <v>1</v>
      </c>
      <c r="C9" s="19" t="s">
        <v>22</v>
      </c>
      <c r="D9" s="19" t="s">
        <v>23</v>
      </c>
      <c r="E9" s="19" t="s">
        <v>24</v>
      </c>
      <c r="F9" s="20">
        <v>6.9980000000000002</v>
      </c>
      <c r="G9" s="19" t="s">
        <v>6</v>
      </c>
      <c r="H9" s="19" t="s">
        <v>8</v>
      </c>
      <c r="I9" s="19" t="s">
        <v>10</v>
      </c>
      <c r="J9" s="19">
        <v>10</v>
      </c>
      <c r="K9" s="19">
        <v>84</v>
      </c>
      <c r="L9" s="21">
        <f t="shared" ref="L9:L46" si="0">ROUND(F9*K9*0.2,2)</f>
        <v>117.57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</row>
    <row r="10" spans="2:147" s="4" customFormat="1" ht="27.95" customHeight="1" x14ac:dyDescent="0.2">
      <c r="B10" s="47" t="s">
        <v>4</v>
      </c>
      <c r="C10" s="48"/>
      <c r="D10" s="48"/>
      <c r="E10" s="29"/>
      <c r="F10" s="30">
        <f>SUM(F9)</f>
        <v>6.9980000000000002</v>
      </c>
      <c r="G10" s="31" t="s">
        <v>1</v>
      </c>
      <c r="H10" s="32"/>
      <c r="I10" s="32"/>
      <c r="J10" s="32"/>
      <c r="K10" s="32"/>
      <c r="L10" s="3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</row>
    <row r="11" spans="2:147" s="4" customFormat="1" ht="27.95" customHeight="1" x14ac:dyDescent="0.2">
      <c r="B11" s="23">
        <v>1</v>
      </c>
      <c r="C11" s="23" t="s">
        <v>22</v>
      </c>
      <c r="D11" s="23" t="s">
        <v>48</v>
      </c>
      <c r="E11" s="23" t="s">
        <v>49</v>
      </c>
      <c r="F11" s="24">
        <v>15.516999999999999</v>
      </c>
      <c r="G11" s="23" t="s">
        <v>7</v>
      </c>
      <c r="H11" s="23" t="s">
        <v>8</v>
      </c>
      <c r="I11" s="23" t="s">
        <v>10</v>
      </c>
      <c r="J11" s="23">
        <v>10</v>
      </c>
      <c r="K11" s="23">
        <v>84</v>
      </c>
      <c r="L11" s="25">
        <f>ROUND(F11*K11*0.2,2)</f>
        <v>260.69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</row>
    <row r="12" spans="2:147" s="4" customFormat="1" ht="27.95" customHeight="1" x14ac:dyDescent="0.2">
      <c r="B12" s="47" t="s">
        <v>4</v>
      </c>
      <c r="C12" s="48"/>
      <c r="D12" s="48"/>
      <c r="E12" s="29"/>
      <c r="F12" s="30">
        <f>SUM(F11)</f>
        <v>15.516999999999999</v>
      </c>
      <c r="G12" s="31" t="s">
        <v>1</v>
      </c>
      <c r="H12" s="32"/>
      <c r="I12" s="32"/>
      <c r="J12" s="32"/>
      <c r="K12" s="32"/>
      <c r="L12" s="3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</row>
    <row r="13" spans="2:147" s="4" customFormat="1" ht="27.95" customHeight="1" x14ac:dyDescent="0.2">
      <c r="B13" s="26">
        <v>1</v>
      </c>
      <c r="C13" s="26" t="s">
        <v>22</v>
      </c>
      <c r="D13" s="26" t="s">
        <v>25</v>
      </c>
      <c r="E13" s="26" t="s">
        <v>26</v>
      </c>
      <c r="F13" s="27">
        <v>15.003</v>
      </c>
      <c r="G13" s="26" t="s">
        <v>6</v>
      </c>
      <c r="H13" s="26" t="s">
        <v>8</v>
      </c>
      <c r="I13" s="26" t="s">
        <v>10</v>
      </c>
      <c r="J13" s="26">
        <v>10</v>
      </c>
      <c r="K13" s="26">
        <v>84</v>
      </c>
      <c r="L13" s="28">
        <f t="shared" si="0"/>
        <v>252.05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</row>
    <row r="14" spans="2:147" s="4" customFormat="1" ht="27.95" customHeight="1" x14ac:dyDescent="0.2">
      <c r="B14" s="15">
        <v>2</v>
      </c>
      <c r="C14" s="15" t="s">
        <v>22</v>
      </c>
      <c r="D14" s="15" t="s">
        <v>25</v>
      </c>
      <c r="E14" s="15" t="s">
        <v>27</v>
      </c>
      <c r="F14" s="16">
        <v>31.507000000000001</v>
      </c>
      <c r="G14" s="15" t="s">
        <v>6</v>
      </c>
      <c r="H14" s="15" t="s">
        <v>8</v>
      </c>
      <c r="I14" s="15" t="s">
        <v>10</v>
      </c>
      <c r="J14" s="15">
        <v>10</v>
      </c>
      <c r="K14" s="15">
        <v>84</v>
      </c>
      <c r="L14" s="17">
        <f t="shared" si="0"/>
        <v>529.32000000000005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</row>
    <row r="15" spans="2:147" s="4" customFormat="1" ht="27.95" customHeight="1" x14ac:dyDescent="0.2">
      <c r="B15" s="15">
        <v>3</v>
      </c>
      <c r="C15" s="15" t="s">
        <v>22</v>
      </c>
      <c r="D15" s="15" t="s">
        <v>25</v>
      </c>
      <c r="E15" s="15" t="s">
        <v>28</v>
      </c>
      <c r="F15" s="16">
        <v>15.004</v>
      </c>
      <c r="G15" s="15" t="s">
        <v>6</v>
      </c>
      <c r="H15" s="15" t="s">
        <v>8</v>
      </c>
      <c r="I15" s="15" t="s">
        <v>10</v>
      </c>
      <c r="J15" s="15">
        <v>10</v>
      </c>
      <c r="K15" s="15">
        <v>84</v>
      </c>
      <c r="L15" s="17">
        <f t="shared" si="0"/>
        <v>252.07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</row>
    <row r="16" spans="2:147" s="4" customFormat="1" ht="27.95" customHeight="1" x14ac:dyDescent="0.2">
      <c r="B16" s="15">
        <v>4</v>
      </c>
      <c r="C16" s="15" t="s">
        <v>22</v>
      </c>
      <c r="D16" s="15" t="s">
        <v>25</v>
      </c>
      <c r="E16" s="15" t="s">
        <v>29</v>
      </c>
      <c r="F16" s="16">
        <v>10.000999999999999</v>
      </c>
      <c r="G16" s="15" t="s">
        <v>6</v>
      </c>
      <c r="H16" s="15" t="s">
        <v>8</v>
      </c>
      <c r="I16" s="15" t="s">
        <v>10</v>
      </c>
      <c r="J16" s="15">
        <v>10</v>
      </c>
      <c r="K16" s="15">
        <v>84</v>
      </c>
      <c r="L16" s="17">
        <f t="shared" si="0"/>
        <v>168.02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</row>
    <row r="17" spans="2:101" s="4" customFormat="1" ht="27.95" customHeight="1" x14ac:dyDescent="0.2">
      <c r="B17" s="15">
        <v>5</v>
      </c>
      <c r="C17" s="15" t="s">
        <v>22</v>
      </c>
      <c r="D17" s="15" t="s">
        <v>25</v>
      </c>
      <c r="E17" s="15" t="s">
        <v>30</v>
      </c>
      <c r="F17" s="16">
        <v>8.1</v>
      </c>
      <c r="G17" s="15" t="s">
        <v>6</v>
      </c>
      <c r="H17" s="15" t="s">
        <v>8</v>
      </c>
      <c r="I17" s="15" t="s">
        <v>10</v>
      </c>
      <c r="J17" s="15">
        <v>10</v>
      </c>
      <c r="K17" s="15">
        <v>84</v>
      </c>
      <c r="L17" s="17">
        <f t="shared" si="0"/>
        <v>136.08000000000001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</row>
    <row r="18" spans="2:101" s="4" customFormat="1" ht="27.95" customHeight="1" x14ac:dyDescent="0.2">
      <c r="B18" s="15">
        <v>6</v>
      </c>
      <c r="C18" s="15" t="s">
        <v>22</v>
      </c>
      <c r="D18" s="15" t="s">
        <v>25</v>
      </c>
      <c r="E18" s="15" t="s">
        <v>31</v>
      </c>
      <c r="F18" s="16">
        <v>4.0519999999999996</v>
      </c>
      <c r="G18" s="15" t="s">
        <v>6</v>
      </c>
      <c r="H18" s="15" t="s">
        <v>8</v>
      </c>
      <c r="I18" s="15" t="s">
        <v>10</v>
      </c>
      <c r="J18" s="15">
        <v>10</v>
      </c>
      <c r="K18" s="15">
        <v>84</v>
      </c>
      <c r="L18" s="17">
        <f t="shared" si="0"/>
        <v>68.069999999999993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</row>
    <row r="19" spans="2:101" s="4" customFormat="1" ht="27.95" customHeight="1" x14ac:dyDescent="0.2">
      <c r="B19" s="15">
        <v>7</v>
      </c>
      <c r="C19" s="15" t="s">
        <v>22</v>
      </c>
      <c r="D19" s="15" t="s">
        <v>25</v>
      </c>
      <c r="E19" s="15" t="s">
        <v>32</v>
      </c>
      <c r="F19" s="16">
        <v>4.0519999999999996</v>
      </c>
      <c r="G19" s="15" t="s">
        <v>6</v>
      </c>
      <c r="H19" s="15" t="s">
        <v>8</v>
      </c>
      <c r="I19" s="15" t="s">
        <v>10</v>
      </c>
      <c r="J19" s="15">
        <v>10</v>
      </c>
      <c r="K19" s="15">
        <v>84</v>
      </c>
      <c r="L19" s="17">
        <f t="shared" si="0"/>
        <v>68.069999999999993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</row>
    <row r="20" spans="2:101" s="4" customFormat="1" ht="27.95" customHeight="1" x14ac:dyDescent="0.2">
      <c r="B20" s="15">
        <v>8</v>
      </c>
      <c r="C20" s="15" t="s">
        <v>22</v>
      </c>
      <c r="D20" s="15" t="s">
        <v>25</v>
      </c>
      <c r="E20" s="15" t="s">
        <v>33</v>
      </c>
      <c r="F20" s="16">
        <v>5.0010000000000003</v>
      </c>
      <c r="G20" s="15" t="s">
        <v>6</v>
      </c>
      <c r="H20" s="15" t="s">
        <v>8</v>
      </c>
      <c r="I20" s="15" t="s">
        <v>10</v>
      </c>
      <c r="J20" s="15">
        <v>10</v>
      </c>
      <c r="K20" s="15">
        <v>84</v>
      </c>
      <c r="L20" s="17">
        <f t="shared" si="0"/>
        <v>84.02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</row>
    <row r="21" spans="2:101" s="4" customFormat="1" ht="27.95" customHeight="1" x14ac:dyDescent="0.2">
      <c r="B21" s="15">
        <v>9</v>
      </c>
      <c r="C21" s="15" t="s">
        <v>22</v>
      </c>
      <c r="D21" s="15" t="s">
        <v>25</v>
      </c>
      <c r="E21" s="15" t="s">
        <v>34</v>
      </c>
      <c r="F21" s="16">
        <v>5.0010000000000003</v>
      </c>
      <c r="G21" s="15" t="s">
        <v>6</v>
      </c>
      <c r="H21" s="15" t="s">
        <v>8</v>
      </c>
      <c r="I21" s="15" t="s">
        <v>10</v>
      </c>
      <c r="J21" s="15">
        <v>10</v>
      </c>
      <c r="K21" s="15">
        <v>84</v>
      </c>
      <c r="L21" s="17">
        <f t="shared" si="0"/>
        <v>84.02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</row>
    <row r="22" spans="2:101" s="4" customFormat="1" ht="27.95" customHeight="1" x14ac:dyDescent="0.2">
      <c r="B22" s="15">
        <v>10</v>
      </c>
      <c r="C22" s="15" t="s">
        <v>22</v>
      </c>
      <c r="D22" s="15" t="s">
        <v>25</v>
      </c>
      <c r="E22" s="15" t="s">
        <v>35</v>
      </c>
      <c r="F22" s="16">
        <v>9.6679999999999993</v>
      </c>
      <c r="G22" s="15" t="s">
        <v>6</v>
      </c>
      <c r="H22" s="15" t="s">
        <v>8</v>
      </c>
      <c r="I22" s="15" t="s">
        <v>10</v>
      </c>
      <c r="J22" s="15">
        <v>10</v>
      </c>
      <c r="K22" s="15">
        <v>84</v>
      </c>
      <c r="L22" s="17">
        <f t="shared" si="0"/>
        <v>162.41999999999999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</row>
    <row r="23" spans="2:101" s="4" customFormat="1" ht="27.95" customHeight="1" x14ac:dyDescent="0.2">
      <c r="B23" s="15">
        <v>11</v>
      </c>
      <c r="C23" s="15" t="s">
        <v>22</v>
      </c>
      <c r="D23" s="15" t="s">
        <v>25</v>
      </c>
      <c r="E23" s="15" t="s">
        <v>36</v>
      </c>
      <c r="F23" s="16">
        <v>6.0049999999999999</v>
      </c>
      <c r="G23" s="15" t="s">
        <v>6</v>
      </c>
      <c r="H23" s="15" t="s">
        <v>8</v>
      </c>
      <c r="I23" s="15" t="s">
        <v>10</v>
      </c>
      <c r="J23" s="15">
        <v>10</v>
      </c>
      <c r="K23" s="15">
        <v>84</v>
      </c>
      <c r="L23" s="17">
        <f t="shared" si="0"/>
        <v>100.88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</row>
    <row r="24" spans="2:101" s="4" customFormat="1" ht="27.95" customHeight="1" x14ac:dyDescent="0.2">
      <c r="B24" s="15">
        <v>12</v>
      </c>
      <c r="C24" s="15" t="s">
        <v>22</v>
      </c>
      <c r="D24" s="15" t="s">
        <v>25</v>
      </c>
      <c r="E24" s="15" t="s">
        <v>37</v>
      </c>
      <c r="F24" s="16">
        <v>10.000999999999999</v>
      </c>
      <c r="G24" s="15" t="s">
        <v>6</v>
      </c>
      <c r="H24" s="15" t="s">
        <v>8</v>
      </c>
      <c r="I24" s="15" t="s">
        <v>10</v>
      </c>
      <c r="J24" s="15">
        <v>10</v>
      </c>
      <c r="K24" s="15">
        <v>84</v>
      </c>
      <c r="L24" s="17">
        <f t="shared" si="0"/>
        <v>168.02</v>
      </c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</row>
    <row r="25" spans="2:101" s="4" customFormat="1" ht="27.95" customHeight="1" x14ac:dyDescent="0.2">
      <c r="B25" s="15">
        <v>13</v>
      </c>
      <c r="C25" s="15" t="s">
        <v>22</v>
      </c>
      <c r="D25" s="15" t="s">
        <v>25</v>
      </c>
      <c r="E25" s="15" t="s">
        <v>38</v>
      </c>
      <c r="F25" s="16">
        <v>10.000999999999999</v>
      </c>
      <c r="G25" s="15" t="s">
        <v>6</v>
      </c>
      <c r="H25" s="15" t="s">
        <v>8</v>
      </c>
      <c r="I25" s="15" t="s">
        <v>10</v>
      </c>
      <c r="J25" s="15">
        <v>10</v>
      </c>
      <c r="K25" s="15">
        <v>84</v>
      </c>
      <c r="L25" s="17">
        <f t="shared" si="0"/>
        <v>168.02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</row>
    <row r="26" spans="2:101" s="4" customFormat="1" ht="27.95" customHeight="1" x14ac:dyDescent="0.2">
      <c r="B26" s="15">
        <v>14</v>
      </c>
      <c r="C26" s="15" t="s">
        <v>22</v>
      </c>
      <c r="D26" s="15" t="s">
        <v>25</v>
      </c>
      <c r="E26" s="15" t="s">
        <v>39</v>
      </c>
      <c r="F26" s="16">
        <v>6.0010000000000003</v>
      </c>
      <c r="G26" s="15" t="s">
        <v>6</v>
      </c>
      <c r="H26" s="15" t="s">
        <v>8</v>
      </c>
      <c r="I26" s="15" t="s">
        <v>10</v>
      </c>
      <c r="J26" s="15">
        <v>10</v>
      </c>
      <c r="K26" s="15">
        <v>84</v>
      </c>
      <c r="L26" s="17">
        <f t="shared" si="0"/>
        <v>100.82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</row>
    <row r="27" spans="2:101" s="4" customFormat="1" ht="27.95" customHeight="1" x14ac:dyDescent="0.2">
      <c r="B27" s="19">
        <v>15</v>
      </c>
      <c r="C27" s="19" t="s">
        <v>22</v>
      </c>
      <c r="D27" s="19" t="s">
        <v>25</v>
      </c>
      <c r="E27" s="19" t="s">
        <v>40</v>
      </c>
      <c r="F27" s="20">
        <v>8.0009999999999994</v>
      </c>
      <c r="G27" s="19" t="s">
        <v>6</v>
      </c>
      <c r="H27" s="19" t="s">
        <v>8</v>
      </c>
      <c r="I27" s="19" t="s">
        <v>10</v>
      </c>
      <c r="J27" s="19">
        <v>10</v>
      </c>
      <c r="K27" s="19">
        <v>84</v>
      </c>
      <c r="L27" s="21">
        <f t="shared" si="0"/>
        <v>134.41999999999999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</row>
    <row r="28" spans="2:101" s="4" customFormat="1" ht="27.95" customHeight="1" x14ac:dyDescent="0.2">
      <c r="B28" s="47" t="s">
        <v>4</v>
      </c>
      <c r="C28" s="48"/>
      <c r="D28" s="48"/>
      <c r="E28" s="29"/>
      <c r="F28" s="30">
        <f>SUM(F13:F27)</f>
        <v>147.39800000000002</v>
      </c>
      <c r="G28" s="31" t="s">
        <v>1</v>
      </c>
      <c r="H28" s="32"/>
      <c r="I28" s="32"/>
      <c r="J28" s="32"/>
      <c r="K28" s="32"/>
      <c r="L28" s="3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</row>
    <row r="29" spans="2:101" s="4" customFormat="1" ht="27.95" customHeight="1" x14ac:dyDescent="0.2">
      <c r="B29" s="26">
        <v>1</v>
      </c>
      <c r="C29" s="26" t="s">
        <v>22</v>
      </c>
      <c r="D29" s="26" t="s">
        <v>50</v>
      </c>
      <c r="E29" s="26" t="s">
        <v>51</v>
      </c>
      <c r="F29" s="27">
        <v>21.905000000000001</v>
      </c>
      <c r="G29" s="26" t="s">
        <v>21</v>
      </c>
      <c r="H29" s="26" t="s">
        <v>8</v>
      </c>
      <c r="I29" s="26" t="s">
        <v>10</v>
      </c>
      <c r="J29" s="26">
        <v>10</v>
      </c>
      <c r="K29" s="26">
        <v>84</v>
      </c>
      <c r="L29" s="28">
        <f>ROUND(F29*K29*0.2,2)</f>
        <v>368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</row>
    <row r="30" spans="2:101" s="4" customFormat="1" ht="27.95" customHeight="1" x14ac:dyDescent="0.2">
      <c r="B30" s="15">
        <v>2</v>
      </c>
      <c r="C30" s="15" t="s">
        <v>22</v>
      </c>
      <c r="D30" s="15" t="s">
        <v>50</v>
      </c>
      <c r="E30" s="15" t="s">
        <v>52</v>
      </c>
      <c r="F30" s="16">
        <v>2.8279999999999998</v>
      </c>
      <c r="G30" s="15" t="s">
        <v>7</v>
      </c>
      <c r="H30" s="18" t="s">
        <v>53</v>
      </c>
      <c r="I30" s="15" t="s">
        <v>10</v>
      </c>
      <c r="J30" s="15">
        <v>10</v>
      </c>
      <c r="K30" s="15">
        <v>84</v>
      </c>
      <c r="L30" s="17">
        <f>ROUND(F30*K30*0.2,2)</f>
        <v>47.51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</row>
    <row r="31" spans="2:101" s="4" customFormat="1" ht="27.95" customHeight="1" x14ac:dyDescent="0.2">
      <c r="B31" s="15">
        <v>3</v>
      </c>
      <c r="C31" s="15" t="s">
        <v>22</v>
      </c>
      <c r="D31" s="15" t="s">
        <v>50</v>
      </c>
      <c r="E31" s="15" t="s">
        <v>54</v>
      </c>
      <c r="F31" s="16">
        <v>6.1470000000000002</v>
      </c>
      <c r="G31" s="15" t="s">
        <v>7</v>
      </c>
      <c r="H31" s="18" t="s">
        <v>53</v>
      </c>
      <c r="I31" s="15" t="s">
        <v>10</v>
      </c>
      <c r="J31" s="15">
        <v>10</v>
      </c>
      <c r="K31" s="15">
        <v>84</v>
      </c>
      <c r="L31" s="17">
        <f>ROUND(F31*K31*0.2,2)</f>
        <v>103.27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</row>
    <row r="32" spans="2:101" s="4" customFormat="1" ht="27.95" customHeight="1" x14ac:dyDescent="0.2">
      <c r="B32" s="19">
        <v>4</v>
      </c>
      <c r="C32" s="19" t="s">
        <v>22</v>
      </c>
      <c r="D32" s="19" t="s">
        <v>50</v>
      </c>
      <c r="E32" s="19" t="s">
        <v>55</v>
      </c>
      <c r="F32" s="20">
        <v>5.1929999999999996</v>
      </c>
      <c r="G32" s="19" t="s">
        <v>7</v>
      </c>
      <c r="H32" s="22" t="s">
        <v>53</v>
      </c>
      <c r="I32" s="19" t="s">
        <v>10</v>
      </c>
      <c r="J32" s="19">
        <v>10</v>
      </c>
      <c r="K32" s="19">
        <v>84</v>
      </c>
      <c r="L32" s="21">
        <f>ROUND(F32*K32*0.2,2)</f>
        <v>87.24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</row>
    <row r="33" spans="2:101" s="4" customFormat="1" ht="27.95" customHeight="1" x14ac:dyDescent="0.2">
      <c r="B33" s="47" t="s">
        <v>4</v>
      </c>
      <c r="C33" s="48"/>
      <c r="D33" s="48"/>
      <c r="E33" s="29"/>
      <c r="F33" s="30">
        <f>SUM(F29:F32)</f>
        <v>36.073</v>
      </c>
      <c r="G33" s="31" t="s">
        <v>1</v>
      </c>
      <c r="H33" s="32"/>
      <c r="I33" s="32"/>
      <c r="J33" s="32"/>
      <c r="K33" s="32"/>
      <c r="L33" s="3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</row>
    <row r="34" spans="2:101" s="4" customFormat="1" ht="27.95" customHeight="1" x14ac:dyDescent="0.2">
      <c r="B34" s="26">
        <v>1</v>
      </c>
      <c r="C34" s="26" t="s">
        <v>22</v>
      </c>
      <c r="D34" s="26" t="s">
        <v>56</v>
      </c>
      <c r="E34" s="26" t="s">
        <v>57</v>
      </c>
      <c r="F34" s="27">
        <v>5.2149999999999999</v>
      </c>
      <c r="G34" s="26" t="s">
        <v>7</v>
      </c>
      <c r="H34" s="26" t="s">
        <v>8</v>
      </c>
      <c r="I34" s="26" t="s">
        <v>10</v>
      </c>
      <c r="J34" s="26">
        <v>10</v>
      </c>
      <c r="K34" s="26">
        <v>84</v>
      </c>
      <c r="L34" s="28">
        <f>ROUND(F34*K34*0.2,2)</f>
        <v>87.61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</row>
    <row r="35" spans="2:101" s="4" customFormat="1" ht="27.95" customHeight="1" x14ac:dyDescent="0.2">
      <c r="B35" s="15">
        <v>2</v>
      </c>
      <c r="C35" s="15" t="s">
        <v>22</v>
      </c>
      <c r="D35" s="15" t="s">
        <v>56</v>
      </c>
      <c r="E35" s="15" t="s">
        <v>58</v>
      </c>
      <c r="F35" s="16">
        <v>3</v>
      </c>
      <c r="G35" s="15" t="s">
        <v>7</v>
      </c>
      <c r="H35" s="15" t="s">
        <v>8</v>
      </c>
      <c r="I35" s="15" t="s">
        <v>10</v>
      </c>
      <c r="J35" s="15">
        <v>10</v>
      </c>
      <c r="K35" s="15">
        <v>84</v>
      </c>
      <c r="L35" s="17">
        <f>ROUND(F35*K35*0.2,2)</f>
        <v>50.4</v>
      </c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</row>
    <row r="36" spans="2:101" s="4" customFormat="1" ht="27.95" customHeight="1" x14ac:dyDescent="0.2">
      <c r="B36" s="19">
        <v>3</v>
      </c>
      <c r="C36" s="19" t="s">
        <v>22</v>
      </c>
      <c r="D36" s="19" t="s">
        <v>56</v>
      </c>
      <c r="E36" s="19" t="s">
        <v>59</v>
      </c>
      <c r="F36" s="20">
        <v>11.602</v>
      </c>
      <c r="G36" s="19" t="s">
        <v>7</v>
      </c>
      <c r="H36" s="19" t="s">
        <v>8</v>
      </c>
      <c r="I36" s="19" t="s">
        <v>10</v>
      </c>
      <c r="J36" s="19">
        <v>10</v>
      </c>
      <c r="K36" s="19">
        <v>84</v>
      </c>
      <c r="L36" s="21">
        <f>ROUND(F36*K36*0.2,2)</f>
        <v>194.91</v>
      </c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</row>
    <row r="37" spans="2:101" s="4" customFormat="1" ht="27.95" customHeight="1" x14ac:dyDescent="0.2">
      <c r="B37" s="47" t="s">
        <v>4</v>
      </c>
      <c r="C37" s="48"/>
      <c r="D37" s="48"/>
      <c r="E37" s="29"/>
      <c r="F37" s="30">
        <f>SUM(F34:F36)</f>
        <v>19.817</v>
      </c>
      <c r="G37" s="31" t="s">
        <v>1</v>
      </c>
      <c r="H37" s="32"/>
      <c r="I37" s="32"/>
      <c r="J37" s="32"/>
      <c r="K37" s="32"/>
      <c r="L37" s="3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</row>
    <row r="38" spans="2:101" s="4" customFormat="1" ht="27.95" customHeight="1" x14ac:dyDescent="0.2">
      <c r="B38" s="26">
        <v>1</v>
      </c>
      <c r="C38" s="26" t="s">
        <v>22</v>
      </c>
      <c r="D38" s="26" t="s">
        <v>41</v>
      </c>
      <c r="E38" s="26" t="s">
        <v>42</v>
      </c>
      <c r="F38" s="27">
        <v>25.001999999999999</v>
      </c>
      <c r="G38" s="26" t="s">
        <v>7</v>
      </c>
      <c r="H38" s="26" t="s">
        <v>8</v>
      </c>
      <c r="I38" s="26" t="s">
        <v>10</v>
      </c>
      <c r="J38" s="26">
        <v>10</v>
      </c>
      <c r="K38" s="26">
        <v>84</v>
      </c>
      <c r="L38" s="28">
        <f t="shared" si="0"/>
        <v>420.03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</row>
    <row r="39" spans="2:101" s="4" customFormat="1" ht="27.95" customHeight="1" x14ac:dyDescent="0.2">
      <c r="B39" s="15">
        <v>2</v>
      </c>
      <c r="C39" s="15" t="s">
        <v>22</v>
      </c>
      <c r="D39" s="15" t="s">
        <v>41</v>
      </c>
      <c r="E39" s="15" t="s">
        <v>43</v>
      </c>
      <c r="F39" s="16">
        <v>25.004000000000001</v>
      </c>
      <c r="G39" s="15" t="s">
        <v>7</v>
      </c>
      <c r="H39" s="15" t="s">
        <v>8</v>
      </c>
      <c r="I39" s="15" t="s">
        <v>10</v>
      </c>
      <c r="J39" s="15">
        <v>10</v>
      </c>
      <c r="K39" s="15">
        <v>84</v>
      </c>
      <c r="L39" s="17">
        <f t="shared" si="0"/>
        <v>420.07</v>
      </c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</row>
    <row r="40" spans="2:101" s="4" customFormat="1" ht="27.95" customHeight="1" x14ac:dyDescent="0.2">
      <c r="B40" s="15">
        <v>3</v>
      </c>
      <c r="C40" s="15" t="s">
        <v>22</v>
      </c>
      <c r="D40" s="15" t="s">
        <v>41</v>
      </c>
      <c r="E40" s="15" t="s">
        <v>44</v>
      </c>
      <c r="F40" s="16">
        <v>11.406000000000001</v>
      </c>
      <c r="G40" s="15" t="s">
        <v>7</v>
      </c>
      <c r="H40" s="15" t="s">
        <v>8</v>
      </c>
      <c r="I40" s="15" t="s">
        <v>10</v>
      </c>
      <c r="J40" s="15">
        <v>10</v>
      </c>
      <c r="K40" s="15">
        <v>84</v>
      </c>
      <c r="L40" s="17">
        <f t="shared" si="0"/>
        <v>191.62</v>
      </c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</row>
    <row r="41" spans="2:101" s="4" customFormat="1" ht="27.95" customHeight="1" x14ac:dyDescent="0.2">
      <c r="B41" s="15">
        <v>4</v>
      </c>
      <c r="C41" s="15" t="s">
        <v>22</v>
      </c>
      <c r="D41" s="15" t="s">
        <v>41</v>
      </c>
      <c r="E41" s="15" t="s">
        <v>45</v>
      </c>
      <c r="F41" s="16">
        <v>12.205</v>
      </c>
      <c r="G41" s="15" t="s">
        <v>7</v>
      </c>
      <c r="H41" s="15" t="s">
        <v>8</v>
      </c>
      <c r="I41" s="15" t="s">
        <v>10</v>
      </c>
      <c r="J41" s="15">
        <v>10</v>
      </c>
      <c r="K41" s="15">
        <v>84</v>
      </c>
      <c r="L41" s="17">
        <f t="shared" si="0"/>
        <v>205.04</v>
      </c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</row>
    <row r="42" spans="2:101" s="4" customFormat="1" ht="27.95" customHeight="1" x14ac:dyDescent="0.2">
      <c r="B42" s="15">
        <v>5</v>
      </c>
      <c r="C42" s="15" t="s">
        <v>22</v>
      </c>
      <c r="D42" s="15" t="s">
        <v>41</v>
      </c>
      <c r="E42" s="15" t="s">
        <v>60</v>
      </c>
      <c r="F42" s="16">
        <v>14.795</v>
      </c>
      <c r="G42" s="15" t="s">
        <v>21</v>
      </c>
      <c r="H42" s="15" t="s">
        <v>61</v>
      </c>
      <c r="I42" s="15" t="s">
        <v>10</v>
      </c>
      <c r="J42" s="15">
        <v>10</v>
      </c>
      <c r="K42" s="15">
        <v>84</v>
      </c>
      <c r="L42" s="17">
        <f>ROUND(F42*K42*0.2,2)</f>
        <v>248.56</v>
      </c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</row>
    <row r="43" spans="2:101" s="4" customFormat="1" ht="27.95" customHeight="1" x14ac:dyDescent="0.2">
      <c r="B43" s="15">
        <v>6</v>
      </c>
      <c r="C43" s="15" t="s">
        <v>22</v>
      </c>
      <c r="D43" s="15" t="s">
        <v>41</v>
      </c>
      <c r="E43" s="15" t="s">
        <v>62</v>
      </c>
      <c r="F43" s="16">
        <v>9.9979999999999993</v>
      </c>
      <c r="G43" s="15" t="s">
        <v>7</v>
      </c>
      <c r="H43" s="15" t="s">
        <v>61</v>
      </c>
      <c r="I43" s="15" t="s">
        <v>10</v>
      </c>
      <c r="J43" s="15">
        <v>10</v>
      </c>
      <c r="K43" s="15">
        <v>84</v>
      </c>
      <c r="L43" s="17">
        <f>ROUND(F43*K43*0.2,2)</f>
        <v>167.97</v>
      </c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</row>
    <row r="44" spans="2:101" s="4" customFormat="1" ht="27.95" customHeight="1" x14ac:dyDescent="0.2">
      <c r="B44" s="19">
        <v>7</v>
      </c>
      <c r="C44" s="19" t="s">
        <v>22</v>
      </c>
      <c r="D44" s="19" t="s">
        <v>41</v>
      </c>
      <c r="E44" s="19" t="s">
        <v>63</v>
      </c>
      <c r="F44" s="20">
        <v>3.9009999999999998</v>
      </c>
      <c r="G44" s="19" t="s">
        <v>21</v>
      </c>
      <c r="H44" s="19" t="s">
        <v>61</v>
      </c>
      <c r="I44" s="19" t="s">
        <v>10</v>
      </c>
      <c r="J44" s="19">
        <v>10</v>
      </c>
      <c r="K44" s="19">
        <v>84</v>
      </c>
      <c r="L44" s="21">
        <f>ROUND(F44*K44*0.2,2)</f>
        <v>65.540000000000006</v>
      </c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</row>
    <row r="45" spans="2:101" s="4" customFormat="1" ht="27.95" customHeight="1" x14ac:dyDescent="0.2">
      <c r="B45" s="47" t="s">
        <v>4</v>
      </c>
      <c r="C45" s="48"/>
      <c r="D45" s="48"/>
      <c r="E45" s="29"/>
      <c r="F45" s="30">
        <f>SUM(F38:F44)</f>
        <v>102.31100000000001</v>
      </c>
      <c r="G45" s="31" t="s">
        <v>1</v>
      </c>
      <c r="H45" s="32"/>
      <c r="I45" s="32"/>
      <c r="J45" s="32"/>
      <c r="K45" s="32"/>
      <c r="L45" s="3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</row>
    <row r="46" spans="2:101" s="4" customFormat="1" ht="27.95" customHeight="1" x14ac:dyDescent="0.2">
      <c r="B46" s="23">
        <v>1</v>
      </c>
      <c r="C46" s="23" t="s">
        <v>22</v>
      </c>
      <c r="D46" s="23" t="s">
        <v>46</v>
      </c>
      <c r="E46" s="23" t="s">
        <v>47</v>
      </c>
      <c r="F46" s="24">
        <v>1.1020000000000001</v>
      </c>
      <c r="G46" s="23" t="s">
        <v>6</v>
      </c>
      <c r="H46" s="23" t="s">
        <v>8</v>
      </c>
      <c r="I46" s="23" t="s">
        <v>10</v>
      </c>
      <c r="J46" s="23">
        <v>10</v>
      </c>
      <c r="K46" s="23">
        <v>84</v>
      </c>
      <c r="L46" s="25">
        <f t="shared" si="0"/>
        <v>18.510000000000002</v>
      </c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</row>
    <row r="47" spans="2:101" s="4" customFormat="1" ht="27.95" customHeight="1" x14ac:dyDescent="0.2">
      <c r="B47" s="47" t="s">
        <v>4</v>
      </c>
      <c r="C47" s="48"/>
      <c r="D47" s="48"/>
      <c r="E47" s="29"/>
      <c r="F47" s="30">
        <f>SUM(F46)</f>
        <v>1.1020000000000001</v>
      </c>
      <c r="G47" s="31" t="s">
        <v>1</v>
      </c>
      <c r="H47" s="32"/>
      <c r="I47" s="32"/>
      <c r="J47" s="32"/>
      <c r="K47" s="32"/>
      <c r="L47" s="3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</row>
    <row r="48" spans="2:101" s="4" customFormat="1" ht="27.95" customHeight="1" x14ac:dyDescent="0.2">
      <c r="B48" s="23">
        <v>1</v>
      </c>
      <c r="C48" s="23" t="s">
        <v>22</v>
      </c>
      <c r="D48" s="23" t="s">
        <v>22</v>
      </c>
      <c r="E48" s="23" t="s">
        <v>64</v>
      </c>
      <c r="F48" s="24">
        <v>6.0019999999999998</v>
      </c>
      <c r="G48" s="23" t="s">
        <v>21</v>
      </c>
      <c r="H48" s="23" t="s">
        <v>8</v>
      </c>
      <c r="I48" s="23" t="s">
        <v>10</v>
      </c>
      <c r="J48" s="23">
        <v>10</v>
      </c>
      <c r="K48" s="23">
        <v>84</v>
      </c>
      <c r="L48" s="25">
        <f>ROUND(F48*K48*0.2,2)</f>
        <v>100.83</v>
      </c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</row>
    <row r="49" spans="2:101" s="4" customFormat="1" ht="27.95" customHeight="1" x14ac:dyDescent="0.2">
      <c r="B49" s="47" t="s">
        <v>4</v>
      </c>
      <c r="C49" s="48"/>
      <c r="D49" s="48"/>
      <c r="E49" s="29"/>
      <c r="F49" s="30">
        <f>SUM(F48)</f>
        <v>6.0019999999999998</v>
      </c>
      <c r="G49" s="31" t="s">
        <v>1</v>
      </c>
      <c r="H49" s="32"/>
      <c r="I49" s="32"/>
      <c r="J49" s="32"/>
      <c r="K49" s="32"/>
      <c r="L49" s="3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</row>
    <row r="50" spans="2:101" s="4" customFormat="1" ht="27.95" customHeight="1" x14ac:dyDescent="0.2">
      <c r="B50" s="49" t="s">
        <v>65</v>
      </c>
      <c r="C50" s="50"/>
      <c r="D50" s="50"/>
      <c r="E50" s="34"/>
      <c r="F50" s="35">
        <f>F49+F47+F45+F37+F33+F28+F12+F10</f>
        <v>335.21800000000002</v>
      </c>
      <c r="G50" s="36" t="s">
        <v>1</v>
      </c>
      <c r="H50" s="37"/>
      <c r="I50" s="37"/>
      <c r="J50" s="37"/>
      <c r="K50" s="37"/>
      <c r="L50" s="38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</row>
    <row r="51" spans="2:101" x14ac:dyDescent="0.2">
      <c r="K51" s="1"/>
      <c r="L51" s="1"/>
    </row>
    <row r="52" spans="2:101" x14ac:dyDescent="0.2">
      <c r="K52" s="1"/>
      <c r="L52" s="1"/>
    </row>
    <row r="53" spans="2:101" x14ac:dyDescent="0.2">
      <c r="C53" s="11"/>
      <c r="D53" s="6"/>
      <c r="E53" s="6"/>
      <c r="F53" s="6"/>
      <c r="K53" s="1"/>
      <c r="L53" s="1"/>
    </row>
    <row r="54" spans="2:101" x14ac:dyDescent="0.2">
      <c r="C54" s="11"/>
      <c r="D54" s="6"/>
      <c r="E54" s="6"/>
      <c r="F54" s="6"/>
      <c r="K54" s="1"/>
      <c r="L54" s="1"/>
    </row>
    <row r="55" spans="2:101" x14ac:dyDescent="0.2">
      <c r="C55" s="11"/>
      <c r="D55" s="6"/>
      <c r="E55" s="6"/>
      <c r="F55" s="6"/>
      <c r="K55" s="1"/>
      <c r="L55" s="1"/>
    </row>
    <row r="56" spans="2:101" x14ac:dyDescent="0.2">
      <c r="C56" s="11"/>
      <c r="D56" s="6"/>
      <c r="E56" s="6"/>
      <c r="F56" s="6"/>
      <c r="K56" s="1"/>
      <c r="L56" s="1"/>
    </row>
    <row r="57" spans="2:101" x14ac:dyDescent="0.2">
      <c r="C57" s="11"/>
      <c r="D57" s="6"/>
      <c r="E57" s="6"/>
      <c r="F57" s="6"/>
      <c r="K57" s="1"/>
      <c r="L57" s="1"/>
    </row>
    <row r="58" spans="2:101" x14ac:dyDescent="0.2">
      <c r="C58" s="11"/>
      <c r="D58" s="6"/>
      <c r="E58" s="6"/>
      <c r="F58" s="6"/>
      <c r="K58" s="1"/>
      <c r="L58" s="1"/>
    </row>
    <row r="59" spans="2:101" x14ac:dyDescent="0.2">
      <c r="C59" s="11"/>
      <c r="D59" s="6"/>
      <c r="E59" s="6"/>
      <c r="F59" s="6"/>
      <c r="K59" s="1"/>
      <c r="L59" s="1"/>
    </row>
    <row r="60" spans="2:101" x14ac:dyDescent="0.2">
      <c r="C60" s="43" t="s">
        <v>67</v>
      </c>
      <c r="D60" s="43"/>
      <c r="E60" s="43"/>
      <c r="F60" s="2"/>
      <c r="K60" s="1"/>
      <c r="L60" s="1"/>
    </row>
    <row r="61" spans="2:101" x14ac:dyDescent="0.2">
      <c r="C61" s="44" t="s">
        <v>5</v>
      </c>
      <c r="D61" s="44"/>
      <c r="E61" s="44"/>
      <c r="F61" s="44"/>
      <c r="K61" s="1"/>
      <c r="L61" s="1"/>
    </row>
  </sheetData>
  <autoFilter ref="B8:L50"/>
  <mergeCells count="15">
    <mergeCell ref="C1:G1"/>
    <mergeCell ref="C3:G3"/>
    <mergeCell ref="C60:E60"/>
    <mergeCell ref="C61:F61"/>
    <mergeCell ref="B5:L5"/>
    <mergeCell ref="B6:L6"/>
    <mergeCell ref="B49:D49"/>
    <mergeCell ref="B10:D10"/>
    <mergeCell ref="B12:D12"/>
    <mergeCell ref="B28:D28"/>
    <mergeCell ref="B33:D33"/>
    <mergeCell ref="B37:D37"/>
    <mergeCell ref="B45:D45"/>
    <mergeCell ref="B47:D47"/>
    <mergeCell ref="B50:D50"/>
  </mergeCells>
  <pageMargins left="0.55118110236220474" right="0.15748031496062992" top="0.51181102362204722" bottom="0.35433070866141736" header="0.15748031496062992" footer="0.19685039370078741"/>
  <pageSetup paperSize="9" scale="78" fitToHeight="0" orientation="portrait" horizontalDpi="4294967294" verticalDpi="4294967294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Самуил</vt:lpstr>
      <vt:lpstr>Самуил!Print_Area</vt:lpstr>
      <vt:lpstr>Самуил!Print_Titles</vt:lpstr>
    </vt:vector>
  </TitlesOfParts>
  <Company>dpf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2024-08-22T07:56:55Z</cp:lastPrinted>
  <dcterms:created xsi:type="dcterms:W3CDTF">2016-03-01T08:38:38Z</dcterms:created>
  <dcterms:modified xsi:type="dcterms:W3CDTF">2024-08-30T06:37:30Z</dcterms:modified>
</cp:coreProperties>
</file>