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______Trading_sesions\2024_2025___I\II_TS_stopanska_2024_2025\For_publishing\Arenda_II_TS_2024_2025\Nivi\"/>
    </mc:Choice>
  </mc:AlternateContent>
  <bookViews>
    <workbookView xWindow="0" yWindow="0" windowWidth="28800" windowHeight="11310"/>
  </bookViews>
  <sheets>
    <sheet name="Разград" sheetId="1" r:id="rId1"/>
  </sheets>
  <definedNames>
    <definedName name="_xlnm._FilterDatabase" localSheetId="0" hidden="1">Разград!$B$8:$L$78</definedName>
    <definedName name="_xlnm.Print_Area" localSheetId="0">Разград!$B$1:$L$90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7" i="1" l="1"/>
  <c r="L76" i="1"/>
  <c r="F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F54" i="1"/>
  <c r="L53" i="1"/>
  <c r="L52" i="1"/>
  <c r="L51" i="1"/>
  <c r="L50" i="1"/>
  <c r="L49" i="1"/>
  <c r="L48" i="1"/>
  <c r="L47" i="1"/>
  <c r="L46" i="1"/>
  <c r="L45" i="1"/>
  <c r="L44" i="1"/>
  <c r="L43" i="1"/>
  <c r="F42" i="1"/>
  <c r="L41" i="1"/>
  <c r="L40" i="1"/>
  <c r="L39" i="1"/>
  <c r="F38" i="1"/>
  <c r="L37" i="1"/>
  <c r="L36" i="1"/>
  <c r="L35" i="1"/>
  <c r="L34" i="1"/>
  <c r="L33" i="1"/>
  <c r="L32" i="1"/>
  <c r="L31" i="1"/>
  <c r="L30" i="1"/>
  <c r="L29" i="1"/>
  <c r="L28" i="1"/>
  <c r="L27" i="1"/>
  <c r="F26" i="1"/>
  <c r="L25" i="1"/>
  <c r="F24" i="1"/>
  <c r="L23" i="1"/>
  <c r="F22" i="1"/>
  <c r="L21" i="1"/>
  <c r="F20" i="1"/>
  <c r="L19" i="1"/>
  <c r="L18" i="1"/>
  <c r="L17" i="1"/>
  <c r="L16" i="1"/>
  <c r="L15" i="1"/>
  <c r="L14" i="1"/>
  <c r="L13" i="1"/>
  <c r="L12" i="1"/>
  <c r="F11" i="1"/>
  <c r="L10" i="1"/>
  <c r="L9" i="1"/>
  <c r="F78" i="1" l="1"/>
</calcChain>
</file>

<file path=xl/sharedStrings.xml><?xml version="1.0" encoding="utf-8"?>
<sst xmlns="http://schemas.openxmlformats.org/spreadsheetml/2006/main" count="394" uniqueCount="97">
  <si>
    <t>РЕПУБЛИКА БЪЛГАРИЯ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</si>
  <si>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</si>
  <si>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Областна дирекция “Земеделие” Разград</t>
  </si>
  <si>
    <t>ОБЩИНА  РАЗГРАД</t>
  </si>
  <si>
    <t xml:space="preserve">№ по ред </t>
  </si>
  <si>
    <t>Община</t>
  </si>
  <si>
    <t>Землище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</si>
  <si>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</si>
  <si>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</si>
  <si>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</si>
  <si>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</si>
  <si>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</si>
  <si>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</si>
  <si>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</si>
  <si>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</si>
  <si>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Разград</t>
  </si>
  <si>
    <t>Гецово</t>
  </si>
  <si>
    <t>18589.12.273</t>
  </si>
  <si>
    <t>IV</t>
  </si>
  <si>
    <t>Нива</t>
  </si>
  <si>
    <t>не</t>
  </si>
  <si>
    <t>18589.3.30</t>
  </si>
  <si>
    <t>V</t>
  </si>
  <si>
    <t>Общо за землището</t>
  </si>
  <si>
    <t>дка</t>
  </si>
  <si>
    <t>Дряновец</t>
  </si>
  <si>
    <t>23902.15.9</t>
  </si>
  <si>
    <t>III</t>
  </si>
  <si>
    <t>23902.16.10</t>
  </si>
  <si>
    <t>23902.35.20</t>
  </si>
  <si>
    <t>23902.35.44</t>
  </si>
  <si>
    <t>23902.35.46</t>
  </si>
  <si>
    <t>23902.35.47</t>
  </si>
  <si>
    <t>23902.35.13</t>
  </si>
  <si>
    <t>23902.35.72</t>
  </si>
  <si>
    <t>Дянково</t>
  </si>
  <si>
    <t>24829.59.20</t>
  </si>
  <si>
    <t>Киченица</t>
  </si>
  <si>
    <t>37109.2.7</t>
  </si>
  <si>
    <t>II</t>
  </si>
  <si>
    <t>Недоклан</t>
  </si>
  <si>
    <t>51353.3.1</t>
  </si>
  <si>
    <t>Осенец</t>
  </si>
  <si>
    <t>54105.1.336</t>
  </si>
  <si>
    <t>54105.3.168</t>
  </si>
  <si>
    <t>54105.15.282</t>
  </si>
  <si>
    <t>54105.27.110</t>
  </si>
  <si>
    <t>VI</t>
  </si>
  <si>
    <t>54105.49.171</t>
  </si>
  <si>
    <t>54105.72.1</t>
  </si>
  <si>
    <t>54105.88.83</t>
  </si>
  <si>
    <t>54105.12.28</t>
  </si>
  <si>
    <t>54105.17.1</t>
  </si>
  <si>
    <t>54105.76.46</t>
  </si>
  <si>
    <t>54105.77.8</t>
  </si>
  <si>
    <t>Островче</t>
  </si>
  <si>
    <t>54420.65.27</t>
  </si>
  <si>
    <t>54420.42.4</t>
  </si>
  <si>
    <t>54420.60.3</t>
  </si>
  <si>
    <t>Побит камък</t>
  </si>
  <si>
    <t>56890.41.19</t>
  </si>
  <si>
    <t>56890.41.20</t>
  </si>
  <si>
    <t>56890.48.8</t>
  </si>
  <si>
    <t>56890.49.71</t>
  </si>
  <si>
    <t>56890.64.27</t>
  </si>
  <si>
    <t>56890.64.28</t>
  </si>
  <si>
    <t>56890.65.56</t>
  </si>
  <si>
    <t>56890.65.57</t>
  </si>
  <si>
    <t>56890.70.13</t>
  </si>
  <si>
    <t>56890.70.42</t>
  </si>
  <si>
    <t>56890.70.43</t>
  </si>
  <si>
    <t>61710.6.8</t>
  </si>
  <si>
    <t>61710.8.13</t>
  </si>
  <si>
    <t>61710.9.4</t>
  </si>
  <si>
    <t>61710.13.9</t>
  </si>
  <si>
    <t>61710.18.20</t>
  </si>
  <si>
    <t>61710.19.64</t>
  </si>
  <si>
    <t>61710.27.10</t>
  </si>
  <si>
    <t>61710.33.23</t>
  </si>
  <si>
    <t>61710.33.27</t>
  </si>
  <si>
    <t>61710.39.14</t>
  </si>
  <si>
    <t>61710.40.20</t>
  </si>
  <si>
    <t>61710.67.12</t>
  </si>
  <si>
    <t>61710.68.34</t>
  </si>
  <si>
    <t>61710.74.2</t>
  </si>
  <si>
    <t>61710.78.48</t>
  </si>
  <si>
    <t>61710.81.44</t>
  </si>
  <si>
    <t>61710.88.13</t>
  </si>
  <si>
    <t>61710.88.35</t>
  </si>
  <si>
    <t>61710.95.50</t>
  </si>
  <si>
    <t>61710.386.9</t>
  </si>
  <si>
    <t>Ушинци</t>
  </si>
  <si>
    <t>75246.10.1</t>
  </si>
  <si>
    <t>Общо за община Разград</t>
  </si>
  <si>
    <t>Директор ОД “Земеделие” Разград</t>
  </si>
  <si>
    <t>д-р инж.ВАЛЕНТИНА ФРЕНКЕВА /п/</t>
  </si>
  <si>
    <t>СПИСЪК - ПРИЛОЖЕНИЕ КЪМ ЗАПОВЕД № ПО-05-14/30.08.2024 Г.                                                                                                 ЗЕМЕДЕЛСКИ ЗЕМИ ОТ ДЪРЖАВЕН ПОЗЕМЛЕН ФОНД ЗА ДЪЛГОСРОЧНО  ОТДАВАНЕ ПОД АРЕНДА ЗА ОТГЛЕЖДАНЕ НА ЕДНОГОДИШНИ ПОЛСКИ КУЛТУРИ, ЗЕЛЕНЧУЦИ ИЛИ МНОГОГОДИШНИ ФУРАЖНИ КУЛТУРИ ОБЕКТ НА ТЪРГ ЗА СТОПАНСКАТА 2024/2025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</si>
</sst>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5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i/>
      <sz val="1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7" fillId="0" borderId="0"/>
    <xf numFmtId="0" fontId="7" fillId="0" borderId="0"/>
  </cellStyleXfs>
  <cellXfs count="58">
    <xf numFmtId="0" fontId="0" fillId="0" borderId="0" xfId="0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5" fillId="0" borderId="2" xfId="0" applyFont="1" applyFill="1" applyBorder="1" applyAlignment="1"/>
    <xf numFmtId="0" fontId="5" fillId="0" borderId="0" xfId="0" applyFont="1" applyFill="1" applyBorder="1" applyAlignment="1"/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164" fontId="10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</cellXfs>
  <cellStyles count="4">
    <cellStyle name="Check Cell" xfId="1" builtinId="23"/>
    <cellStyle name="Normal" xfId="0" builtinId="0"/>
    <cellStyle name="Normal 2" xfId="3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100293</xdr:rowOff>
    </xdr:from>
    <xdr:to>
      <xdr:col>1</xdr:col>
      <xdr:colOff>590549</xdr:colOff>
      <xdr:row>3</xdr:row>
      <xdr:rowOff>147918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100293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P90"/>
  <sheetViews>
    <sheetView tabSelected="1" workbookViewId="0">
      <selection activeCell="B5" sqref="B5:L5"/>
    </sheetView>
  </sheetViews>
  <sheetFormatPr defaultRowHeight="12.75" x14ac:dyDescent="0.2"/>
  <cols>
    <col min="1" max="1" width="9" style="8"/>
    <col min="2" max="2" width="9" style="12"/>
    <col min="3" max="3" width="8" style="13" customWidth="1"/>
    <col min="4" max="4" width="13.625" style="12" customWidth="1"/>
    <col min="5" max="5" width="13.125" style="12" customWidth="1"/>
    <col min="6" max="6" width="10.875" style="12" customWidth="1"/>
    <col min="7" max="7" width="10.75" style="12" customWidth="1"/>
    <col min="8" max="8" width="13" style="12" customWidth="1"/>
    <col min="9" max="9" width="8.5" style="12" customWidth="1"/>
    <col min="10" max="10" width="11.375" style="12" customWidth="1"/>
    <col min="11" max="11" width="9.375" style="8" customWidth="1"/>
    <col min="12" max="12" width="10.375" style="8" customWidth="1"/>
    <col min="13" max="16384" width="9" style="8"/>
  </cols>
  <sheetData>
    <row r="1" spans="2:120" s="3" customFormat="1" ht="22.35" customHeight="1" x14ac:dyDescent="0.3">
      <c r="B1" s="1"/>
      <c r="C1" s="52" t="s">
        <v>0</v>
      </c>
      <c r="D1" s="53"/>
      <c r="E1" s="53"/>
      <c r="F1" s="53"/>
      <c r="G1" s="53"/>
      <c r="H1" s="2"/>
      <c r="I1" s="2"/>
      <c r="J1" s="2"/>
      <c r="K1" s="2"/>
    </row>
    <row r="2" spans="2:120" s="3" customFormat="1" ht="22.35" customHeight="1" x14ac:dyDescent="0.3">
      <c r="B2" s="1"/>
      <c r="C2" s="4" t="s">
        <v>1</v>
      </c>
      <c r="D2" s="5"/>
      <c r="E2" s="5"/>
      <c r="F2" s="5"/>
      <c r="G2" s="5"/>
      <c r="H2" s="6"/>
      <c r="I2" s="2"/>
      <c r="J2" s="2"/>
      <c r="K2" s="2"/>
    </row>
    <row r="3" spans="2:120" s="3" customFormat="1" ht="22.35" customHeight="1" x14ac:dyDescent="0.2">
      <c r="B3" s="1"/>
      <c r="C3" s="54" t="s">
        <v>2</v>
      </c>
      <c r="D3" s="55"/>
      <c r="E3" s="55"/>
      <c r="F3" s="55"/>
      <c r="G3" s="55"/>
      <c r="H3" s="2"/>
      <c r="I3" s="2"/>
      <c r="J3" s="2"/>
      <c r="K3" s="2"/>
    </row>
    <row r="4" spans="2:120" s="3" customFormat="1" ht="12.75" customHeight="1" x14ac:dyDescent="0.2">
      <c r="B4" s="1"/>
      <c r="C4" s="7"/>
      <c r="D4" s="1"/>
      <c r="E4" s="1"/>
      <c r="F4" s="1"/>
      <c r="G4" s="1"/>
      <c r="H4" s="1"/>
      <c r="I4" s="2"/>
      <c r="J4" s="2"/>
      <c r="K4" s="2"/>
      <c r="L4" s="2"/>
    </row>
    <row r="5" spans="2:120" s="1" customFormat="1" ht="75.75" customHeight="1" x14ac:dyDescent="0.2">
      <c r="B5" s="56" t="s">
        <v>96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2:120" ht="21.75" customHeight="1" x14ac:dyDescent="0.2">
      <c r="B6" s="57" t="s">
        <v>3</v>
      </c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2:120" ht="63.75" x14ac:dyDescent="0.2">
      <c r="B7" s="17" t="s">
        <v>4</v>
      </c>
      <c r="C7" s="18" t="s">
        <v>5</v>
      </c>
      <c r="D7" s="17" t="s">
        <v>6</v>
      </c>
      <c r="E7" s="17" t="s">
        <v>7</v>
      </c>
      <c r="F7" s="17" t="s">
        <v>8</v>
      </c>
      <c r="G7" s="17" t="s">
        <v>9</v>
      </c>
      <c r="H7" s="18" t="s">
        <v>10</v>
      </c>
      <c r="I7" s="17" t="s">
        <v>11</v>
      </c>
      <c r="J7" s="17" t="s">
        <v>12</v>
      </c>
      <c r="K7" s="17" t="s">
        <v>13</v>
      </c>
      <c r="L7" s="17" t="s">
        <v>14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2:120" x14ac:dyDescent="0.2">
      <c r="B8" s="19">
        <v>1</v>
      </c>
      <c r="C8" s="19">
        <v>2</v>
      </c>
      <c r="D8" s="19">
        <v>3</v>
      </c>
      <c r="E8" s="19">
        <v>4</v>
      </c>
      <c r="F8" s="19">
        <v>5</v>
      </c>
      <c r="G8" s="19">
        <v>6</v>
      </c>
      <c r="H8" s="19">
        <v>7</v>
      </c>
      <c r="I8" s="19">
        <v>8</v>
      </c>
      <c r="J8" s="19">
        <v>9</v>
      </c>
      <c r="K8" s="19">
        <v>10</v>
      </c>
      <c r="L8" s="19">
        <v>11</v>
      </c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</row>
    <row r="9" spans="2:120" ht="27.95" customHeight="1" x14ac:dyDescent="0.2">
      <c r="B9" s="10">
        <v>1</v>
      </c>
      <c r="C9" s="10" t="s">
        <v>15</v>
      </c>
      <c r="D9" s="10" t="s">
        <v>16</v>
      </c>
      <c r="E9" s="10" t="s">
        <v>17</v>
      </c>
      <c r="F9" s="20">
        <v>17.61</v>
      </c>
      <c r="G9" s="10" t="s">
        <v>18</v>
      </c>
      <c r="H9" s="10" t="s">
        <v>19</v>
      </c>
      <c r="I9" s="10" t="s">
        <v>20</v>
      </c>
      <c r="J9" s="10">
        <v>10</v>
      </c>
      <c r="K9" s="10">
        <v>84</v>
      </c>
      <c r="L9" s="11">
        <f>ROUND(F9*K9*0.2,2)</f>
        <v>295.85000000000002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</row>
    <row r="10" spans="2:120" ht="27.95" customHeight="1" x14ac:dyDescent="0.2">
      <c r="B10" s="23">
        <v>2</v>
      </c>
      <c r="C10" s="23" t="s">
        <v>15</v>
      </c>
      <c r="D10" s="23" t="s">
        <v>16</v>
      </c>
      <c r="E10" s="23" t="s">
        <v>21</v>
      </c>
      <c r="F10" s="24">
        <v>9.0690000000000008</v>
      </c>
      <c r="G10" s="23" t="s">
        <v>22</v>
      </c>
      <c r="H10" s="23" t="s">
        <v>19</v>
      </c>
      <c r="I10" s="23" t="s">
        <v>20</v>
      </c>
      <c r="J10" s="23">
        <v>10</v>
      </c>
      <c r="K10" s="23">
        <v>84</v>
      </c>
      <c r="L10" s="25">
        <f>ROUND(F10*K10*0.2,2)</f>
        <v>152.36000000000001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</row>
    <row r="11" spans="2:120" ht="27.95" customHeight="1" x14ac:dyDescent="0.2">
      <c r="B11" s="46" t="s">
        <v>23</v>
      </c>
      <c r="C11" s="47"/>
      <c r="D11" s="47"/>
      <c r="E11" s="34"/>
      <c r="F11" s="35">
        <f>SUM(F9:F10)</f>
        <v>26.679000000000002</v>
      </c>
      <c r="G11" s="36" t="s">
        <v>24</v>
      </c>
      <c r="H11" s="37"/>
      <c r="I11" s="38"/>
      <c r="J11" s="38"/>
      <c r="K11" s="38"/>
      <c r="L11" s="3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</row>
    <row r="12" spans="2:120" ht="27.95" customHeight="1" x14ac:dyDescent="0.2">
      <c r="B12" s="28">
        <v>1</v>
      </c>
      <c r="C12" s="28" t="s">
        <v>15</v>
      </c>
      <c r="D12" s="28" t="s">
        <v>25</v>
      </c>
      <c r="E12" s="28" t="s">
        <v>26</v>
      </c>
      <c r="F12" s="29">
        <v>12.102</v>
      </c>
      <c r="G12" s="28" t="s">
        <v>27</v>
      </c>
      <c r="H12" s="28" t="s">
        <v>19</v>
      </c>
      <c r="I12" s="28" t="s">
        <v>20</v>
      </c>
      <c r="J12" s="28">
        <v>10</v>
      </c>
      <c r="K12" s="28">
        <v>84</v>
      </c>
      <c r="L12" s="30">
        <f t="shared" ref="L12:L70" si="0">ROUND(F12*K12*0.2,2)</f>
        <v>203.31</v>
      </c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</row>
    <row r="13" spans="2:120" ht="27.95" customHeight="1" x14ac:dyDescent="0.2">
      <c r="B13" s="15">
        <v>2</v>
      </c>
      <c r="C13" s="15" t="s">
        <v>15</v>
      </c>
      <c r="D13" s="15" t="s">
        <v>25</v>
      </c>
      <c r="E13" s="15" t="s">
        <v>28</v>
      </c>
      <c r="F13" s="16">
        <v>16.077000000000002</v>
      </c>
      <c r="G13" s="15" t="s">
        <v>27</v>
      </c>
      <c r="H13" s="15" t="s">
        <v>19</v>
      </c>
      <c r="I13" s="15" t="s">
        <v>20</v>
      </c>
      <c r="J13" s="15">
        <v>10</v>
      </c>
      <c r="K13" s="15">
        <v>84</v>
      </c>
      <c r="L13" s="11">
        <f t="shared" si="0"/>
        <v>270.08999999999997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</row>
    <row r="14" spans="2:120" ht="27.95" customHeight="1" x14ac:dyDescent="0.2">
      <c r="B14" s="15">
        <v>3</v>
      </c>
      <c r="C14" s="15" t="s">
        <v>15</v>
      </c>
      <c r="D14" s="15" t="s">
        <v>25</v>
      </c>
      <c r="E14" s="15" t="s">
        <v>29</v>
      </c>
      <c r="F14" s="16">
        <v>6.9009999999999998</v>
      </c>
      <c r="G14" s="15" t="s">
        <v>27</v>
      </c>
      <c r="H14" s="15" t="s">
        <v>19</v>
      </c>
      <c r="I14" s="15" t="s">
        <v>20</v>
      </c>
      <c r="J14" s="15">
        <v>10</v>
      </c>
      <c r="K14" s="15">
        <v>84</v>
      </c>
      <c r="L14" s="11">
        <f t="shared" si="0"/>
        <v>115.94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</row>
    <row r="15" spans="2:120" ht="27.95" customHeight="1" x14ac:dyDescent="0.2">
      <c r="B15" s="15">
        <v>4</v>
      </c>
      <c r="C15" s="15" t="s">
        <v>15</v>
      </c>
      <c r="D15" s="15" t="s">
        <v>25</v>
      </c>
      <c r="E15" s="15" t="s">
        <v>30</v>
      </c>
      <c r="F15" s="16">
        <v>5.601</v>
      </c>
      <c r="G15" s="15" t="s">
        <v>27</v>
      </c>
      <c r="H15" s="15" t="s">
        <v>19</v>
      </c>
      <c r="I15" s="15" t="s">
        <v>20</v>
      </c>
      <c r="J15" s="15">
        <v>10</v>
      </c>
      <c r="K15" s="15">
        <v>84</v>
      </c>
      <c r="L15" s="11">
        <f t="shared" si="0"/>
        <v>94.1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</row>
    <row r="16" spans="2:120" ht="27.95" customHeight="1" x14ac:dyDescent="0.2">
      <c r="B16" s="15">
        <v>5</v>
      </c>
      <c r="C16" s="15" t="s">
        <v>15</v>
      </c>
      <c r="D16" s="15" t="s">
        <v>25</v>
      </c>
      <c r="E16" s="15" t="s">
        <v>31</v>
      </c>
      <c r="F16" s="16">
        <v>7.0010000000000003</v>
      </c>
      <c r="G16" s="15" t="s">
        <v>27</v>
      </c>
      <c r="H16" s="15" t="s">
        <v>19</v>
      </c>
      <c r="I16" s="15" t="s">
        <v>20</v>
      </c>
      <c r="J16" s="15">
        <v>10</v>
      </c>
      <c r="K16" s="15">
        <v>84</v>
      </c>
      <c r="L16" s="11">
        <f t="shared" si="0"/>
        <v>117.62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</row>
    <row r="17" spans="2:74" ht="27.95" customHeight="1" x14ac:dyDescent="0.2">
      <c r="B17" s="15">
        <v>6</v>
      </c>
      <c r="C17" s="15" t="s">
        <v>15</v>
      </c>
      <c r="D17" s="15" t="s">
        <v>25</v>
      </c>
      <c r="E17" s="15" t="s">
        <v>32</v>
      </c>
      <c r="F17" s="16">
        <v>4.9989999999999997</v>
      </c>
      <c r="G17" s="15" t="s">
        <v>27</v>
      </c>
      <c r="H17" s="15" t="s">
        <v>19</v>
      </c>
      <c r="I17" s="15" t="s">
        <v>20</v>
      </c>
      <c r="J17" s="15">
        <v>10</v>
      </c>
      <c r="K17" s="15">
        <v>84</v>
      </c>
      <c r="L17" s="11">
        <f t="shared" si="0"/>
        <v>83.98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</row>
    <row r="18" spans="2:74" ht="27.95" customHeight="1" x14ac:dyDescent="0.2">
      <c r="B18" s="15">
        <v>7</v>
      </c>
      <c r="C18" s="15" t="s">
        <v>15</v>
      </c>
      <c r="D18" s="15" t="s">
        <v>25</v>
      </c>
      <c r="E18" s="15" t="s">
        <v>33</v>
      </c>
      <c r="F18" s="16">
        <v>9.1010000000000009</v>
      </c>
      <c r="G18" s="15" t="s">
        <v>27</v>
      </c>
      <c r="H18" s="15" t="s">
        <v>19</v>
      </c>
      <c r="I18" s="15" t="s">
        <v>20</v>
      </c>
      <c r="J18" s="15">
        <v>10</v>
      </c>
      <c r="K18" s="15">
        <v>84</v>
      </c>
      <c r="L18" s="11">
        <f>ROUND(F18*K18*0.2,2)</f>
        <v>152.9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</row>
    <row r="19" spans="2:74" ht="27.95" customHeight="1" x14ac:dyDescent="0.2">
      <c r="B19" s="26">
        <v>8</v>
      </c>
      <c r="C19" s="26" t="s">
        <v>15</v>
      </c>
      <c r="D19" s="26" t="s">
        <v>25</v>
      </c>
      <c r="E19" s="26" t="s">
        <v>34</v>
      </c>
      <c r="F19" s="27">
        <v>7.0010000000000003</v>
      </c>
      <c r="G19" s="26" t="s">
        <v>27</v>
      </c>
      <c r="H19" s="26" t="s">
        <v>19</v>
      </c>
      <c r="I19" s="26" t="s">
        <v>20</v>
      </c>
      <c r="J19" s="26">
        <v>10</v>
      </c>
      <c r="K19" s="26">
        <v>84</v>
      </c>
      <c r="L19" s="25">
        <f>ROUND(F19*K19*0.2,2)</f>
        <v>117.62</v>
      </c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</row>
    <row r="20" spans="2:74" ht="27.95" customHeight="1" x14ac:dyDescent="0.2">
      <c r="B20" s="46" t="s">
        <v>23</v>
      </c>
      <c r="C20" s="47"/>
      <c r="D20" s="47"/>
      <c r="E20" s="34"/>
      <c r="F20" s="35">
        <f>SUM(F12:F19)</f>
        <v>68.783000000000001</v>
      </c>
      <c r="G20" s="36" t="s">
        <v>24</v>
      </c>
      <c r="H20" s="37"/>
      <c r="I20" s="38"/>
      <c r="J20" s="38"/>
      <c r="K20" s="38"/>
      <c r="L20" s="3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</row>
    <row r="21" spans="2:74" ht="27.95" customHeight="1" x14ac:dyDescent="0.2">
      <c r="B21" s="31">
        <v>1</v>
      </c>
      <c r="C21" s="31" t="s">
        <v>15</v>
      </c>
      <c r="D21" s="31" t="s">
        <v>35</v>
      </c>
      <c r="E21" s="31" t="s">
        <v>36</v>
      </c>
      <c r="F21" s="32">
        <v>23.001999999999999</v>
      </c>
      <c r="G21" s="31" t="s">
        <v>18</v>
      </c>
      <c r="H21" s="31" t="s">
        <v>19</v>
      </c>
      <c r="I21" s="31" t="s">
        <v>20</v>
      </c>
      <c r="J21" s="31">
        <v>10</v>
      </c>
      <c r="K21" s="31">
        <v>84</v>
      </c>
      <c r="L21" s="33">
        <f>ROUND(F21*K21*0.2,2)</f>
        <v>386.43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</row>
    <row r="22" spans="2:74" ht="27.95" customHeight="1" x14ac:dyDescent="0.2">
      <c r="B22" s="46" t="s">
        <v>23</v>
      </c>
      <c r="C22" s="47"/>
      <c r="D22" s="47"/>
      <c r="E22" s="34"/>
      <c r="F22" s="35">
        <f>SUM(F21)</f>
        <v>23.001999999999999</v>
      </c>
      <c r="G22" s="36" t="s">
        <v>24</v>
      </c>
      <c r="H22" s="37"/>
      <c r="I22" s="38"/>
      <c r="J22" s="38"/>
      <c r="K22" s="38"/>
      <c r="L22" s="3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</row>
    <row r="23" spans="2:74" ht="27.95" customHeight="1" x14ac:dyDescent="0.2">
      <c r="B23" s="31">
        <v>1</v>
      </c>
      <c r="C23" s="31" t="s">
        <v>15</v>
      </c>
      <c r="D23" s="31" t="s">
        <v>37</v>
      </c>
      <c r="E23" s="31" t="s">
        <v>38</v>
      </c>
      <c r="F23" s="32">
        <v>6.0540000000000003</v>
      </c>
      <c r="G23" s="31" t="s">
        <v>39</v>
      </c>
      <c r="H23" s="31" t="s">
        <v>19</v>
      </c>
      <c r="I23" s="31" t="s">
        <v>20</v>
      </c>
      <c r="J23" s="31">
        <v>10</v>
      </c>
      <c r="K23" s="31">
        <v>84</v>
      </c>
      <c r="L23" s="33">
        <f t="shared" si="0"/>
        <v>101.71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</row>
    <row r="24" spans="2:74" ht="27.95" customHeight="1" x14ac:dyDescent="0.2">
      <c r="B24" s="46" t="s">
        <v>23</v>
      </c>
      <c r="C24" s="47"/>
      <c r="D24" s="47"/>
      <c r="E24" s="34"/>
      <c r="F24" s="35">
        <f>SUM(F23)</f>
        <v>6.0540000000000003</v>
      </c>
      <c r="G24" s="36" t="s">
        <v>24</v>
      </c>
      <c r="H24" s="37"/>
      <c r="I24" s="38"/>
      <c r="J24" s="38"/>
      <c r="K24" s="38"/>
      <c r="L24" s="3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</row>
    <row r="25" spans="2:74" ht="27.95" customHeight="1" x14ac:dyDescent="0.2">
      <c r="B25" s="31">
        <v>1</v>
      </c>
      <c r="C25" s="31" t="s">
        <v>15</v>
      </c>
      <c r="D25" s="31" t="s">
        <v>40</v>
      </c>
      <c r="E25" s="31" t="s">
        <v>41</v>
      </c>
      <c r="F25" s="32">
        <v>21.068000000000001</v>
      </c>
      <c r="G25" s="31" t="s">
        <v>22</v>
      </c>
      <c r="H25" s="31" t="s">
        <v>19</v>
      </c>
      <c r="I25" s="31" t="s">
        <v>20</v>
      </c>
      <c r="J25" s="31">
        <v>10</v>
      </c>
      <c r="K25" s="31">
        <v>84</v>
      </c>
      <c r="L25" s="33">
        <f>ROUND(F25*K25*0.2,2)</f>
        <v>353.94</v>
      </c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</row>
    <row r="26" spans="2:74" ht="27.95" customHeight="1" x14ac:dyDescent="0.2">
      <c r="B26" s="46" t="s">
        <v>23</v>
      </c>
      <c r="C26" s="47"/>
      <c r="D26" s="47"/>
      <c r="E26" s="34"/>
      <c r="F26" s="35">
        <f>SUM(F25)</f>
        <v>21.068000000000001</v>
      </c>
      <c r="G26" s="36" t="s">
        <v>24</v>
      </c>
      <c r="H26" s="37"/>
      <c r="I26" s="38"/>
      <c r="J26" s="38"/>
      <c r="K26" s="38"/>
      <c r="L26" s="3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</row>
    <row r="27" spans="2:74" ht="27.95" customHeight="1" x14ac:dyDescent="0.2">
      <c r="B27" s="28">
        <v>1</v>
      </c>
      <c r="C27" s="28" t="s">
        <v>15</v>
      </c>
      <c r="D27" s="28" t="s">
        <v>42</v>
      </c>
      <c r="E27" s="28" t="s">
        <v>43</v>
      </c>
      <c r="F27" s="29">
        <v>8.7010000000000005</v>
      </c>
      <c r="G27" s="28" t="s">
        <v>27</v>
      </c>
      <c r="H27" s="28" t="s">
        <v>19</v>
      </c>
      <c r="I27" s="28" t="s">
        <v>20</v>
      </c>
      <c r="J27" s="28">
        <v>10</v>
      </c>
      <c r="K27" s="28">
        <v>84</v>
      </c>
      <c r="L27" s="30">
        <f t="shared" si="0"/>
        <v>146.18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</row>
    <row r="28" spans="2:74" ht="27.95" customHeight="1" x14ac:dyDescent="0.2">
      <c r="B28" s="15">
        <v>2</v>
      </c>
      <c r="C28" s="15" t="s">
        <v>15</v>
      </c>
      <c r="D28" s="15" t="s">
        <v>42</v>
      </c>
      <c r="E28" s="15" t="s">
        <v>44</v>
      </c>
      <c r="F28" s="16">
        <v>15.002000000000001</v>
      </c>
      <c r="G28" s="15" t="s">
        <v>18</v>
      </c>
      <c r="H28" s="15" t="s">
        <v>19</v>
      </c>
      <c r="I28" s="15" t="s">
        <v>20</v>
      </c>
      <c r="J28" s="15">
        <v>10</v>
      </c>
      <c r="K28" s="15">
        <v>84</v>
      </c>
      <c r="L28" s="11">
        <f t="shared" si="0"/>
        <v>252.03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</row>
    <row r="29" spans="2:74" ht="27.95" customHeight="1" x14ac:dyDescent="0.2">
      <c r="B29" s="15">
        <v>3</v>
      </c>
      <c r="C29" s="15" t="s">
        <v>15</v>
      </c>
      <c r="D29" s="15" t="s">
        <v>42</v>
      </c>
      <c r="E29" s="15" t="s">
        <v>45</v>
      </c>
      <c r="F29" s="16">
        <v>11.752000000000001</v>
      </c>
      <c r="G29" s="15" t="s">
        <v>27</v>
      </c>
      <c r="H29" s="15" t="s">
        <v>19</v>
      </c>
      <c r="I29" s="15" t="s">
        <v>20</v>
      </c>
      <c r="J29" s="15">
        <v>10</v>
      </c>
      <c r="K29" s="15">
        <v>84</v>
      </c>
      <c r="L29" s="11">
        <f t="shared" si="0"/>
        <v>197.43</v>
      </c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</row>
    <row r="30" spans="2:74" ht="27.95" customHeight="1" x14ac:dyDescent="0.2">
      <c r="B30" s="15">
        <v>4</v>
      </c>
      <c r="C30" s="15" t="s">
        <v>15</v>
      </c>
      <c r="D30" s="15" t="s">
        <v>42</v>
      </c>
      <c r="E30" s="15" t="s">
        <v>46</v>
      </c>
      <c r="F30" s="16">
        <v>2</v>
      </c>
      <c r="G30" s="15" t="s">
        <v>47</v>
      </c>
      <c r="H30" s="15" t="s">
        <v>19</v>
      </c>
      <c r="I30" s="15" t="s">
        <v>20</v>
      </c>
      <c r="J30" s="15">
        <v>10</v>
      </c>
      <c r="K30" s="15">
        <v>84</v>
      </c>
      <c r="L30" s="11">
        <f t="shared" si="0"/>
        <v>33.6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</row>
    <row r="31" spans="2:74" ht="27.95" customHeight="1" x14ac:dyDescent="0.2">
      <c r="B31" s="15">
        <v>5</v>
      </c>
      <c r="C31" s="15" t="s">
        <v>15</v>
      </c>
      <c r="D31" s="15" t="s">
        <v>42</v>
      </c>
      <c r="E31" s="15" t="s">
        <v>48</v>
      </c>
      <c r="F31" s="16">
        <v>10.000999999999999</v>
      </c>
      <c r="G31" s="15" t="s">
        <v>18</v>
      </c>
      <c r="H31" s="15" t="s">
        <v>19</v>
      </c>
      <c r="I31" s="15" t="s">
        <v>20</v>
      </c>
      <c r="J31" s="15">
        <v>10</v>
      </c>
      <c r="K31" s="15">
        <v>84</v>
      </c>
      <c r="L31" s="11">
        <f t="shared" si="0"/>
        <v>168.02</v>
      </c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</row>
    <row r="32" spans="2:74" ht="27.95" customHeight="1" x14ac:dyDescent="0.2">
      <c r="B32" s="15">
        <v>6</v>
      </c>
      <c r="C32" s="15" t="s">
        <v>15</v>
      </c>
      <c r="D32" s="15" t="s">
        <v>42</v>
      </c>
      <c r="E32" s="15" t="s">
        <v>49</v>
      </c>
      <c r="F32" s="16">
        <v>12.002000000000001</v>
      </c>
      <c r="G32" s="15" t="s">
        <v>27</v>
      </c>
      <c r="H32" s="15" t="s">
        <v>19</v>
      </c>
      <c r="I32" s="15" t="s">
        <v>20</v>
      </c>
      <c r="J32" s="15">
        <v>10</v>
      </c>
      <c r="K32" s="15">
        <v>84</v>
      </c>
      <c r="L32" s="11">
        <f t="shared" si="0"/>
        <v>201.63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</row>
    <row r="33" spans="2:74" ht="27.95" customHeight="1" x14ac:dyDescent="0.2">
      <c r="B33" s="15">
        <v>7</v>
      </c>
      <c r="C33" s="15" t="s">
        <v>15</v>
      </c>
      <c r="D33" s="15" t="s">
        <v>42</v>
      </c>
      <c r="E33" s="15" t="s">
        <v>50</v>
      </c>
      <c r="F33" s="16">
        <v>10.500999999999999</v>
      </c>
      <c r="G33" s="15" t="s">
        <v>27</v>
      </c>
      <c r="H33" s="15" t="s">
        <v>19</v>
      </c>
      <c r="I33" s="15" t="s">
        <v>20</v>
      </c>
      <c r="J33" s="15">
        <v>10</v>
      </c>
      <c r="K33" s="15">
        <v>84</v>
      </c>
      <c r="L33" s="11">
        <f t="shared" si="0"/>
        <v>176.42</v>
      </c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</row>
    <row r="34" spans="2:74" ht="27.95" customHeight="1" x14ac:dyDescent="0.2">
      <c r="B34" s="15">
        <v>8</v>
      </c>
      <c r="C34" s="15" t="s">
        <v>15</v>
      </c>
      <c r="D34" s="15" t="s">
        <v>42</v>
      </c>
      <c r="E34" s="15" t="s">
        <v>51</v>
      </c>
      <c r="F34" s="16">
        <v>218.273</v>
      </c>
      <c r="G34" s="15" t="s">
        <v>47</v>
      </c>
      <c r="H34" s="15" t="s">
        <v>19</v>
      </c>
      <c r="I34" s="15" t="s">
        <v>20</v>
      </c>
      <c r="J34" s="15">
        <v>10</v>
      </c>
      <c r="K34" s="15">
        <v>84</v>
      </c>
      <c r="L34" s="11">
        <f>ROUND(F34*K34*0.2,2)</f>
        <v>3666.99</v>
      </c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</row>
    <row r="35" spans="2:74" ht="27.95" customHeight="1" x14ac:dyDescent="0.2">
      <c r="B35" s="15">
        <v>9</v>
      </c>
      <c r="C35" s="15" t="s">
        <v>15</v>
      </c>
      <c r="D35" s="15" t="s">
        <v>42</v>
      </c>
      <c r="E35" s="15" t="s">
        <v>52</v>
      </c>
      <c r="F35" s="16">
        <v>3</v>
      </c>
      <c r="G35" s="15" t="s">
        <v>27</v>
      </c>
      <c r="H35" s="15" t="s">
        <v>19</v>
      </c>
      <c r="I35" s="15" t="s">
        <v>20</v>
      </c>
      <c r="J35" s="15">
        <v>10</v>
      </c>
      <c r="K35" s="15">
        <v>84</v>
      </c>
      <c r="L35" s="11">
        <f>ROUND(F35*K35*0.2,2)</f>
        <v>50.4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</row>
    <row r="36" spans="2:74" ht="27.95" customHeight="1" x14ac:dyDescent="0.2">
      <c r="B36" s="15">
        <v>10</v>
      </c>
      <c r="C36" s="15" t="s">
        <v>15</v>
      </c>
      <c r="D36" s="15" t="s">
        <v>42</v>
      </c>
      <c r="E36" s="15" t="s">
        <v>53</v>
      </c>
      <c r="F36" s="16">
        <v>5.1159999999999997</v>
      </c>
      <c r="G36" s="15" t="s">
        <v>27</v>
      </c>
      <c r="H36" s="15" t="s">
        <v>19</v>
      </c>
      <c r="I36" s="15" t="s">
        <v>20</v>
      </c>
      <c r="J36" s="15">
        <v>10</v>
      </c>
      <c r="K36" s="15">
        <v>84</v>
      </c>
      <c r="L36" s="11">
        <f>ROUND(F36*K36*0.2,2)</f>
        <v>85.95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</row>
    <row r="37" spans="2:74" ht="27.95" customHeight="1" x14ac:dyDescent="0.2">
      <c r="B37" s="26">
        <v>11</v>
      </c>
      <c r="C37" s="26" t="s">
        <v>15</v>
      </c>
      <c r="D37" s="26" t="s">
        <v>42</v>
      </c>
      <c r="E37" s="26" t="s">
        <v>54</v>
      </c>
      <c r="F37" s="27">
        <v>20.495999999999999</v>
      </c>
      <c r="G37" s="26" t="s">
        <v>27</v>
      </c>
      <c r="H37" s="26" t="s">
        <v>19</v>
      </c>
      <c r="I37" s="26" t="s">
        <v>20</v>
      </c>
      <c r="J37" s="26">
        <v>10</v>
      </c>
      <c r="K37" s="26">
        <v>84</v>
      </c>
      <c r="L37" s="25">
        <f>ROUND(F37*K37*0.2,2)</f>
        <v>344.33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</row>
    <row r="38" spans="2:74" ht="27.95" customHeight="1" x14ac:dyDescent="0.2">
      <c r="B38" s="46" t="s">
        <v>23</v>
      </c>
      <c r="C38" s="47"/>
      <c r="D38" s="47"/>
      <c r="E38" s="34"/>
      <c r="F38" s="35">
        <f>SUM(F27:F37)</f>
        <v>316.84399999999994</v>
      </c>
      <c r="G38" s="36" t="s">
        <v>24</v>
      </c>
      <c r="H38" s="37"/>
      <c r="I38" s="38"/>
      <c r="J38" s="38"/>
      <c r="K38" s="38"/>
      <c r="L38" s="3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</row>
    <row r="39" spans="2:74" ht="27.95" customHeight="1" x14ac:dyDescent="0.2">
      <c r="B39" s="28">
        <v>1</v>
      </c>
      <c r="C39" s="28" t="s">
        <v>15</v>
      </c>
      <c r="D39" s="28" t="s">
        <v>55</v>
      </c>
      <c r="E39" s="28" t="s">
        <v>56</v>
      </c>
      <c r="F39" s="29">
        <v>7.8889999999999993</v>
      </c>
      <c r="G39" s="28" t="s">
        <v>27</v>
      </c>
      <c r="H39" s="28" t="s">
        <v>19</v>
      </c>
      <c r="I39" s="28" t="s">
        <v>20</v>
      </c>
      <c r="J39" s="28">
        <v>10</v>
      </c>
      <c r="K39" s="28">
        <v>84</v>
      </c>
      <c r="L39" s="30">
        <f t="shared" si="0"/>
        <v>132.54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</row>
    <row r="40" spans="2:74" ht="27.95" customHeight="1" x14ac:dyDescent="0.2">
      <c r="B40" s="15">
        <v>2</v>
      </c>
      <c r="C40" s="15" t="s">
        <v>15</v>
      </c>
      <c r="D40" s="15" t="s">
        <v>55</v>
      </c>
      <c r="E40" s="15" t="s">
        <v>57</v>
      </c>
      <c r="F40" s="16">
        <v>12.048</v>
      </c>
      <c r="G40" s="15" t="s">
        <v>18</v>
      </c>
      <c r="H40" s="15" t="s">
        <v>19</v>
      </c>
      <c r="I40" s="15" t="s">
        <v>20</v>
      </c>
      <c r="J40" s="15">
        <v>10</v>
      </c>
      <c r="K40" s="15">
        <v>84</v>
      </c>
      <c r="L40" s="11">
        <f>ROUND(F40*K40*0.2,2)</f>
        <v>202.41</v>
      </c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</row>
    <row r="41" spans="2:74" ht="27.95" customHeight="1" x14ac:dyDescent="0.2">
      <c r="B41" s="26">
        <v>3</v>
      </c>
      <c r="C41" s="26" t="s">
        <v>15</v>
      </c>
      <c r="D41" s="26" t="s">
        <v>55</v>
      </c>
      <c r="E41" s="26" t="s">
        <v>58</v>
      </c>
      <c r="F41" s="27">
        <v>10.179</v>
      </c>
      <c r="G41" s="26" t="s">
        <v>18</v>
      </c>
      <c r="H41" s="26" t="s">
        <v>19</v>
      </c>
      <c r="I41" s="26" t="s">
        <v>20</v>
      </c>
      <c r="J41" s="26">
        <v>10</v>
      </c>
      <c r="K41" s="26">
        <v>84</v>
      </c>
      <c r="L41" s="25">
        <f>ROUND(F41*K41*0.2,2)</f>
        <v>171.01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</row>
    <row r="42" spans="2:74" ht="27.95" customHeight="1" x14ac:dyDescent="0.2">
      <c r="B42" s="46" t="s">
        <v>23</v>
      </c>
      <c r="C42" s="47"/>
      <c r="D42" s="47"/>
      <c r="E42" s="34"/>
      <c r="F42" s="35">
        <f>SUM(F39:F41)</f>
        <v>30.116</v>
      </c>
      <c r="G42" s="36" t="s">
        <v>24</v>
      </c>
      <c r="H42" s="37"/>
      <c r="I42" s="38"/>
      <c r="J42" s="38"/>
      <c r="K42" s="38"/>
      <c r="L42" s="3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</row>
    <row r="43" spans="2:74" ht="27.95" customHeight="1" x14ac:dyDescent="0.2">
      <c r="B43" s="28">
        <v>1</v>
      </c>
      <c r="C43" s="28" t="s">
        <v>15</v>
      </c>
      <c r="D43" s="28" t="s">
        <v>59</v>
      </c>
      <c r="E43" s="28" t="s">
        <v>60</v>
      </c>
      <c r="F43" s="29">
        <v>3.0009999999999999</v>
      </c>
      <c r="G43" s="28" t="s">
        <v>18</v>
      </c>
      <c r="H43" s="28" t="s">
        <v>19</v>
      </c>
      <c r="I43" s="28" t="s">
        <v>20</v>
      </c>
      <c r="J43" s="28">
        <v>10</v>
      </c>
      <c r="K43" s="28">
        <v>84</v>
      </c>
      <c r="L43" s="30">
        <f t="shared" si="0"/>
        <v>50.42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</row>
    <row r="44" spans="2:74" ht="27.95" customHeight="1" x14ac:dyDescent="0.2">
      <c r="B44" s="15">
        <v>2</v>
      </c>
      <c r="C44" s="15" t="s">
        <v>15</v>
      </c>
      <c r="D44" s="15" t="s">
        <v>59</v>
      </c>
      <c r="E44" s="15" t="s">
        <v>61</v>
      </c>
      <c r="F44" s="16">
        <v>3.0009999999999999</v>
      </c>
      <c r="G44" s="15" t="s">
        <v>18</v>
      </c>
      <c r="H44" s="15" t="s">
        <v>19</v>
      </c>
      <c r="I44" s="15" t="s">
        <v>20</v>
      </c>
      <c r="J44" s="15">
        <v>10</v>
      </c>
      <c r="K44" s="15">
        <v>84</v>
      </c>
      <c r="L44" s="11">
        <f t="shared" si="0"/>
        <v>50.42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</row>
    <row r="45" spans="2:74" ht="27.95" customHeight="1" x14ac:dyDescent="0.2">
      <c r="B45" s="15">
        <v>3</v>
      </c>
      <c r="C45" s="15" t="s">
        <v>15</v>
      </c>
      <c r="D45" s="15" t="s">
        <v>59</v>
      </c>
      <c r="E45" s="15" t="s">
        <v>62</v>
      </c>
      <c r="F45" s="16">
        <v>14.952</v>
      </c>
      <c r="G45" s="15" t="s">
        <v>27</v>
      </c>
      <c r="H45" s="15" t="s">
        <v>19</v>
      </c>
      <c r="I45" s="15" t="s">
        <v>20</v>
      </c>
      <c r="J45" s="15">
        <v>10</v>
      </c>
      <c r="K45" s="15">
        <v>84</v>
      </c>
      <c r="L45" s="11">
        <f t="shared" si="0"/>
        <v>251.19</v>
      </c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</row>
    <row r="46" spans="2:74" ht="27.95" customHeight="1" x14ac:dyDescent="0.2">
      <c r="B46" s="15">
        <v>4</v>
      </c>
      <c r="C46" s="15" t="s">
        <v>15</v>
      </c>
      <c r="D46" s="15" t="s">
        <v>59</v>
      </c>
      <c r="E46" s="15" t="s">
        <v>63</v>
      </c>
      <c r="F46" s="16">
        <v>32.502000000000002</v>
      </c>
      <c r="G46" s="15" t="s">
        <v>27</v>
      </c>
      <c r="H46" s="15" t="s">
        <v>19</v>
      </c>
      <c r="I46" s="15" t="s">
        <v>20</v>
      </c>
      <c r="J46" s="15">
        <v>10</v>
      </c>
      <c r="K46" s="15">
        <v>84</v>
      </c>
      <c r="L46" s="11">
        <f t="shared" si="0"/>
        <v>546.03</v>
      </c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</row>
    <row r="47" spans="2:74" ht="27.95" customHeight="1" x14ac:dyDescent="0.2">
      <c r="B47" s="15">
        <v>5</v>
      </c>
      <c r="C47" s="15" t="s">
        <v>15</v>
      </c>
      <c r="D47" s="15" t="s">
        <v>59</v>
      </c>
      <c r="E47" s="15" t="s">
        <v>64</v>
      </c>
      <c r="F47" s="16">
        <v>15.936</v>
      </c>
      <c r="G47" s="15" t="s">
        <v>18</v>
      </c>
      <c r="H47" s="15" t="s">
        <v>19</v>
      </c>
      <c r="I47" s="15" t="s">
        <v>20</v>
      </c>
      <c r="J47" s="15">
        <v>10</v>
      </c>
      <c r="K47" s="15">
        <v>84</v>
      </c>
      <c r="L47" s="11">
        <f t="shared" si="0"/>
        <v>267.72000000000003</v>
      </c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</row>
    <row r="48" spans="2:74" ht="27.95" customHeight="1" x14ac:dyDescent="0.2">
      <c r="B48" s="15">
        <v>6</v>
      </c>
      <c r="C48" s="15" t="s">
        <v>15</v>
      </c>
      <c r="D48" s="15" t="s">
        <v>59</v>
      </c>
      <c r="E48" s="15" t="s">
        <v>65</v>
      </c>
      <c r="F48" s="16">
        <v>15.936999999999999</v>
      </c>
      <c r="G48" s="15" t="s">
        <v>27</v>
      </c>
      <c r="H48" s="15" t="s">
        <v>19</v>
      </c>
      <c r="I48" s="15" t="s">
        <v>20</v>
      </c>
      <c r="J48" s="15">
        <v>10</v>
      </c>
      <c r="K48" s="15">
        <v>84</v>
      </c>
      <c r="L48" s="11">
        <f t="shared" si="0"/>
        <v>267.74</v>
      </c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</row>
    <row r="49" spans="2:74" ht="27.95" customHeight="1" x14ac:dyDescent="0.2">
      <c r="B49" s="15">
        <v>7</v>
      </c>
      <c r="C49" s="15" t="s">
        <v>15</v>
      </c>
      <c r="D49" s="15" t="s">
        <v>59</v>
      </c>
      <c r="E49" s="15" t="s">
        <v>66</v>
      </c>
      <c r="F49" s="16">
        <v>15.006</v>
      </c>
      <c r="G49" s="15" t="s">
        <v>22</v>
      </c>
      <c r="H49" s="15" t="s">
        <v>19</v>
      </c>
      <c r="I49" s="15" t="s">
        <v>20</v>
      </c>
      <c r="J49" s="15">
        <v>10</v>
      </c>
      <c r="K49" s="15">
        <v>84</v>
      </c>
      <c r="L49" s="11">
        <f t="shared" si="0"/>
        <v>252.1</v>
      </c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</row>
    <row r="50" spans="2:74" ht="27.95" customHeight="1" x14ac:dyDescent="0.2">
      <c r="B50" s="15">
        <v>8</v>
      </c>
      <c r="C50" s="15" t="s">
        <v>15</v>
      </c>
      <c r="D50" s="15" t="s">
        <v>59</v>
      </c>
      <c r="E50" s="15" t="s">
        <v>67</v>
      </c>
      <c r="F50" s="16">
        <v>4.484</v>
      </c>
      <c r="G50" s="15" t="s">
        <v>22</v>
      </c>
      <c r="H50" s="15" t="s">
        <v>19</v>
      </c>
      <c r="I50" s="15" t="s">
        <v>20</v>
      </c>
      <c r="J50" s="15">
        <v>10</v>
      </c>
      <c r="K50" s="15">
        <v>84</v>
      </c>
      <c r="L50" s="11">
        <f t="shared" si="0"/>
        <v>75.33</v>
      </c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</row>
    <row r="51" spans="2:74" ht="27.95" customHeight="1" x14ac:dyDescent="0.2">
      <c r="B51" s="15">
        <v>9</v>
      </c>
      <c r="C51" s="15" t="s">
        <v>15</v>
      </c>
      <c r="D51" s="15" t="s">
        <v>59</v>
      </c>
      <c r="E51" s="15" t="s">
        <v>68</v>
      </c>
      <c r="F51" s="16">
        <v>5.22</v>
      </c>
      <c r="G51" s="15" t="s">
        <v>27</v>
      </c>
      <c r="H51" s="15" t="s">
        <v>19</v>
      </c>
      <c r="I51" s="15" t="s">
        <v>20</v>
      </c>
      <c r="J51" s="15">
        <v>10</v>
      </c>
      <c r="K51" s="15">
        <v>84</v>
      </c>
      <c r="L51" s="11">
        <f t="shared" si="0"/>
        <v>87.7</v>
      </c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</row>
    <row r="52" spans="2:74" ht="27.95" customHeight="1" x14ac:dyDescent="0.2">
      <c r="B52" s="15">
        <v>10</v>
      </c>
      <c r="C52" s="15" t="s">
        <v>15</v>
      </c>
      <c r="D52" s="15" t="s">
        <v>59</v>
      </c>
      <c r="E52" s="15" t="s">
        <v>69</v>
      </c>
      <c r="F52" s="16">
        <v>3.5249999999999999</v>
      </c>
      <c r="G52" s="15" t="s">
        <v>27</v>
      </c>
      <c r="H52" s="15" t="s">
        <v>19</v>
      </c>
      <c r="I52" s="15" t="s">
        <v>20</v>
      </c>
      <c r="J52" s="15">
        <v>10</v>
      </c>
      <c r="K52" s="15">
        <v>84</v>
      </c>
      <c r="L52" s="11">
        <f t="shared" si="0"/>
        <v>59.22</v>
      </c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</row>
    <row r="53" spans="2:74" ht="27.95" customHeight="1" x14ac:dyDescent="0.2">
      <c r="B53" s="26">
        <v>11</v>
      </c>
      <c r="C53" s="26" t="s">
        <v>15</v>
      </c>
      <c r="D53" s="26" t="s">
        <v>59</v>
      </c>
      <c r="E53" s="26" t="s">
        <v>70</v>
      </c>
      <c r="F53" s="27">
        <v>10.574999999999999</v>
      </c>
      <c r="G53" s="26" t="s">
        <v>27</v>
      </c>
      <c r="H53" s="26" t="s">
        <v>19</v>
      </c>
      <c r="I53" s="26" t="s">
        <v>20</v>
      </c>
      <c r="J53" s="26">
        <v>10</v>
      </c>
      <c r="K53" s="26">
        <v>84</v>
      </c>
      <c r="L53" s="25">
        <f t="shared" si="0"/>
        <v>177.66</v>
      </c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</row>
    <row r="54" spans="2:74" ht="27.95" customHeight="1" x14ac:dyDescent="0.2">
      <c r="B54" s="46" t="s">
        <v>23</v>
      </c>
      <c r="C54" s="47"/>
      <c r="D54" s="47"/>
      <c r="E54" s="34"/>
      <c r="F54" s="35">
        <f>SUM(F43:F53)</f>
        <v>124.139</v>
      </c>
      <c r="G54" s="36" t="s">
        <v>24</v>
      </c>
      <c r="H54" s="37"/>
      <c r="I54" s="38"/>
      <c r="J54" s="38"/>
      <c r="K54" s="38"/>
      <c r="L54" s="3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</row>
    <row r="55" spans="2:74" ht="27.95" customHeight="1" x14ac:dyDescent="0.2">
      <c r="B55" s="28">
        <v>1</v>
      </c>
      <c r="C55" s="28" t="s">
        <v>15</v>
      </c>
      <c r="D55" s="28" t="s">
        <v>15</v>
      </c>
      <c r="E55" s="28" t="s">
        <v>71</v>
      </c>
      <c r="F55" s="29">
        <v>8.9909999999999997</v>
      </c>
      <c r="G55" s="28" t="s">
        <v>18</v>
      </c>
      <c r="H55" s="28" t="s">
        <v>19</v>
      </c>
      <c r="I55" s="28" t="s">
        <v>20</v>
      </c>
      <c r="J55" s="28">
        <v>10</v>
      </c>
      <c r="K55" s="28">
        <v>84</v>
      </c>
      <c r="L55" s="30">
        <f t="shared" si="0"/>
        <v>151.05000000000001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</row>
    <row r="56" spans="2:74" ht="27.95" customHeight="1" x14ac:dyDescent="0.2">
      <c r="B56" s="15">
        <v>2</v>
      </c>
      <c r="C56" s="15" t="s">
        <v>15</v>
      </c>
      <c r="D56" s="15" t="s">
        <v>15</v>
      </c>
      <c r="E56" s="15" t="s">
        <v>72</v>
      </c>
      <c r="F56" s="16">
        <v>8.5039999999999996</v>
      </c>
      <c r="G56" s="15" t="s">
        <v>18</v>
      </c>
      <c r="H56" s="15" t="s">
        <v>19</v>
      </c>
      <c r="I56" s="15" t="s">
        <v>20</v>
      </c>
      <c r="J56" s="15">
        <v>10</v>
      </c>
      <c r="K56" s="15">
        <v>84</v>
      </c>
      <c r="L56" s="11">
        <f t="shared" si="0"/>
        <v>142.87</v>
      </c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</row>
    <row r="57" spans="2:74" ht="27.95" customHeight="1" x14ac:dyDescent="0.2">
      <c r="B57" s="15">
        <v>3</v>
      </c>
      <c r="C57" s="15" t="s">
        <v>15</v>
      </c>
      <c r="D57" s="15" t="s">
        <v>15</v>
      </c>
      <c r="E57" s="15" t="s">
        <v>73</v>
      </c>
      <c r="F57" s="16">
        <v>11.632999999999999</v>
      </c>
      <c r="G57" s="15" t="s">
        <v>18</v>
      </c>
      <c r="H57" s="15" t="s">
        <v>19</v>
      </c>
      <c r="I57" s="15" t="s">
        <v>20</v>
      </c>
      <c r="J57" s="15">
        <v>10</v>
      </c>
      <c r="K57" s="15">
        <v>84</v>
      </c>
      <c r="L57" s="11">
        <f t="shared" si="0"/>
        <v>195.43</v>
      </c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</row>
    <row r="58" spans="2:74" ht="27.95" customHeight="1" x14ac:dyDescent="0.2">
      <c r="B58" s="15">
        <v>4</v>
      </c>
      <c r="C58" s="15" t="s">
        <v>15</v>
      </c>
      <c r="D58" s="15" t="s">
        <v>15</v>
      </c>
      <c r="E58" s="15" t="s">
        <v>74</v>
      </c>
      <c r="F58" s="16">
        <v>6.2789999999999999</v>
      </c>
      <c r="G58" s="15" t="s">
        <v>18</v>
      </c>
      <c r="H58" s="15" t="s">
        <v>19</v>
      </c>
      <c r="I58" s="15" t="s">
        <v>20</v>
      </c>
      <c r="J58" s="15">
        <v>10</v>
      </c>
      <c r="K58" s="15">
        <v>84</v>
      </c>
      <c r="L58" s="11">
        <f t="shared" si="0"/>
        <v>105.49</v>
      </c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</row>
    <row r="59" spans="2:74" ht="27.95" customHeight="1" x14ac:dyDescent="0.2">
      <c r="B59" s="15">
        <v>5</v>
      </c>
      <c r="C59" s="15" t="s">
        <v>15</v>
      </c>
      <c r="D59" s="15" t="s">
        <v>15</v>
      </c>
      <c r="E59" s="15" t="s">
        <v>75</v>
      </c>
      <c r="F59" s="16">
        <v>7.9989999999999997</v>
      </c>
      <c r="G59" s="15" t="s">
        <v>18</v>
      </c>
      <c r="H59" s="15" t="s">
        <v>19</v>
      </c>
      <c r="I59" s="15" t="s">
        <v>20</v>
      </c>
      <c r="J59" s="15">
        <v>10</v>
      </c>
      <c r="K59" s="15">
        <v>84</v>
      </c>
      <c r="L59" s="11">
        <f t="shared" si="0"/>
        <v>134.38</v>
      </c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</row>
    <row r="60" spans="2:74" ht="27.95" customHeight="1" x14ac:dyDescent="0.2">
      <c r="B60" s="15">
        <v>6</v>
      </c>
      <c r="C60" s="15" t="s">
        <v>15</v>
      </c>
      <c r="D60" s="15" t="s">
        <v>15</v>
      </c>
      <c r="E60" s="15" t="s">
        <v>76</v>
      </c>
      <c r="F60" s="16">
        <v>8.6310000000000002</v>
      </c>
      <c r="G60" s="15" t="s">
        <v>18</v>
      </c>
      <c r="H60" s="15" t="s">
        <v>19</v>
      </c>
      <c r="I60" s="15" t="s">
        <v>20</v>
      </c>
      <c r="J60" s="15">
        <v>10</v>
      </c>
      <c r="K60" s="15">
        <v>84</v>
      </c>
      <c r="L60" s="11">
        <f t="shared" si="0"/>
        <v>145</v>
      </c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</row>
    <row r="61" spans="2:74" ht="27.95" customHeight="1" x14ac:dyDescent="0.2">
      <c r="B61" s="15">
        <v>7</v>
      </c>
      <c r="C61" s="15" t="s">
        <v>15</v>
      </c>
      <c r="D61" s="15" t="s">
        <v>15</v>
      </c>
      <c r="E61" s="15" t="s">
        <v>77</v>
      </c>
      <c r="F61" s="16">
        <v>6.2639999999999993</v>
      </c>
      <c r="G61" s="15" t="s">
        <v>18</v>
      </c>
      <c r="H61" s="15" t="s">
        <v>19</v>
      </c>
      <c r="I61" s="15" t="s">
        <v>20</v>
      </c>
      <c r="J61" s="15">
        <v>10</v>
      </c>
      <c r="K61" s="15">
        <v>84</v>
      </c>
      <c r="L61" s="11">
        <f t="shared" si="0"/>
        <v>105.24</v>
      </c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</row>
    <row r="62" spans="2:74" ht="27.95" customHeight="1" x14ac:dyDescent="0.2">
      <c r="B62" s="15">
        <v>8</v>
      </c>
      <c r="C62" s="15" t="s">
        <v>15</v>
      </c>
      <c r="D62" s="15" t="s">
        <v>15</v>
      </c>
      <c r="E62" s="15" t="s">
        <v>78</v>
      </c>
      <c r="F62" s="16">
        <v>13.119</v>
      </c>
      <c r="G62" s="15" t="s">
        <v>18</v>
      </c>
      <c r="H62" s="15" t="s">
        <v>19</v>
      </c>
      <c r="I62" s="15" t="s">
        <v>20</v>
      </c>
      <c r="J62" s="15">
        <v>10</v>
      </c>
      <c r="K62" s="15">
        <v>84</v>
      </c>
      <c r="L62" s="11">
        <f t="shared" si="0"/>
        <v>220.4</v>
      </c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</row>
    <row r="63" spans="2:74" ht="27.95" customHeight="1" x14ac:dyDescent="0.2">
      <c r="B63" s="15">
        <v>9</v>
      </c>
      <c r="C63" s="15" t="s">
        <v>15</v>
      </c>
      <c r="D63" s="15" t="s">
        <v>15</v>
      </c>
      <c r="E63" s="15" t="s">
        <v>79</v>
      </c>
      <c r="F63" s="16">
        <v>11.377000000000001</v>
      </c>
      <c r="G63" s="15" t="s">
        <v>18</v>
      </c>
      <c r="H63" s="15" t="s">
        <v>19</v>
      </c>
      <c r="I63" s="15" t="s">
        <v>20</v>
      </c>
      <c r="J63" s="15">
        <v>10</v>
      </c>
      <c r="K63" s="15">
        <v>84</v>
      </c>
      <c r="L63" s="11">
        <f t="shared" si="0"/>
        <v>191.13</v>
      </c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</row>
    <row r="64" spans="2:74" ht="27.95" customHeight="1" x14ac:dyDescent="0.2">
      <c r="B64" s="15">
        <v>10</v>
      </c>
      <c r="C64" s="15" t="s">
        <v>15</v>
      </c>
      <c r="D64" s="15" t="s">
        <v>15</v>
      </c>
      <c r="E64" s="15" t="s">
        <v>80</v>
      </c>
      <c r="F64" s="16">
        <v>10</v>
      </c>
      <c r="G64" s="15" t="s">
        <v>18</v>
      </c>
      <c r="H64" s="15" t="s">
        <v>19</v>
      </c>
      <c r="I64" s="15" t="s">
        <v>20</v>
      </c>
      <c r="J64" s="15">
        <v>10</v>
      </c>
      <c r="K64" s="15">
        <v>84</v>
      </c>
      <c r="L64" s="11">
        <f t="shared" si="0"/>
        <v>168</v>
      </c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</row>
    <row r="65" spans="2:74" ht="27.95" customHeight="1" x14ac:dyDescent="0.2">
      <c r="B65" s="15">
        <v>11</v>
      </c>
      <c r="C65" s="15" t="s">
        <v>15</v>
      </c>
      <c r="D65" s="15" t="s">
        <v>15</v>
      </c>
      <c r="E65" s="15" t="s">
        <v>81</v>
      </c>
      <c r="F65" s="16">
        <v>8.9480000000000004</v>
      </c>
      <c r="G65" s="15" t="s">
        <v>18</v>
      </c>
      <c r="H65" s="15" t="s">
        <v>19</v>
      </c>
      <c r="I65" s="15" t="s">
        <v>20</v>
      </c>
      <c r="J65" s="15">
        <v>10</v>
      </c>
      <c r="K65" s="15">
        <v>84</v>
      </c>
      <c r="L65" s="11">
        <f t="shared" si="0"/>
        <v>150.33000000000001</v>
      </c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</row>
    <row r="66" spans="2:74" ht="27.95" customHeight="1" x14ac:dyDescent="0.2">
      <c r="B66" s="15">
        <v>12</v>
      </c>
      <c r="C66" s="15" t="s">
        <v>15</v>
      </c>
      <c r="D66" s="15" t="s">
        <v>15</v>
      </c>
      <c r="E66" s="15" t="s">
        <v>82</v>
      </c>
      <c r="F66" s="16">
        <v>10.051</v>
      </c>
      <c r="G66" s="15" t="s">
        <v>18</v>
      </c>
      <c r="H66" s="15" t="s">
        <v>19</v>
      </c>
      <c r="I66" s="15" t="s">
        <v>20</v>
      </c>
      <c r="J66" s="15">
        <v>10</v>
      </c>
      <c r="K66" s="15">
        <v>84</v>
      </c>
      <c r="L66" s="11">
        <f t="shared" si="0"/>
        <v>168.86</v>
      </c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</row>
    <row r="67" spans="2:74" ht="27.95" customHeight="1" x14ac:dyDescent="0.2">
      <c r="B67" s="15">
        <v>13</v>
      </c>
      <c r="C67" s="15" t="s">
        <v>15</v>
      </c>
      <c r="D67" s="15" t="s">
        <v>15</v>
      </c>
      <c r="E67" s="15" t="s">
        <v>83</v>
      </c>
      <c r="F67" s="16">
        <v>4</v>
      </c>
      <c r="G67" s="15" t="s">
        <v>18</v>
      </c>
      <c r="H67" s="15" t="s">
        <v>19</v>
      </c>
      <c r="I67" s="15" t="s">
        <v>20</v>
      </c>
      <c r="J67" s="15">
        <v>10</v>
      </c>
      <c r="K67" s="15">
        <v>84</v>
      </c>
      <c r="L67" s="11">
        <f t="shared" si="0"/>
        <v>67.2</v>
      </c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</row>
    <row r="68" spans="2:74" ht="27.95" customHeight="1" x14ac:dyDescent="0.2">
      <c r="B68" s="15">
        <v>14</v>
      </c>
      <c r="C68" s="15" t="s">
        <v>15</v>
      </c>
      <c r="D68" s="15" t="s">
        <v>15</v>
      </c>
      <c r="E68" s="15" t="s">
        <v>84</v>
      </c>
      <c r="F68" s="16">
        <v>10.000999999999999</v>
      </c>
      <c r="G68" s="15" t="s">
        <v>27</v>
      </c>
      <c r="H68" s="15" t="s">
        <v>19</v>
      </c>
      <c r="I68" s="15" t="s">
        <v>20</v>
      </c>
      <c r="J68" s="15">
        <v>10</v>
      </c>
      <c r="K68" s="15">
        <v>84</v>
      </c>
      <c r="L68" s="11">
        <f t="shared" si="0"/>
        <v>168.02</v>
      </c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</row>
    <row r="69" spans="2:74" ht="27.95" customHeight="1" x14ac:dyDescent="0.2">
      <c r="B69" s="15">
        <v>15</v>
      </c>
      <c r="C69" s="15" t="s">
        <v>15</v>
      </c>
      <c r="D69" s="15" t="s">
        <v>15</v>
      </c>
      <c r="E69" s="15" t="s">
        <v>85</v>
      </c>
      <c r="F69" s="16">
        <v>11.413</v>
      </c>
      <c r="G69" s="15" t="s">
        <v>22</v>
      </c>
      <c r="H69" s="15" t="s">
        <v>19</v>
      </c>
      <c r="I69" s="15" t="s">
        <v>20</v>
      </c>
      <c r="J69" s="15">
        <v>10</v>
      </c>
      <c r="K69" s="15">
        <v>84</v>
      </c>
      <c r="L69" s="11">
        <f t="shared" si="0"/>
        <v>191.74</v>
      </c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</row>
    <row r="70" spans="2:74" ht="27.95" customHeight="1" x14ac:dyDescent="0.2">
      <c r="B70" s="15">
        <v>16</v>
      </c>
      <c r="C70" s="15" t="s">
        <v>15</v>
      </c>
      <c r="D70" s="15" t="s">
        <v>15</v>
      </c>
      <c r="E70" s="15" t="s">
        <v>86</v>
      </c>
      <c r="F70" s="16">
        <v>3.9160000000000004</v>
      </c>
      <c r="G70" s="15" t="s">
        <v>18</v>
      </c>
      <c r="H70" s="15" t="s">
        <v>19</v>
      </c>
      <c r="I70" s="15" t="s">
        <v>20</v>
      </c>
      <c r="J70" s="15">
        <v>10</v>
      </c>
      <c r="K70" s="15">
        <v>84</v>
      </c>
      <c r="L70" s="11">
        <f t="shared" si="0"/>
        <v>65.790000000000006</v>
      </c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</row>
    <row r="71" spans="2:74" ht="27.95" customHeight="1" x14ac:dyDescent="0.2">
      <c r="B71" s="15">
        <v>17</v>
      </c>
      <c r="C71" s="15" t="s">
        <v>15</v>
      </c>
      <c r="D71" s="15" t="s">
        <v>15</v>
      </c>
      <c r="E71" s="15" t="s">
        <v>87</v>
      </c>
      <c r="F71" s="16">
        <v>6.0819999999999999</v>
      </c>
      <c r="G71" s="15" t="s">
        <v>27</v>
      </c>
      <c r="H71" s="15" t="s">
        <v>19</v>
      </c>
      <c r="I71" s="15" t="s">
        <v>20</v>
      </c>
      <c r="J71" s="15">
        <v>10</v>
      </c>
      <c r="K71" s="15">
        <v>84</v>
      </c>
      <c r="L71" s="11">
        <f t="shared" ref="L71:L76" si="1">ROUND(F71*K71*0.2,2)</f>
        <v>102.18</v>
      </c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</row>
    <row r="72" spans="2:74" ht="27.95" customHeight="1" x14ac:dyDescent="0.2">
      <c r="B72" s="15">
        <v>18</v>
      </c>
      <c r="C72" s="15" t="s">
        <v>15</v>
      </c>
      <c r="D72" s="15" t="s">
        <v>15</v>
      </c>
      <c r="E72" s="15" t="s">
        <v>88</v>
      </c>
      <c r="F72" s="16">
        <v>4.8559999999999999</v>
      </c>
      <c r="G72" s="15" t="s">
        <v>27</v>
      </c>
      <c r="H72" s="15" t="s">
        <v>19</v>
      </c>
      <c r="I72" s="15" t="s">
        <v>20</v>
      </c>
      <c r="J72" s="15">
        <v>10</v>
      </c>
      <c r="K72" s="15">
        <v>84</v>
      </c>
      <c r="L72" s="11">
        <f t="shared" si="1"/>
        <v>81.58</v>
      </c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</row>
    <row r="73" spans="2:74" ht="27.95" customHeight="1" x14ac:dyDescent="0.2">
      <c r="B73" s="15">
        <v>19</v>
      </c>
      <c r="C73" s="15" t="s">
        <v>15</v>
      </c>
      <c r="D73" s="15" t="s">
        <v>15</v>
      </c>
      <c r="E73" s="15" t="s">
        <v>89</v>
      </c>
      <c r="F73" s="16">
        <v>8.0220000000000002</v>
      </c>
      <c r="G73" s="15" t="s">
        <v>22</v>
      </c>
      <c r="H73" s="15" t="s">
        <v>19</v>
      </c>
      <c r="I73" s="15" t="s">
        <v>20</v>
      </c>
      <c r="J73" s="15">
        <v>10</v>
      </c>
      <c r="K73" s="15">
        <v>84</v>
      </c>
      <c r="L73" s="11">
        <f t="shared" si="1"/>
        <v>134.77000000000001</v>
      </c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</row>
    <row r="74" spans="2:74" ht="27.95" customHeight="1" x14ac:dyDescent="0.2">
      <c r="B74" s="26">
        <v>20</v>
      </c>
      <c r="C74" s="26" t="s">
        <v>15</v>
      </c>
      <c r="D74" s="26" t="s">
        <v>15</v>
      </c>
      <c r="E74" s="26" t="s">
        <v>90</v>
      </c>
      <c r="F74" s="27">
        <v>4.1870000000000003</v>
      </c>
      <c r="G74" s="26" t="s">
        <v>27</v>
      </c>
      <c r="H74" s="26" t="s">
        <v>19</v>
      </c>
      <c r="I74" s="26" t="s">
        <v>20</v>
      </c>
      <c r="J74" s="26">
        <v>10</v>
      </c>
      <c r="K74" s="26">
        <v>84</v>
      </c>
      <c r="L74" s="25">
        <f t="shared" si="1"/>
        <v>70.34</v>
      </c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</row>
    <row r="75" spans="2:74" ht="27.95" customHeight="1" x14ac:dyDescent="0.2">
      <c r="B75" s="46" t="s">
        <v>23</v>
      </c>
      <c r="C75" s="47"/>
      <c r="D75" s="47"/>
      <c r="E75" s="34"/>
      <c r="F75" s="35">
        <f>SUM(F55:F74)</f>
        <v>164.273</v>
      </c>
      <c r="G75" s="36" t="s">
        <v>24</v>
      </c>
      <c r="H75" s="37"/>
      <c r="I75" s="38"/>
      <c r="J75" s="38"/>
      <c r="K75" s="38"/>
      <c r="L75" s="3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</row>
    <row r="76" spans="2:74" ht="27.95" customHeight="1" x14ac:dyDescent="0.2">
      <c r="B76" s="31">
        <v>1</v>
      </c>
      <c r="C76" s="31" t="s">
        <v>15</v>
      </c>
      <c r="D76" s="31" t="s">
        <v>91</v>
      </c>
      <c r="E76" s="31" t="s">
        <v>92</v>
      </c>
      <c r="F76" s="32">
        <v>20.677</v>
      </c>
      <c r="G76" s="31" t="s">
        <v>27</v>
      </c>
      <c r="H76" s="31" t="s">
        <v>19</v>
      </c>
      <c r="I76" s="31" t="s">
        <v>20</v>
      </c>
      <c r="J76" s="31">
        <v>10</v>
      </c>
      <c r="K76" s="31">
        <v>84</v>
      </c>
      <c r="L76" s="33">
        <f t="shared" si="1"/>
        <v>347.37</v>
      </c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</row>
    <row r="77" spans="2:74" ht="27.95" customHeight="1" x14ac:dyDescent="0.2">
      <c r="B77" s="46" t="s">
        <v>23</v>
      </c>
      <c r="C77" s="47"/>
      <c r="D77" s="47"/>
      <c r="E77" s="34"/>
      <c r="F77" s="35">
        <f>SUM(F76)</f>
        <v>20.677</v>
      </c>
      <c r="G77" s="36" t="s">
        <v>24</v>
      </c>
      <c r="H77" s="37"/>
      <c r="I77" s="38"/>
      <c r="J77" s="38"/>
      <c r="K77" s="38"/>
      <c r="L77" s="3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</row>
    <row r="78" spans="2:74" ht="27.95" customHeight="1" x14ac:dyDescent="0.2">
      <c r="B78" s="48" t="s">
        <v>93</v>
      </c>
      <c r="C78" s="49"/>
      <c r="D78" s="49"/>
      <c r="E78" s="40"/>
      <c r="F78" s="41">
        <f>F77+F75+F54+F42+F38+F26+F24+F22+F20+F11</f>
        <v>801.63499999999988</v>
      </c>
      <c r="G78" s="42" t="s">
        <v>24</v>
      </c>
      <c r="H78" s="43"/>
      <c r="I78" s="44"/>
      <c r="J78" s="44"/>
      <c r="K78" s="44"/>
      <c r="L78" s="45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</row>
    <row r="79" spans="2:74" x14ac:dyDescent="0.2">
      <c r="K79" s="12"/>
      <c r="L79" s="12"/>
    </row>
    <row r="80" spans="2:74" x14ac:dyDescent="0.2">
      <c r="K80" s="12"/>
      <c r="L80" s="12"/>
    </row>
    <row r="81" spans="3:12" x14ac:dyDescent="0.2">
      <c r="C81" s="14"/>
      <c r="D81" s="8"/>
      <c r="E81" s="8"/>
      <c r="F81" s="8"/>
      <c r="K81" s="12"/>
      <c r="L81" s="12"/>
    </row>
    <row r="82" spans="3:12" x14ac:dyDescent="0.2">
      <c r="C82" s="14"/>
      <c r="D82" s="8"/>
      <c r="E82" s="8"/>
      <c r="F82" s="8"/>
      <c r="K82" s="12"/>
      <c r="L82" s="12"/>
    </row>
    <row r="83" spans="3:12" x14ac:dyDescent="0.2">
      <c r="C83" s="14"/>
      <c r="D83" s="8"/>
      <c r="E83" s="8"/>
      <c r="F83" s="8"/>
      <c r="K83" s="12"/>
      <c r="L83" s="12"/>
    </row>
    <row r="84" spans="3:12" x14ac:dyDescent="0.2">
      <c r="C84" s="14"/>
      <c r="D84" s="8"/>
      <c r="E84" s="8"/>
      <c r="F84" s="8"/>
      <c r="K84" s="12"/>
      <c r="L84" s="12"/>
    </row>
    <row r="85" spans="3:12" x14ac:dyDescent="0.2">
      <c r="C85" s="14"/>
      <c r="D85" s="8"/>
      <c r="E85" s="8"/>
      <c r="F85" s="8"/>
      <c r="K85" s="12"/>
      <c r="L85" s="12"/>
    </row>
    <row r="86" spans="3:12" x14ac:dyDescent="0.2">
      <c r="C86" s="14"/>
      <c r="D86" s="8"/>
      <c r="E86" s="8"/>
      <c r="F86" s="8"/>
      <c r="K86" s="12"/>
      <c r="L86" s="12"/>
    </row>
    <row r="87" spans="3:12" x14ac:dyDescent="0.2">
      <c r="C87" s="14"/>
      <c r="D87" s="8"/>
      <c r="E87" s="8"/>
      <c r="F87" s="8"/>
      <c r="K87" s="12"/>
      <c r="L87" s="12"/>
    </row>
    <row r="88" spans="3:12" x14ac:dyDescent="0.2">
      <c r="C88" s="51" t="s">
        <v>95</v>
      </c>
      <c r="D88" s="51"/>
      <c r="E88" s="51"/>
      <c r="F88" s="21"/>
      <c r="K88" s="12"/>
      <c r="L88" s="12"/>
    </row>
    <row r="89" spans="3:12" x14ac:dyDescent="0.2">
      <c r="C89" s="50" t="s">
        <v>94</v>
      </c>
      <c r="D89" s="50"/>
      <c r="E89" s="50"/>
      <c r="F89" s="50"/>
      <c r="K89" s="12"/>
      <c r="L89" s="12"/>
    </row>
    <row r="90" spans="3:12" x14ac:dyDescent="0.2">
      <c r="C90" s="8"/>
      <c r="D90" s="8"/>
      <c r="E90" s="8"/>
      <c r="F90" s="22"/>
    </row>
  </sheetData>
  <autoFilter ref="B8:L78"/>
  <mergeCells count="17">
    <mergeCell ref="B42:D42"/>
    <mergeCell ref="C1:G1"/>
    <mergeCell ref="C3:G3"/>
    <mergeCell ref="B5:L5"/>
    <mergeCell ref="B6:L6"/>
    <mergeCell ref="B11:D11"/>
    <mergeCell ref="B20:D20"/>
    <mergeCell ref="B22:D22"/>
    <mergeCell ref="B24:D24"/>
    <mergeCell ref="B26:D26"/>
    <mergeCell ref="B38:D38"/>
    <mergeCell ref="B54:D54"/>
    <mergeCell ref="B75:D75"/>
    <mergeCell ref="B77:D77"/>
    <mergeCell ref="B78:D78"/>
    <mergeCell ref="C89:F89"/>
    <mergeCell ref="C88:E88"/>
  </mergeCells>
  <pageMargins left="0.70866141732283472" right="0.24" top="0.74803149606299213" bottom="0.72" header="0.31496062992125984" footer="0.31496062992125984"/>
  <pageSetup paperSize="9" scale="70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Разград</vt:lpstr>
      <vt:lpstr>Разград!Print_Area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Yordanov</dc:creator>
  <cp:lastModifiedBy>Yulian Yordanov</cp:lastModifiedBy>
  <cp:lastPrinted>2024-08-22T08:03:06Z</cp:lastPrinted>
  <dcterms:created xsi:type="dcterms:W3CDTF">2024-08-22T07:44:54Z</dcterms:created>
  <dcterms:modified xsi:type="dcterms:W3CDTF">2024-08-30T06:37:03Z</dcterms:modified>
</cp:coreProperties>
</file>