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0" yWindow="0" windowWidth="28800" windowHeight="11310"/>
  </bookViews>
  <sheets>
    <sheet name="Лозница" sheetId="1" r:id="rId1"/>
  </sheets>
  <definedNames>
    <definedName name="_xlnm._FilterDatabase" localSheetId="0" hidden="1">Лозница!$B$8:$L$46</definedName>
    <definedName name="_xlnm.Print_Area" localSheetId="0">Лозница!$B$1:$L$57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" i="1" l="1"/>
  <c r="F13" i="1"/>
  <c r="L9" i="1"/>
  <c r="L12" i="1"/>
  <c r="L11" i="1"/>
  <c r="L10" i="1"/>
  <c r="F45" i="1" l="1"/>
  <c r="L43" i="1"/>
  <c r="F42" i="1"/>
  <c r="L41" i="1"/>
  <c r="L40" i="1"/>
  <c r="L39" i="1"/>
  <c r="L38" i="1"/>
  <c r="F37" i="1"/>
  <c r="L36" i="1"/>
  <c r="L35" i="1"/>
  <c r="L34" i="1"/>
  <c r="L33" i="1"/>
  <c r="L32" i="1"/>
  <c r="L31" i="1"/>
  <c r="F30" i="1"/>
  <c r="L29" i="1"/>
  <c r="F28" i="1"/>
  <c r="L27" i="1"/>
  <c r="F26" i="1"/>
  <c r="L25" i="1"/>
  <c r="L24" i="1"/>
  <c r="L23" i="1"/>
  <c r="L22" i="1"/>
  <c r="L21" i="1"/>
  <c r="F20" i="1"/>
  <c r="L19" i="1"/>
  <c r="L18" i="1"/>
  <c r="L17" i="1"/>
  <c r="L16" i="1"/>
  <c r="L15" i="1"/>
  <c r="L14" i="1"/>
  <c r="F46" i="1" l="1"/>
</calcChain>
</file>

<file path=xl/sharedStrings.xml><?xml version="1.0" encoding="utf-8"?>
<sst xmlns="http://schemas.openxmlformats.org/spreadsheetml/2006/main" count="210" uniqueCount="69">
  <si>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</si>
  <si>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</si>
  <si>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Областна дирекция “Земеделие” Разград</t>
  </si>
  <si>
    <t>ОБЩИНА  ЛОЗНИЦА</t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</si>
  <si>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</si>
  <si>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</si>
  <si>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</si>
  <si>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</si>
  <si>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</si>
  <si>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</si>
  <si>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</si>
  <si>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</si>
  <si>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</si>
  <si>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</si>
  <si>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</si>
  <si>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Лозница</t>
  </si>
  <si>
    <t>Каменар</t>
  </si>
  <si>
    <t>35715.11.18</t>
  </si>
  <si>
    <t>VI</t>
  </si>
  <si>
    <t>Нива</t>
  </si>
  <si>
    <t>не</t>
  </si>
  <si>
    <t>35715.11.31</t>
  </si>
  <si>
    <t>35715.59.2</t>
  </si>
  <si>
    <t>35715.92.22</t>
  </si>
  <si>
    <t>35715.92.23</t>
  </si>
  <si>
    <t>35715.92.3</t>
  </si>
  <si>
    <t>Общо за землището</t>
  </si>
  <si>
    <t>дка</t>
  </si>
  <si>
    <t>Ловско</t>
  </si>
  <si>
    <t>44937.45.12</t>
  </si>
  <si>
    <t>III</t>
  </si>
  <si>
    <t>44937.45.13</t>
  </si>
  <si>
    <t>44937.45.15</t>
  </si>
  <si>
    <t>44937.45.16</t>
  </si>
  <si>
    <t>44937.45.18</t>
  </si>
  <si>
    <t>Манастирско</t>
  </si>
  <si>
    <t>47038.6.1</t>
  </si>
  <si>
    <t>II</t>
  </si>
  <si>
    <t>Манастирци</t>
  </si>
  <si>
    <t>47041.10.9</t>
  </si>
  <si>
    <t>IV</t>
  </si>
  <si>
    <t>Сейдол</t>
  </si>
  <si>
    <t>65992.36.1</t>
  </si>
  <si>
    <t>Овощна градина-бракувана /кайсии/</t>
  </si>
  <si>
    <t>65992.37.10</t>
  </si>
  <si>
    <t>65992.41.9</t>
  </si>
  <si>
    <t>65992.59.13</t>
  </si>
  <si>
    <t>Изоставено трайно насаждение</t>
  </si>
  <si>
    <t>65992.59.16</t>
  </si>
  <si>
    <t>65992.62.17</t>
  </si>
  <si>
    <t>Синя вода</t>
  </si>
  <si>
    <t>66593.4.2</t>
  </si>
  <si>
    <t>VIII</t>
  </si>
  <si>
    <t>66593.71.3</t>
  </si>
  <si>
    <t>66593.60.2</t>
  </si>
  <si>
    <t>66593.60.8</t>
  </si>
  <si>
    <t>V</t>
  </si>
  <si>
    <t>Тръбач</t>
  </si>
  <si>
    <t>73262.1.8</t>
  </si>
  <si>
    <t>73262.22.4</t>
  </si>
  <si>
    <t>Общо за община Лозница</t>
  </si>
  <si>
    <t>Директор ОД “Земеделие” Разград</t>
  </si>
  <si>
    <t>Гороцвет</t>
  </si>
  <si>
    <t>17066.22.22</t>
  </si>
  <si>
    <t>17066.36.3</t>
  </si>
  <si>
    <t>17066.49.5</t>
  </si>
  <si>
    <t>17066.64.12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</si>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</sst>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5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name val="Verdana"/>
      <family val="2"/>
      <charset val="204"/>
    </font>
    <font>
      <b/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7" fillId="0" borderId="0"/>
    <xf numFmtId="0" fontId="7" fillId="0" borderId="0"/>
  </cellStyleXfs>
  <cellXfs count="55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</cellXfs>
  <cellStyles count="4">
    <cellStyle name="Check Cell" xfId="1" builtinId="23"/>
    <cellStyle name="Normal" xfId="0" builtinId="0"/>
    <cellStyle name="Normal 2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76199</xdr:colOff>
      <xdr:row>0</xdr:row>
      <xdr:rowOff>33618</xdr:rowOff>
    </xdr:from>
    <xdr:to>
      <xdr:col>1</xdr:col>
      <xdr:colOff>619124</xdr:colOff>
      <xdr:row>3</xdr:row>
      <xdr:rowOff>104775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33618"/>
          <a:ext cx="542925" cy="785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N57"/>
  <sheetViews>
    <sheetView tabSelected="1" workbookViewId="0">
      <selection activeCell="B5" sqref="B5:L5"/>
    </sheetView>
  </sheetViews>
  <sheetFormatPr defaultRowHeight="12.75" x14ac:dyDescent="0.2"/>
  <cols>
    <col min="1" max="1" width="9" style="3"/>
    <col min="2" max="2" width="9" style="1"/>
    <col min="3" max="3" width="9.375" style="7" customWidth="1"/>
    <col min="4" max="4" width="13.625" style="1" customWidth="1"/>
    <col min="5" max="5" width="13.125" style="1" customWidth="1"/>
    <col min="6" max="6" width="10.875" style="1" customWidth="1"/>
    <col min="7" max="7" width="10.75" style="1" customWidth="1"/>
    <col min="8" max="8" width="13" style="1" customWidth="1"/>
    <col min="9" max="9" width="8.5" style="1" customWidth="1"/>
    <col min="10" max="10" width="11.375" style="1" customWidth="1"/>
    <col min="11" max="11" width="9.375" style="3" customWidth="1"/>
    <col min="12" max="12" width="10.375" style="3" customWidth="1"/>
    <col min="13" max="16384" width="9" style="3"/>
  </cols>
  <sheetData>
    <row r="1" spans="2:118" ht="20.25" x14ac:dyDescent="0.3">
      <c r="C1" s="45" t="s">
        <v>0</v>
      </c>
      <c r="D1" s="46"/>
      <c r="E1" s="46"/>
      <c r="F1" s="46"/>
      <c r="G1" s="46"/>
      <c r="H1" s="2"/>
      <c r="I1" s="2"/>
      <c r="J1" s="2"/>
      <c r="K1" s="2"/>
    </row>
    <row r="2" spans="2:118" ht="20.25" x14ac:dyDescent="0.3">
      <c r="C2" s="4" t="s">
        <v>1</v>
      </c>
      <c r="D2" s="5"/>
      <c r="E2" s="5"/>
      <c r="F2" s="5"/>
      <c r="G2" s="5"/>
      <c r="H2" s="6"/>
      <c r="I2" s="2"/>
      <c r="J2" s="2"/>
      <c r="K2" s="2"/>
    </row>
    <row r="3" spans="2:118" ht="15.75" x14ac:dyDescent="0.2">
      <c r="C3" s="47" t="s">
        <v>2</v>
      </c>
      <c r="D3" s="48"/>
      <c r="E3" s="48"/>
      <c r="F3" s="48"/>
      <c r="G3" s="48"/>
      <c r="H3" s="2"/>
      <c r="I3" s="2"/>
      <c r="J3" s="2"/>
      <c r="K3" s="2"/>
    </row>
    <row r="4" spans="2:118" ht="12.75" customHeight="1" x14ac:dyDescent="0.2">
      <c r="I4" s="2"/>
      <c r="J4" s="2"/>
      <c r="K4" s="2"/>
      <c r="L4" s="2"/>
    </row>
    <row r="5" spans="2:118" s="1" customFormat="1" ht="78.75" customHeight="1" x14ac:dyDescent="0.2">
      <c r="B5" s="49" t="s">
        <v>68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</row>
    <row r="6" spans="2:118" s="8" customFormat="1" ht="15" x14ac:dyDescent="0.2">
      <c r="B6" s="50" t="s">
        <v>3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2:118" s="8" customFormat="1" ht="63.75" x14ac:dyDescent="0.2">
      <c r="B7" s="13" t="s">
        <v>4</v>
      </c>
      <c r="C7" s="14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4" t="s">
        <v>10</v>
      </c>
      <c r="I7" s="13" t="s">
        <v>11</v>
      </c>
      <c r="J7" s="13" t="s">
        <v>12</v>
      </c>
      <c r="K7" s="13" t="s">
        <v>13</v>
      </c>
      <c r="L7" s="13" t="s">
        <v>14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</row>
    <row r="8" spans="2:118" s="8" customFormat="1" x14ac:dyDescent="0.2">
      <c r="B8" s="18">
        <v>1</v>
      </c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  <c r="I8" s="18">
        <v>8</v>
      </c>
      <c r="J8" s="18">
        <v>9</v>
      </c>
      <c r="K8" s="18">
        <v>10</v>
      </c>
      <c r="L8" s="18">
        <v>11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</row>
    <row r="9" spans="2:118" s="8" customFormat="1" ht="30" customHeight="1" x14ac:dyDescent="0.2">
      <c r="B9" s="15">
        <v>1</v>
      </c>
      <c r="C9" s="15" t="s">
        <v>15</v>
      </c>
      <c r="D9" s="15" t="s">
        <v>62</v>
      </c>
      <c r="E9" s="15" t="s">
        <v>63</v>
      </c>
      <c r="F9" s="16">
        <v>4.0010000000000003</v>
      </c>
      <c r="G9" s="15" t="s">
        <v>30</v>
      </c>
      <c r="H9" s="42" t="s">
        <v>19</v>
      </c>
      <c r="I9" s="15" t="s">
        <v>20</v>
      </c>
      <c r="J9" s="15">
        <v>10</v>
      </c>
      <c r="K9" s="15">
        <v>84</v>
      </c>
      <c r="L9" s="10">
        <f>ROUND(F9*K9*0.2,2)</f>
        <v>67.22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</row>
    <row r="10" spans="2:118" s="8" customFormat="1" ht="30" customHeight="1" x14ac:dyDescent="0.2">
      <c r="B10" s="15">
        <v>2</v>
      </c>
      <c r="C10" s="15" t="s">
        <v>15</v>
      </c>
      <c r="D10" s="15" t="s">
        <v>62</v>
      </c>
      <c r="E10" s="15" t="s">
        <v>64</v>
      </c>
      <c r="F10" s="16">
        <v>20.995999999999999</v>
      </c>
      <c r="G10" s="15" t="s">
        <v>40</v>
      </c>
      <c r="H10" s="42" t="s">
        <v>19</v>
      </c>
      <c r="I10" s="15" t="s">
        <v>20</v>
      </c>
      <c r="J10" s="15">
        <v>10</v>
      </c>
      <c r="K10" s="15">
        <v>84</v>
      </c>
      <c r="L10" s="10">
        <f t="shared" ref="L10:L12" si="0">ROUND(F10*K10*0.2,2)</f>
        <v>352.73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</row>
    <row r="11" spans="2:118" s="8" customFormat="1" ht="30" customHeight="1" x14ac:dyDescent="0.2">
      <c r="B11" s="15">
        <v>3</v>
      </c>
      <c r="C11" s="15" t="s">
        <v>15</v>
      </c>
      <c r="D11" s="15" t="s">
        <v>62</v>
      </c>
      <c r="E11" s="15" t="s">
        <v>65</v>
      </c>
      <c r="F11" s="16">
        <v>13.5</v>
      </c>
      <c r="G11" s="15" t="s">
        <v>30</v>
      </c>
      <c r="H11" s="42" t="s">
        <v>19</v>
      </c>
      <c r="I11" s="15" t="s">
        <v>20</v>
      </c>
      <c r="J11" s="15">
        <v>10</v>
      </c>
      <c r="K11" s="15">
        <v>84</v>
      </c>
      <c r="L11" s="10">
        <f t="shared" si="0"/>
        <v>226.8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</row>
    <row r="12" spans="2:118" s="8" customFormat="1" ht="30" customHeight="1" x14ac:dyDescent="0.2">
      <c r="B12" s="15">
        <v>4</v>
      </c>
      <c r="C12" s="15" t="s">
        <v>15</v>
      </c>
      <c r="D12" s="15" t="s">
        <v>62</v>
      </c>
      <c r="E12" s="15" t="s">
        <v>66</v>
      </c>
      <c r="F12" s="16">
        <v>7.4</v>
      </c>
      <c r="G12" s="15" t="s">
        <v>30</v>
      </c>
      <c r="H12" s="42" t="s">
        <v>19</v>
      </c>
      <c r="I12" s="15" t="s">
        <v>20</v>
      </c>
      <c r="J12" s="15">
        <v>10</v>
      </c>
      <c r="K12" s="15">
        <v>84</v>
      </c>
      <c r="L12" s="10">
        <f t="shared" si="0"/>
        <v>124.32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</row>
    <row r="13" spans="2:118" s="8" customFormat="1" ht="30" customHeight="1" x14ac:dyDescent="0.2">
      <c r="B13" s="43" t="s">
        <v>26</v>
      </c>
      <c r="C13" s="44"/>
      <c r="D13" s="44"/>
      <c r="E13" s="30"/>
      <c r="F13" s="31">
        <f>SUM(F9:F12)</f>
        <v>45.896999999999998</v>
      </c>
      <c r="G13" s="32" t="s">
        <v>27</v>
      </c>
      <c r="H13" s="33"/>
      <c r="I13" s="34"/>
      <c r="J13" s="34"/>
      <c r="K13" s="34"/>
      <c r="L13" s="35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</row>
    <row r="14" spans="2:118" s="8" customFormat="1" ht="30" customHeight="1" x14ac:dyDescent="0.2">
      <c r="B14" s="15">
        <v>1</v>
      </c>
      <c r="C14" s="15" t="s">
        <v>15</v>
      </c>
      <c r="D14" s="15" t="s">
        <v>16</v>
      </c>
      <c r="E14" s="15" t="s">
        <v>17</v>
      </c>
      <c r="F14" s="16">
        <v>3.0030000000000001</v>
      </c>
      <c r="G14" s="15" t="s">
        <v>18</v>
      </c>
      <c r="H14" s="15" t="s">
        <v>19</v>
      </c>
      <c r="I14" s="15" t="s">
        <v>20</v>
      </c>
      <c r="J14" s="15">
        <v>10</v>
      </c>
      <c r="K14" s="15">
        <v>84</v>
      </c>
      <c r="L14" s="10">
        <f t="shared" ref="L14:L43" si="1">ROUND(F14*K14*0.2,2)</f>
        <v>50.45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</row>
    <row r="15" spans="2:118" s="8" customFormat="1" ht="30" customHeight="1" x14ac:dyDescent="0.2">
      <c r="B15" s="15">
        <v>2</v>
      </c>
      <c r="C15" s="15" t="s">
        <v>15</v>
      </c>
      <c r="D15" s="15" t="s">
        <v>16</v>
      </c>
      <c r="E15" s="15" t="s">
        <v>21</v>
      </c>
      <c r="F15" s="16">
        <v>3</v>
      </c>
      <c r="G15" s="15" t="s">
        <v>18</v>
      </c>
      <c r="H15" s="15" t="s">
        <v>19</v>
      </c>
      <c r="I15" s="15" t="s">
        <v>20</v>
      </c>
      <c r="J15" s="15">
        <v>10</v>
      </c>
      <c r="K15" s="15">
        <v>84</v>
      </c>
      <c r="L15" s="10">
        <f t="shared" si="1"/>
        <v>50.4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</row>
    <row r="16" spans="2:118" s="8" customFormat="1" ht="30" customHeight="1" x14ac:dyDescent="0.2">
      <c r="B16" s="15">
        <v>3</v>
      </c>
      <c r="C16" s="15" t="s">
        <v>15</v>
      </c>
      <c r="D16" s="15" t="s">
        <v>16</v>
      </c>
      <c r="E16" s="15" t="s">
        <v>22</v>
      </c>
      <c r="F16" s="16">
        <v>9.8339999999999996</v>
      </c>
      <c r="G16" s="15" t="s">
        <v>18</v>
      </c>
      <c r="H16" s="15" t="s">
        <v>19</v>
      </c>
      <c r="I16" s="15" t="s">
        <v>20</v>
      </c>
      <c r="J16" s="15">
        <v>10</v>
      </c>
      <c r="K16" s="15">
        <v>84</v>
      </c>
      <c r="L16" s="10">
        <f t="shared" si="1"/>
        <v>165.21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</row>
    <row r="17" spans="2:72" s="8" customFormat="1" ht="30" customHeight="1" x14ac:dyDescent="0.2">
      <c r="B17" s="15">
        <v>4</v>
      </c>
      <c r="C17" s="15" t="s">
        <v>15</v>
      </c>
      <c r="D17" s="15" t="s">
        <v>16</v>
      </c>
      <c r="E17" s="15" t="s">
        <v>23</v>
      </c>
      <c r="F17" s="16">
        <v>3.0009999999999999</v>
      </c>
      <c r="G17" s="15" t="s">
        <v>18</v>
      </c>
      <c r="H17" s="15" t="s">
        <v>19</v>
      </c>
      <c r="I17" s="15" t="s">
        <v>20</v>
      </c>
      <c r="J17" s="15">
        <v>10</v>
      </c>
      <c r="K17" s="15">
        <v>84</v>
      </c>
      <c r="L17" s="10">
        <f t="shared" si="1"/>
        <v>50.42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</row>
    <row r="18" spans="2:72" s="8" customFormat="1" ht="30" customHeight="1" x14ac:dyDescent="0.2">
      <c r="B18" s="15">
        <v>5</v>
      </c>
      <c r="C18" s="15" t="s">
        <v>15</v>
      </c>
      <c r="D18" s="15" t="s">
        <v>16</v>
      </c>
      <c r="E18" s="15" t="s">
        <v>24</v>
      </c>
      <c r="F18" s="16">
        <v>3.004</v>
      </c>
      <c r="G18" s="15" t="s">
        <v>18</v>
      </c>
      <c r="H18" s="15" t="s">
        <v>19</v>
      </c>
      <c r="I18" s="15" t="s">
        <v>20</v>
      </c>
      <c r="J18" s="15">
        <v>10</v>
      </c>
      <c r="K18" s="15">
        <v>84</v>
      </c>
      <c r="L18" s="10">
        <f t="shared" si="1"/>
        <v>50.47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</row>
    <row r="19" spans="2:72" s="8" customFormat="1" ht="30" customHeight="1" x14ac:dyDescent="0.2">
      <c r="B19" s="19">
        <v>6</v>
      </c>
      <c r="C19" s="19" t="s">
        <v>15</v>
      </c>
      <c r="D19" s="19" t="s">
        <v>16</v>
      </c>
      <c r="E19" s="19" t="s">
        <v>25</v>
      </c>
      <c r="F19" s="20">
        <v>5</v>
      </c>
      <c r="G19" s="19" t="s">
        <v>18</v>
      </c>
      <c r="H19" s="19" t="s">
        <v>19</v>
      </c>
      <c r="I19" s="19" t="s">
        <v>20</v>
      </c>
      <c r="J19" s="19">
        <v>10</v>
      </c>
      <c r="K19" s="19">
        <v>84</v>
      </c>
      <c r="L19" s="21">
        <f t="shared" si="1"/>
        <v>84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</row>
    <row r="20" spans="2:72" s="8" customFormat="1" ht="30" customHeight="1" x14ac:dyDescent="0.2">
      <c r="B20" s="43" t="s">
        <v>26</v>
      </c>
      <c r="C20" s="44"/>
      <c r="D20" s="44"/>
      <c r="E20" s="30"/>
      <c r="F20" s="31">
        <f>SUM(F14:F19)</f>
        <v>26.842000000000002</v>
      </c>
      <c r="G20" s="32" t="s">
        <v>27</v>
      </c>
      <c r="H20" s="33"/>
      <c r="I20" s="34"/>
      <c r="J20" s="34"/>
      <c r="K20" s="34"/>
      <c r="L20" s="35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</row>
    <row r="21" spans="2:72" s="8" customFormat="1" ht="30" customHeight="1" x14ac:dyDescent="0.2">
      <c r="B21" s="23">
        <v>1</v>
      </c>
      <c r="C21" s="23" t="s">
        <v>15</v>
      </c>
      <c r="D21" s="23" t="s">
        <v>28</v>
      </c>
      <c r="E21" s="23" t="s">
        <v>29</v>
      </c>
      <c r="F21" s="24">
        <v>3</v>
      </c>
      <c r="G21" s="23" t="s">
        <v>30</v>
      </c>
      <c r="H21" s="23" t="s">
        <v>19</v>
      </c>
      <c r="I21" s="23" t="s">
        <v>20</v>
      </c>
      <c r="J21" s="23">
        <v>10</v>
      </c>
      <c r="K21" s="23">
        <v>84</v>
      </c>
      <c r="L21" s="25">
        <f t="shared" si="1"/>
        <v>50.4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</row>
    <row r="22" spans="2:72" s="8" customFormat="1" ht="30" customHeight="1" x14ac:dyDescent="0.2">
      <c r="B22" s="15">
        <v>2</v>
      </c>
      <c r="C22" s="15" t="s">
        <v>15</v>
      </c>
      <c r="D22" s="15" t="s">
        <v>28</v>
      </c>
      <c r="E22" s="15" t="s">
        <v>31</v>
      </c>
      <c r="F22" s="16">
        <v>3</v>
      </c>
      <c r="G22" s="15" t="s">
        <v>30</v>
      </c>
      <c r="H22" s="15" t="s">
        <v>19</v>
      </c>
      <c r="I22" s="15" t="s">
        <v>20</v>
      </c>
      <c r="J22" s="15">
        <v>10</v>
      </c>
      <c r="K22" s="15">
        <v>84</v>
      </c>
      <c r="L22" s="10">
        <f t="shared" si="1"/>
        <v>50.4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</row>
    <row r="23" spans="2:72" s="8" customFormat="1" ht="30" customHeight="1" x14ac:dyDescent="0.2">
      <c r="B23" s="15">
        <v>3</v>
      </c>
      <c r="C23" s="15" t="s">
        <v>15</v>
      </c>
      <c r="D23" s="15" t="s">
        <v>28</v>
      </c>
      <c r="E23" s="15" t="s">
        <v>32</v>
      </c>
      <c r="F23" s="16">
        <v>3</v>
      </c>
      <c r="G23" s="15" t="s">
        <v>30</v>
      </c>
      <c r="H23" s="15" t="s">
        <v>19</v>
      </c>
      <c r="I23" s="15" t="s">
        <v>20</v>
      </c>
      <c r="J23" s="15">
        <v>10</v>
      </c>
      <c r="K23" s="15">
        <v>84</v>
      </c>
      <c r="L23" s="10">
        <f t="shared" si="1"/>
        <v>50.4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</row>
    <row r="24" spans="2:72" s="8" customFormat="1" ht="30" customHeight="1" x14ac:dyDescent="0.2">
      <c r="B24" s="15">
        <v>4</v>
      </c>
      <c r="C24" s="15" t="s">
        <v>15</v>
      </c>
      <c r="D24" s="15" t="s">
        <v>28</v>
      </c>
      <c r="E24" s="15" t="s">
        <v>33</v>
      </c>
      <c r="F24" s="16">
        <v>3</v>
      </c>
      <c r="G24" s="15" t="s">
        <v>30</v>
      </c>
      <c r="H24" s="15" t="s">
        <v>19</v>
      </c>
      <c r="I24" s="15" t="s">
        <v>20</v>
      </c>
      <c r="J24" s="15">
        <v>10</v>
      </c>
      <c r="K24" s="15">
        <v>84</v>
      </c>
      <c r="L24" s="10">
        <f>ROUND(F24*K24*0.2,2)</f>
        <v>50.4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</row>
    <row r="25" spans="2:72" s="8" customFormat="1" ht="30" customHeight="1" x14ac:dyDescent="0.2">
      <c r="B25" s="19">
        <v>5</v>
      </c>
      <c r="C25" s="19" t="s">
        <v>15</v>
      </c>
      <c r="D25" s="19" t="s">
        <v>28</v>
      </c>
      <c r="E25" s="19" t="s">
        <v>34</v>
      </c>
      <c r="F25" s="20">
        <v>3</v>
      </c>
      <c r="G25" s="19" t="s">
        <v>30</v>
      </c>
      <c r="H25" s="19" t="s">
        <v>19</v>
      </c>
      <c r="I25" s="19" t="s">
        <v>20</v>
      </c>
      <c r="J25" s="19">
        <v>10</v>
      </c>
      <c r="K25" s="19">
        <v>84</v>
      </c>
      <c r="L25" s="21">
        <f>ROUND(F25*K25*0.2,2)</f>
        <v>50.4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</row>
    <row r="26" spans="2:72" s="8" customFormat="1" ht="30" customHeight="1" x14ac:dyDescent="0.2">
      <c r="B26" s="43" t="s">
        <v>26</v>
      </c>
      <c r="C26" s="44"/>
      <c r="D26" s="44"/>
      <c r="E26" s="30"/>
      <c r="F26" s="31">
        <f>SUM(F21:F25)</f>
        <v>15</v>
      </c>
      <c r="G26" s="32" t="s">
        <v>27</v>
      </c>
      <c r="H26" s="33"/>
      <c r="I26" s="34"/>
      <c r="J26" s="34"/>
      <c r="K26" s="34"/>
      <c r="L26" s="35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</row>
    <row r="27" spans="2:72" s="8" customFormat="1" ht="30" customHeight="1" x14ac:dyDescent="0.2">
      <c r="B27" s="26">
        <v>1</v>
      </c>
      <c r="C27" s="26" t="s">
        <v>15</v>
      </c>
      <c r="D27" s="26" t="s">
        <v>35</v>
      </c>
      <c r="E27" s="26" t="s">
        <v>36</v>
      </c>
      <c r="F27" s="27">
        <v>20.343</v>
      </c>
      <c r="G27" s="26" t="s">
        <v>37</v>
      </c>
      <c r="H27" s="26" t="s">
        <v>19</v>
      </c>
      <c r="I27" s="26" t="s">
        <v>20</v>
      </c>
      <c r="J27" s="26">
        <v>10</v>
      </c>
      <c r="K27" s="26">
        <v>84</v>
      </c>
      <c r="L27" s="28">
        <f>ROUND(F27*K27*0.2,2)</f>
        <v>341.76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</row>
    <row r="28" spans="2:72" s="8" customFormat="1" ht="30" customHeight="1" x14ac:dyDescent="0.2">
      <c r="B28" s="43" t="s">
        <v>26</v>
      </c>
      <c r="C28" s="44"/>
      <c r="D28" s="44"/>
      <c r="E28" s="30"/>
      <c r="F28" s="31">
        <f>SUM(F27:F27)</f>
        <v>20.343</v>
      </c>
      <c r="G28" s="32" t="s">
        <v>27</v>
      </c>
      <c r="H28" s="33"/>
      <c r="I28" s="34"/>
      <c r="J28" s="34"/>
      <c r="K28" s="34"/>
      <c r="L28" s="35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</row>
    <row r="29" spans="2:72" s="8" customFormat="1" ht="30" customHeight="1" x14ac:dyDescent="0.2">
      <c r="B29" s="26">
        <v>1</v>
      </c>
      <c r="C29" s="26" t="s">
        <v>15</v>
      </c>
      <c r="D29" s="26" t="s">
        <v>38</v>
      </c>
      <c r="E29" s="26" t="s">
        <v>39</v>
      </c>
      <c r="F29" s="27">
        <v>5.694</v>
      </c>
      <c r="G29" s="26" t="s">
        <v>40</v>
      </c>
      <c r="H29" s="26" t="s">
        <v>19</v>
      </c>
      <c r="I29" s="26" t="s">
        <v>20</v>
      </c>
      <c r="J29" s="26">
        <v>10</v>
      </c>
      <c r="K29" s="26">
        <v>84</v>
      </c>
      <c r="L29" s="28">
        <f>ROUND(F29*K29*0.2,2)</f>
        <v>95.66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</row>
    <row r="30" spans="2:72" s="8" customFormat="1" ht="30" customHeight="1" x14ac:dyDescent="0.2">
      <c r="B30" s="43" t="s">
        <v>26</v>
      </c>
      <c r="C30" s="44"/>
      <c r="D30" s="44"/>
      <c r="E30" s="30"/>
      <c r="F30" s="31">
        <f>SUM(F29)</f>
        <v>5.694</v>
      </c>
      <c r="G30" s="32" t="s">
        <v>27</v>
      </c>
      <c r="H30" s="33"/>
      <c r="I30" s="34"/>
      <c r="J30" s="34"/>
      <c r="K30" s="34"/>
      <c r="L30" s="35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</row>
    <row r="31" spans="2:72" s="8" customFormat="1" ht="51" x14ac:dyDescent="0.2">
      <c r="B31" s="23">
        <v>1</v>
      </c>
      <c r="C31" s="23" t="s">
        <v>15</v>
      </c>
      <c r="D31" s="23" t="s">
        <v>41</v>
      </c>
      <c r="E31" s="23" t="s">
        <v>42</v>
      </c>
      <c r="F31" s="24">
        <v>1.202</v>
      </c>
      <c r="G31" s="23" t="s">
        <v>40</v>
      </c>
      <c r="H31" s="29" t="s">
        <v>43</v>
      </c>
      <c r="I31" s="23" t="s">
        <v>20</v>
      </c>
      <c r="J31" s="23">
        <v>10</v>
      </c>
      <c r="K31" s="23">
        <v>84</v>
      </c>
      <c r="L31" s="25">
        <f>ROUND(F31*K31*0.2,2)</f>
        <v>20.190000000000001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</row>
    <row r="32" spans="2:72" s="8" customFormat="1" ht="51" x14ac:dyDescent="0.2">
      <c r="B32" s="15">
        <v>2</v>
      </c>
      <c r="C32" s="15" t="s">
        <v>15</v>
      </c>
      <c r="D32" s="15" t="s">
        <v>41</v>
      </c>
      <c r="E32" s="15" t="s">
        <v>44</v>
      </c>
      <c r="F32" s="16">
        <v>1.31</v>
      </c>
      <c r="G32" s="15" t="s">
        <v>40</v>
      </c>
      <c r="H32" s="17" t="s">
        <v>43</v>
      </c>
      <c r="I32" s="15" t="s">
        <v>20</v>
      </c>
      <c r="J32" s="15">
        <v>10</v>
      </c>
      <c r="K32" s="15">
        <v>84</v>
      </c>
      <c r="L32" s="10">
        <f t="shared" si="1"/>
        <v>22.01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</row>
    <row r="33" spans="2:72" s="8" customFormat="1" ht="51" x14ac:dyDescent="0.2">
      <c r="B33" s="15">
        <v>3</v>
      </c>
      <c r="C33" s="15" t="s">
        <v>15</v>
      </c>
      <c r="D33" s="15" t="s">
        <v>41</v>
      </c>
      <c r="E33" s="15" t="s">
        <v>45</v>
      </c>
      <c r="F33" s="16">
        <v>1.623</v>
      </c>
      <c r="G33" s="15" t="s">
        <v>40</v>
      </c>
      <c r="H33" s="17" t="s">
        <v>43</v>
      </c>
      <c r="I33" s="15" t="s">
        <v>20</v>
      </c>
      <c r="J33" s="15">
        <v>10</v>
      </c>
      <c r="K33" s="15">
        <v>84</v>
      </c>
      <c r="L33" s="10">
        <f t="shared" si="1"/>
        <v>27.27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</row>
    <row r="34" spans="2:72" s="8" customFormat="1" ht="38.25" x14ac:dyDescent="0.2">
      <c r="B34" s="15">
        <v>4</v>
      </c>
      <c r="C34" s="15" t="s">
        <v>15</v>
      </c>
      <c r="D34" s="15" t="s">
        <v>41</v>
      </c>
      <c r="E34" s="15" t="s">
        <v>46</v>
      </c>
      <c r="F34" s="16">
        <v>1.272</v>
      </c>
      <c r="G34" s="15" t="s">
        <v>30</v>
      </c>
      <c r="H34" s="17" t="s">
        <v>47</v>
      </c>
      <c r="I34" s="15" t="s">
        <v>20</v>
      </c>
      <c r="J34" s="15">
        <v>10</v>
      </c>
      <c r="K34" s="15">
        <v>84</v>
      </c>
      <c r="L34" s="10">
        <f t="shared" si="1"/>
        <v>21.37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</row>
    <row r="35" spans="2:72" s="8" customFormat="1" ht="38.25" x14ac:dyDescent="0.2">
      <c r="B35" s="15">
        <v>5</v>
      </c>
      <c r="C35" s="15" t="s">
        <v>15</v>
      </c>
      <c r="D35" s="15" t="s">
        <v>41</v>
      </c>
      <c r="E35" s="15" t="s">
        <v>48</v>
      </c>
      <c r="F35" s="16">
        <v>1.333</v>
      </c>
      <c r="G35" s="15" t="s">
        <v>30</v>
      </c>
      <c r="H35" s="17" t="s">
        <v>47</v>
      </c>
      <c r="I35" s="15" t="s">
        <v>20</v>
      </c>
      <c r="J35" s="15">
        <v>10</v>
      </c>
      <c r="K35" s="15">
        <v>84</v>
      </c>
      <c r="L35" s="10">
        <f t="shared" si="1"/>
        <v>22.39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</row>
    <row r="36" spans="2:72" s="8" customFormat="1" ht="38.25" x14ac:dyDescent="0.2">
      <c r="B36" s="19">
        <v>6</v>
      </c>
      <c r="C36" s="19" t="s">
        <v>15</v>
      </c>
      <c r="D36" s="19" t="s">
        <v>41</v>
      </c>
      <c r="E36" s="19" t="s">
        <v>49</v>
      </c>
      <c r="F36" s="20">
        <v>2.5640000000000001</v>
      </c>
      <c r="G36" s="19" t="s">
        <v>30</v>
      </c>
      <c r="H36" s="22" t="s">
        <v>47</v>
      </c>
      <c r="I36" s="19" t="s">
        <v>20</v>
      </c>
      <c r="J36" s="19">
        <v>10</v>
      </c>
      <c r="K36" s="19">
        <v>84</v>
      </c>
      <c r="L36" s="21">
        <f t="shared" si="1"/>
        <v>43.08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</row>
    <row r="37" spans="2:72" s="8" customFormat="1" ht="30" customHeight="1" x14ac:dyDescent="0.2">
      <c r="B37" s="43" t="s">
        <v>26</v>
      </c>
      <c r="C37" s="44"/>
      <c r="D37" s="44"/>
      <c r="E37" s="30"/>
      <c r="F37" s="31">
        <f>SUM(F31:F36)</f>
        <v>9.3040000000000003</v>
      </c>
      <c r="G37" s="32" t="s">
        <v>27</v>
      </c>
      <c r="H37" s="33"/>
      <c r="I37" s="34"/>
      <c r="J37" s="34"/>
      <c r="K37" s="34"/>
      <c r="L37" s="35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</row>
    <row r="38" spans="2:72" s="8" customFormat="1" ht="30" customHeight="1" x14ac:dyDescent="0.2">
      <c r="B38" s="23">
        <v>1</v>
      </c>
      <c r="C38" s="23" t="s">
        <v>15</v>
      </c>
      <c r="D38" s="23" t="s">
        <v>50</v>
      </c>
      <c r="E38" s="23" t="s">
        <v>51</v>
      </c>
      <c r="F38" s="24">
        <v>13.395</v>
      </c>
      <c r="G38" s="23" t="s">
        <v>52</v>
      </c>
      <c r="H38" s="23" t="s">
        <v>19</v>
      </c>
      <c r="I38" s="23" t="s">
        <v>20</v>
      </c>
      <c r="J38" s="23">
        <v>10</v>
      </c>
      <c r="K38" s="23">
        <v>84</v>
      </c>
      <c r="L38" s="25">
        <f t="shared" si="1"/>
        <v>225.04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</row>
    <row r="39" spans="2:72" s="8" customFormat="1" ht="30" customHeight="1" x14ac:dyDescent="0.2">
      <c r="B39" s="15">
        <v>2</v>
      </c>
      <c r="C39" s="15" t="s">
        <v>15</v>
      </c>
      <c r="D39" s="15" t="s">
        <v>50</v>
      </c>
      <c r="E39" s="15" t="s">
        <v>53</v>
      </c>
      <c r="F39" s="16">
        <v>15.196</v>
      </c>
      <c r="G39" s="15" t="s">
        <v>18</v>
      </c>
      <c r="H39" s="15" t="s">
        <v>19</v>
      </c>
      <c r="I39" s="15" t="s">
        <v>20</v>
      </c>
      <c r="J39" s="15">
        <v>10</v>
      </c>
      <c r="K39" s="15">
        <v>84</v>
      </c>
      <c r="L39" s="10">
        <f t="shared" si="1"/>
        <v>255.29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</row>
    <row r="40" spans="2:72" s="8" customFormat="1" ht="30" customHeight="1" x14ac:dyDescent="0.2">
      <c r="B40" s="15">
        <v>3</v>
      </c>
      <c r="C40" s="15" t="s">
        <v>15</v>
      </c>
      <c r="D40" s="15" t="s">
        <v>50</v>
      </c>
      <c r="E40" s="15" t="s">
        <v>54</v>
      </c>
      <c r="F40" s="16">
        <v>13.327</v>
      </c>
      <c r="G40" s="15" t="s">
        <v>30</v>
      </c>
      <c r="H40" s="15" t="s">
        <v>19</v>
      </c>
      <c r="I40" s="15" t="s">
        <v>20</v>
      </c>
      <c r="J40" s="15">
        <v>10</v>
      </c>
      <c r="K40" s="15">
        <v>84</v>
      </c>
      <c r="L40" s="10">
        <f>ROUND(F40*K40*0.2,2)</f>
        <v>223.89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</row>
    <row r="41" spans="2:72" s="8" customFormat="1" ht="30" customHeight="1" x14ac:dyDescent="0.2">
      <c r="B41" s="19">
        <v>4</v>
      </c>
      <c r="C41" s="19" t="s">
        <v>15</v>
      </c>
      <c r="D41" s="19" t="s">
        <v>50</v>
      </c>
      <c r="E41" s="19" t="s">
        <v>55</v>
      </c>
      <c r="F41" s="20">
        <v>13.337999999999999</v>
      </c>
      <c r="G41" s="19" t="s">
        <v>56</v>
      </c>
      <c r="H41" s="19" t="s">
        <v>19</v>
      </c>
      <c r="I41" s="19" t="s">
        <v>20</v>
      </c>
      <c r="J41" s="19">
        <v>10</v>
      </c>
      <c r="K41" s="19">
        <v>84</v>
      </c>
      <c r="L41" s="21">
        <f>ROUND(F41*K41*0.2,2)</f>
        <v>224.08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</row>
    <row r="42" spans="2:72" s="8" customFormat="1" ht="30" customHeight="1" x14ac:dyDescent="0.2">
      <c r="B42" s="43" t="s">
        <v>26</v>
      </c>
      <c r="C42" s="44"/>
      <c r="D42" s="44"/>
      <c r="E42" s="30"/>
      <c r="F42" s="31">
        <f>SUM(F38:F41)</f>
        <v>55.256</v>
      </c>
      <c r="G42" s="32" t="s">
        <v>27</v>
      </c>
      <c r="H42" s="33"/>
      <c r="I42" s="34"/>
      <c r="J42" s="34"/>
      <c r="K42" s="34"/>
      <c r="L42" s="35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</row>
    <row r="43" spans="2:72" s="8" customFormat="1" ht="30" customHeight="1" x14ac:dyDescent="0.2">
      <c r="B43" s="23">
        <v>1</v>
      </c>
      <c r="C43" s="23" t="s">
        <v>15</v>
      </c>
      <c r="D43" s="23" t="s">
        <v>57</v>
      </c>
      <c r="E43" s="23" t="s">
        <v>58</v>
      </c>
      <c r="F43" s="24">
        <v>6.8010000000000002</v>
      </c>
      <c r="G43" s="23" t="s">
        <v>30</v>
      </c>
      <c r="H43" s="23" t="s">
        <v>19</v>
      </c>
      <c r="I43" s="23" t="s">
        <v>20</v>
      </c>
      <c r="J43" s="23">
        <v>10</v>
      </c>
      <c r="K43" s="23">
        <v>84</v>
      </c>
      <c r="L43" s="25">
        <f t="shared" si="1"/>
        <v>114.26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</row>
    <row r="44" spans="2:72" s="8" customFormat="1" ht="30" customHeight="1" x14ac:dyDescent="0.2">
      <c r="B44" s="19">
        <v>2</v>
      </c>
      <c r="C44" s="19" t="s">
        <v>15</v>
      </c>
      <c r="D44" s="19" t="s">
        <v>57</v>
      </c>
      <c r="E44" s="19" t="s">
        <v>59</v>
      </c>
      <c r="F44" s="20">
        <v>13.2</v>
      </c>
      <c r="G44" s="19" t="s">
        <v>30</v>
      </c>
      <c r="H44" s="19" t="s">
        <v>19</v>
      </c>
      <c r="I44" s="19" t="s">
        <v>20</v>
      </c>
      <c r="J44" s="19">
        <v>10</v>
      </c>
      <c r="K44" s="19">
        <v>84</v>
      </c>
      <c r="L44" s="21">
        <f>ROUND(F44*K44*0.2,2)</f>
        <v>221.76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</row>
    <row r="45" spans="2:72" s="8" customFormat="1" ht="30" customHeight="1" x14ac:dyDescent="0.2">
      <c r="B45" s="43" t="s">
        <v>26</v>
      </c>
      <c r="C45" s="44"/>
      <c r="D45" s="44"/>
      <c r="E45" s="30"/>
      <c r="F45" s="31">
        <f>SUM(F43:F44)</f>
        <v>20.000999999999998</v>
      </c>
      <c r="G45" s="32" t="s">
        <v>27</v>
      </c>
      <c r="H45" s="33"/>
      <c r="I45" s="34"/>
      <c r="J45" s="34"/>
      <c r="K45" s="34"/>
      <c r="L45" s="35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</row>
    <row r="46" spans="2:72" s="8" customFormat="1" ht="30" customHeight="1" x14ac:dyDescent="0.2">
      <c r="B46" s="51" t="s">
        <v>60</v>
      </c>
      <c r="C46" s="52"/>
      <c r="D46" s="52"/>
      <c r="E46" s="36"/>
      <c r="F46" s="37">
        <f>F45+F42+F37+F30+F28+F26+F20+F13</f>
        <v>198.33700000000002</v>
      </c>
      <c r="G46" s="38" t="s">
        <v>27</v>
      </c>
      <c r="H46" s="39"/>
      <c r="I46" s="40"/>
      <c r="J46" s="40"/>
      <c r="K46" s="40"/>
      <c r="L46" s="41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</row>
    <row r="47" spans="2:72" x14ac:dyDescent="0.2">
      <c r="K47" s="1"/>
      <c r="L47" s="1"/>
    </row>
    <row r="48" spans="2:72" x14ac:dyDescent="0.2">
      <c r="K48" s="1"/>
      <c r="L48" s="1"/>
    </row>
    <row r="49" spans="3:12" x14ac:dyDescent="0.2">
      <c r="C49" s="11"/>
      <c r="D49" s="3"/>
      <c r="E49" s="3"/>
      <c r="F49" s="3"/>
      <c r="K49" s="1"/>
      <c r="L49" s="1"/>
    </row>
    <row r="50" spans="3:12" x14ac:dyDescent="0.2">
      <c r="C50" s="11"/>
      <c r="D50" s="3"/>
      <c r="E50" s="3"/>
      <c r="F50" s="3"/>
      <c r="K50" s="1"/>
      <c r="L50" s="1"/>
    </row>
    <row r="51" spans="3:12" x14ac:dyDescent="0.2">
      <c r="C51" s="11"/>
      <c r="D51" s="3"/>
      <c r="E51" s="3"/>
      <c r="F51" s="3"/>
      <c r="K51" s="1"/>
      <c r="L51" s="1"/>
    </row>
    <row r="52" spans="3:12" x14ac:dyDescent="0.2">
      <c r="C52" s="11"/>
      <c r="D52" s="3"/>
      <c r="E52" s="3"/>
      <c r="F52" s="3"/>
      <c r="K52" s="1"/>
      <c r="L52" s="1"/>
    </row>
    <row r="53" spans="3:12" x14ac:dyDescent="0.2">
      <c r="C53" s="11"/>
      <c r="D53" s="3"/>
      <c r="E53" s="3"/>
      <c r="F53" s="3"/>
      <c r="K53" s="1"/>
      <c r="L53" s="1"/>
    </row>
    <row r="54" spans="3:12" x14ac:dyDescent="0.2">
      <c r="C54" s="11"/>
      <c r="D54" s="3"/>
      <c r="E54" s="3"/>
      <c r="F54" s="3"/>
      <c r="K54" s="1"/>
      <c r="L54" s="1"/>
    </row>
    <row r="55" spans="3:12" x14ac:dyDescent="0.2">
      <c r="C55" s="11"/>
      <c r="D55" s="3"/>
      <c r="E55" s="3"/>
      <c r="F55" s="3"/>
      <c r="K55" s="1"/>
      <c r="L55" s="1"/>
    </row>
    <row r="56" spans="3:12" x14ac:dyDescent="0.2">
      <c r="C56" s="53" t="s">
        <v>67</v>
      </c>
      <c r="D56" s="53"/>
      <c r="E56" s="53"/>
      <c r="F56" s="12"/>
      <c r="K56" s="1"/>
      <c r="L56" s="1"/>
    </row>
    <row r="57" spans="3:12" x14ac:dyDescent="0.2">
      <c r="C57" s="54" t="s">
        <v>61</v>
      </c>
      <c r="D57" s="54"/>
      <c r="E57" s="54"/>
      <c r="F57" s="54"/>
      <c r="K57" s="1"/>
      <c r="L57" s="1"/>
    </row>
  </sheetData>
  <autoFilter ref="B8:L46"/>
  <mergeCells count="15">
    <mergeCell ref="B46:D46"/>
    <mergeCell ref="C56:E56"/>
    <mergeCell ref="C57:F57"/>
    <mergeCell ref="B45:D45"/>
    <mergeCell ref="C1:G1"/>
    <mergeCell ref="C3:G3"/>
    <mergeCell ref="B5:L5"/>
    <mergeCell ref="B6:L6"/>
    <mergeCell ref="B20:D20"/>
    <mergeCell ref="B26:D26"/>
    <mergeCell ref="B28:D28"/>
    <mergeCell ref="B30:D30"/>
    <mergeCell ref="B37:D37"/>
    <mergeCell ref="B42:D42"/>
    <mergeCell ref="B13:D13"/>
  </mergeCells>
  <pageMargins left="0.70866141732283472" right="0.23622047244094491" top="0.74803149606299213" bottom="0.51181102362204722" header="0.31496062992125984" footer="0.31496062992125984"/>
  <pageSetup paperSize="9" scale="69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Лозница</vt:lpstr>
      <vt:lpstr>Лозница!Print_Area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2024-08-26T06:46:40Z</cp:lastPrinted>
  <dcterms:created xsi:type="dcterms:W3CDTF">2024-08-22T07:23:20Z</dcterms:created>
  <dcterms:modified xsi:type="dcterms:W3CDTF">2024-08-30T06:36:42Z</dcterms:modified>
</cp:coreProperties>
</file>