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______Trading_sesions\2024_2025___I\II_TS_stopanska_2024_2025\For_publishing\Arenda_II_TS_2024_2025\Nivi\"/>
    </mc:Choice>
  </mc:AlternateContent>
  <bookViews>
    <workbookView xWindow="0" yWindow="0" windowWidth="28800" windowHeight="11310"/>
  </bookViews>
  <sheets>
    <sheet name="Исперих" sheetId="1" r:id="rId1"/>
  </sheets>
  <definedNames>
    <definedName name="_xlnm._FilterDatabase" localSheetId="0" hidden="1">Исперих!$B$8:$L$49</definedName>
    <definedName name="_xlnm.Print_Area" localSheetId="0">Исперих!$B$1:$L$60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" l="1"/>
  <c r="F44" i="1"/>
  <c r="F42" i="1"/>
  <c r="F38" i="1"/>
  <c r="F36" i="1"/>
  <c r="F32" i="1"/>
  <c r="F30" i="1"/>
  <c r="F23" i="1"/>
  <c r="F21" i="1"/>
  <c r="F10" i="1"/>
  <c r="F49" i="1" l="1"/>
</calcChain>
</file>

<file path=xl/sharedStrings.xml><?xml version="1.0" encoding="utf-8"?>
<sst xmlns="http://schemas.openxmlformats.org/spreadsheetml/2006/main" count="220" uniqueCount="72">
  <si>
    <t>РЕПУБЛИКА БЪЛГАРИЯ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</si>
  <si>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</si>
  <si>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Областна дирекция “Земеделие” Разград</t>
  </si>
  <si>
    <t>ОБЩИНА  ИСПЕРИХ</t>
  </si>
  <si>
    <t xml:space="preserve">№ по ред </t>
  </si>
  <si>
    <t>Община</t>
  </si>
  <si>
    <t>Землище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</si>
  <si>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</si>
  <si>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</si>
  <si>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</si>
  <si>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</si>
  <si>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</si>
  <si>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</si>
  <si>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</si>
  <si>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</si>
  <si>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Исперих</t>
  </si>
  <si>
    <t>Делчево</t>
  </si>
  <si>
    <t>20609.18.1</t>
  </si>
  <si>
    <t>X</t>
  </si>
  <si>
    <t>Нива</t>
  </si>
  <si>
    <t>не</t>
  </si>
  <si>
    <t>Общо за землището</t>
  </si>
  <si>
    <t>дка</t>
  </si>
  <si>
    <t>Голям Поровец</t>
  </si>
  <si>
    <t>15953.15.6</t>
  </si>
  <si>
    <t>III</t>
  </si>
  <si>
    <t>Друг вид нива</t>
  </si>
  <si>
    <t>15953.30.3</t>
  </si>
  <si>
    <t>II</t>
  </si>
  <si>
    <t>15953.31.3</t>
  </si>
  <si>
    <t>15953.45.3</t>
  </si>
  <si>
    <t>15953.54.4</t>
  </si>
  <si>
    <t>IV</t>
  </si>
  <si>
    <t>15953.15.4</t>
  </si>
  <si>
    <t>15953.30.5</t>
  </si>
  <si>
    <t>15953.30.7</t>
  </si>
  <si>
    <t>15953.32.2</t>
  </si>
  <si>
    <t>15953.32.3</t>
  </si>
  <si>
    <t>Духовец</t>
  </si>
  <si>
    <t>24150.34.43</t>
  </si>
  <si>
    <t>нива</t>
  </si>
  <si>
    <t>32874.22.179</t>
  </si>
  <si>
    <t>32874.22.181</t>
  </si>
  <si>
    <t>32874.38.22</t>
  </si>
  <si>
    <t>32874.38.23</t>
  </si>
  <si>
    <t>32874.38.24</t>
  </si>
  <si>
    <t>32874.38.25</t>
  </si>
  <si>
    <t>Йонково</t>
  </si>
  <si>
    <t>34103.28.129</t>
  </si>
  <si>
    <t>Лудогорци</t>
  </si>
  <si>
    <t>24116.14.8</t>
  </si>
  <si>
    <t>24116.15.8</t>
  </si>
  <si>
    <t>Изоставена нива</t>
  </si>
  <si>
    <t>24116.17.7</t>
  </si>
  <si>
    <t>Лъвино</t>
  </si>
  <si>
    <t>44358.28.105</t>
  </si>
  <si>
    <t>Малък Поровец</t>
  </si>
  <si>
    <t>46913.1.104</t>
  </si>
  <si>
    <t>Изоставена орна земя</t>
  </si>
  <si>
    <t>46913.111.2</t>
  </si>
  <si>
    <t>46913.37.6</t>
  </si>
  <si>
    <t>Свещари</t>
  </si>
  <si>
    <t>65650.3.57</t>
  </si>
  <si>
    <t>V</t>
  </si>
  <si>
    <t>Старо селище</t>
  </si>
  <si>
    <t>69047.5.1</t>
  </si>
  <si>
    <t>69047.13.128</t>
  </si>
  <si>
    <t>69047.14.39</t>
  </si>
  <si>
    <t>Общо за община Исперих</t>
  </si>
  <si>
    <t>Директор ОД “Земеделие” Разград</t>
  </si>
  <si>
    <t>д-р инж.ВАЛЕНТИНА ФРЕНКЕВА /п/</t>
  </si>
  <si>
    <t>СПИСЪК - ПРИЛОЖЕНИЕ КЪМ ЗАПОВЕД № ПО-05-14/30.08.2024 Г.                                                                                                 ЗЕМЕДЕЛСКИ ЗЕМИ ОТ ДЪРЖАВЕН ПОЗЕМЛЕН ФОНД ЗА ДЪЛГОСРОЧНО  ОТДАВАНЕ ПОД АРЕНДА ЗА ОТГЛЕЖДАНЕ НА ЕДНОГОДИШНИ ПОЛСКИ КУЛТУРИ, ЗЕЛЕНЧУЦИ ИЛИ МНОГОГОДИШНИ ФУРАЖНИ КУЛТУРИ ОБЕКТ НА ТЪРГ ЗА СТОПАНСКАТА 2024/2025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</si>
</sst>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4" x14ac:knownFonts="1"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5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b/>
      <i/>
      <sz val="1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7" fillId="0" borderId="0"/>
    <xf numFmtId="0" fontId="7" fillId="0" borderId="0"/>
  </cellStyleXfs>
  <cellXfs count="64">
    <xf numFmtId="0" fontId="0" fillId="0" borderId="0" xfId="0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5" fillId="0" borderId="2" xfId="0" applyFont="1" applyFill="1" applyBorder="1" applyAlignment="1"/>
    <xf numFmtId="0" fontId="5" fillId="0" borderId="0" xfId="0" applyFont="1" applyFill="1" applyBorder="1" applyAlignment="1"/>
    <xf numFmtId="0" fontId="3" fillId="0" borderId="0" xfId="0" applyFont="1" applyFill="1" applyAlignment="1"/>
    <xf numFmtId="0" fontId="0" fillId="0" borderId="0" xfId="0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164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165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165" fontId="10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165" fontId="10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/>
    </xf>
    <xf numFmtId="165" fontId="11" fillId="0" borderId="8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165" fontId="11" fillId="0" borderId="11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</cellXfs>
  <cellStyles count="4">
    <cellStyle name="Check Cell" xfId="1" builtinId="23"/>
    <cellStyle name="Normal" xfId="0" builtinId="0"/>
    <cellStyle name="Normal 2" xfId="3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100293</xdr:rowOff>
    </xdr:from>
    <xdr:to>
      <xdr:col>1</xdr:col>
      <xdr:colOff>590549</xdr:colOff>
      <xdr:row>3</xdr:row>
      <xdr:rowOff>147918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100293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M60"/>
  <sheetViews>
    <sheetView tabSelected="1" workbookViewId="0">
      <selection activeCell="B5" sqref="B5:L5"/>
    </sheetView>
  </sheetViews>
  <sheetFormatPr defaultRowHeight="12.75" x14ac:dyDescent="0.2"/>
  <cols>
    <col min="1" max="1" width="9" style="3"/>
    <col min="2" max="2" width="9" style="1"/>
    <col min="3" max="3" width="8" style="7" customWidth="1"/>
    <col min="4" max="4" width="13.625" style="1" customWidth="1"/>
    <col min="5" max="5" width="13.125" style="1" customWidth="1"/>
    <col min="6" max="6" width="10.875" style="1" customWidth="1"/>
    <col min="7" max="7" width="10.75" style="1" customWidth="1"/>
    <col min="8" max="8" width="14" style="1" customWidth="1"/>
    <col min="9" max="9" width="8.5" style="1" customWidth="1"/>
    <col min="10" max="10" width="11.375" style="1" customWidth="1"/>
    <col min="11" max="11" width="9.375" style="3" customWidth="1"/>
    <col min="12" max="12" width="10.375" style="3" customWidth="1"/>
    <col min="13" max="16384" width="9" style="3"/>
  </cols>
  <sheetData>
    <row r="1" spans="2:117" ht="22.35" customHeight="1" x14ac:dyDescent="0.3">
      <c r="C1" s="58" t="s">
        <v>0</v>
      </c>
      <c r="D1" s="59"/>
      <c r="E1" s="59"/>
      <c r="F1" s="59"/>
      <c r="G1" s="59"/>
      <c r="H1" s="2"/>
      <c r="I1" s="2"/>
      <c r="J1" s="2"/>
      <c r="K1" s="2"/>
    </row>
    <row r="2" spans="2:117" ht="22.35" customHeight="1" x14ac:dyDescent="0.3">
      <c r="C2" s="4" t="s">
        <v>1</v>
      </c>
      <c r="D2" s="5"/>
      <c r="E2" s="5"/>
      <c r="F2" s="5"/>
      <c r="G2" s="5"/>
      <c r="H2" s="6"/>
      <c r="I2" s="2"/>
      <c r="J2" s="2"/>
      <c r="K2" s="2"/>
    </row>
    <row r="3" spans="2:117" ht="22.35" customHeight="1" x14ac:dyDescent="0.2">
      <c r="C3" s="60" t="s">
        <v>2</v>
      </c>
      <c r="D3" s="61"/>
      <c r="E3" s="61"/>
      <c r="F3" s="61"/>
      <c r="G3" s="61"/>
      <c r="H3" s="2"/>
      <c r="I3" s="2"/>
      <c r="J3" s="2"/>
      <c r="K3" s="2"/>
    </row>
    <row r="4" spans="2:117" ht="12.75" customHeight="1" x14ac:dyDescent="0.2">
      <c r="I4" s="2"/>
      <c r="J4" s="2"/>
      <c r="K4" s="2"/>
      <c r="L4" s="2"/>
    </row>
    <row r="5" spans="2:117" s="1" customFormat="1" ht="75.75" customHeight="1" x14ac:dyDescent="0.2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</row>
    <row r="6" spans="2:117" s="8" customFormat="1" ht="21.75" customHeight="1" x14ac:dyDescent="0.2">
      <c r="B6" s="63" t="s">
        <v>3</v>
      </c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2:117" s="8" customFormat="1" ht="63.75" x14ac:dyDescent="0.2">
      <c r="B7" s="19" t="s">
        <v>4</v>
      </c>
      <c r="C7" s="20" t="s">
        <v>5</v>
      </c>
      <c r="D7" s="19" t="s">
        <v>6</v>
      </c>
      <c r="E7" s="19" t="s">
        <v>7</v>
      </c>
      <c r="F7" s="19" t="s">
        <v>8</v>
      </c>
      <c r="G7" s="19" t="s">
        <v>9</v>
      </c>
      <c r="H7" s="20" t="s">
        <v>10</v>
      </c>
      <c r="I7" s="19" t="s">
        <v>11</v>
      </c>
      <c r="J7" s="19" t="s">
        <v>12</v>
      </c>
      <c r="K7" s="19" t="s">
        <v>13</v>
      </c>
      <c r="L7" s="19" t="s">
        <v>14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</row>
    <row r="8" spans="2:117" s="8" customFormat="1" x14ac:dyDescent="0.2">
      <c r="B8" s="21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21">
        <v>9</v>
      </c>
      <c r="K8" s="21">
        <v>10</v>
      </c>
      <c r="L8" s="21">
        <v>11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</row>
    <row r="9" spans="2:117" s="8" customFormat="1" ht="27.95" customHeight="1" x14ac:dyDescent="0.2">
      <c r="B9" s="22">
        <v>1</v>
      </c>
      <c r="C9" s="22" t="s">
        <v>15</v>
      </c>
      <c r="D9" s="23" t="s">
        <v>16</v>
      </c>
      <c r="E9" s="24" t="s">
        <v>17</v>
      </c>
      <c r="F9" s="25">
        <v>10.002000000000001</v>
      </c>
      <c r="G9" s="22" t="s">
        <v>18</v>
      </c>
      <c r="H9" s="26" t="s">
        <v>19</v>
      </c>
      <c r="I9" s="22" t="s">
        <v>20</v>
      </c>
      <c r="J9" s="22">
        <v>10</v>
      </c>
      <c r="K9" s="22">
        <v>84</v>
      </c>
      <c r="L9" s="27">
        <v>168.03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</row>
    <row r="10" spans="2:117" s="8" customFormat="1" ht="27.95" customHeight="1" x14ac:dyDescent="0.2">
      <c r="B10" s="52" t="s">
        <v>21</v>
      </c>
      <c r="C10" s="53"/>
      <c r="D10" s="53"/>
      <c r="E10" s="42"/>
      <c r="F10" s="43">
        <f>SUM(F9)</f>
        <v>10.002000000000001</v>
      </c>
      <c r="G10" s="44" t="s">
        <v>22</v>
      </c>
      <c r="H10" s="45"/>
      <c r="I10" s="45"/>
      <c r="J10" s="45"/>
      <c r="K10" s="45"/>
      <c r="L10" s="46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</row>
    <row r="11" spans="2:117" s="8" customFormat="1" ht="27.95" customHeight="1" x14ac:dyDescent="0.2">
      <c r="B11" s="29">
        <v>1</v>
      </c>
      <c r="C11" s="29" t="s">
        <v>15</v>
      </c>
      <c r="D11" s="30" t="s">
        <v>23</v>
      </c>
      <c r="E11" s="31" t="s">
        <v>24</v>
      </c>
      <c r="F11" s="32">
        <v>4.0229999999999997</v>
      </c>
      <c r="G11" s="29" t="s">
        <v>25</v>
      </c>
      <c r="H11" s="33" t="s">
        <v>26</v>
      </c>
      <c r="I11" s="29" t="s">
        <v>20</v>
      </c>
      <c r="J11" s="29">
        <v>10</v>
      </c>
      <c r="K11" s="29">
        <v>84</v>
      </c>
      <c r="L11" s="34">
        <v>67.59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</row>
    <row r="12" spans="2:117" s="8" customFormat="1" ht="27.95" customHeight="1" x14ac:dyDescent="0.2">
      <c r="B12" s="10">
        <v>2</v>
      </c>
      <c r="C12" s="10" t="s">
        <v>15</v>
      </c>
      <c r="D12" s="18" t="s">
        <v>23</v>
      </c>
      <c r="E12" s="15" t="s">
        <v>27</v>
      </c>
      <c r="F12" s="16">
        <v>13.569000000000001</v>
      </c>
      <c r="G12" s="10" t="s">
        <v>28</v>
      </c>
      <c r="H12" s="17" t="s">
        <v>26</v>
      </c>
      <c r="I12" s="10" t="s">
        <v>20</v>
      </c>
      <c r="J12" s="10">
        <v>10</v>
      </c>
      <c r="K12" s="10">
        <v>84</v>
      </c>
      <c r="L12" s="11">
        <v>227.96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</row>
    <row r="13" spans="2:117" s="8" customFormat="1" ht="27.95" customHeight="1" x14ac:dyDescent="0.2">
      <c r="B13" s="10">
        <v>3</v>
      </c>
      <c r="C13" s="10" t="s">
        <v>15</v>
      </c>
      <c r="D13" s="18" t="s">
        <v>23</v>
      </c>
      <c r="E13" s="15" t="s">
        <v>29</v>
      </c>
      <c r="F13" s="16">
        <v>4.3019999999999996</v>
      </c>
      <c r="G13" s="10" t="s">
        <v>28</v>
      </c>
      <c r="H13" s="17" t="s">
        <v>26</v>
      </c>
      <c r="I13" s="10" t="s">
        <v>20</v>
      </c>
      <c r="J13" s="10">
        <v>10</v>
      </c>
      <c r="K13" s="10">
        <v>84</v>
      </c>
      <c r="L13" s="11">
        <v>72.27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</row>
    <row r="14" spans="2:117" s="8" customFormat="1" ht="27.95" customHeight="1" x14ac:dyDescent="0.2">
      <c r="B14" s="10">
        <v>4</v>
      </c>
      <c r="C14" s="10" t="s">
        <v>15</v>
      </c>
      <c r="D14" s="18" t="s">
        <v>23</v>
      </c>
      <c r="E14" s="15" t="s">
        <v>30</v>
      </c>
      <c r="F14" s="16">
        <v>10.000999999999999</v>
      </c>
      <c r="G14" s="10" t="s">
        <v>28</v>
      </c>
      <c r="H14" s="17" t="s">
        <v>26</v>
      </c>
      <c r="I14" s="10" t="s">
        <v>20</v>
      </c>
      <c r="J14" s="10">
        <v>10</v>
      </c>
      <c r="K14" s="10">
        <v>84</v>
      </c>
      <c r="L14" s="11">
        <v>168.02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</row>
    <row r="15" spans="2:117" s="8" customFormat="1" ht="27.95" customHeight="1" x14ac:dyDescent="0.2">
      <c r="B15" s="10">
        <v>5</v>
      </c>
      <c r="C15" s="10" t="s">
        <v>15</v>
      </c>
      <c r="D15" s="18" t="s">
        <v>23</v>
      </c>
      <c r="E15" s="15" t="s">
        <v>31</v>
      </c>
      <c r="F15" s="16">
        <v>2.0019999999999998</v>
      </c>
      <c r="G15" s="10" t="s">
        <v>32</v>
      </c>
      <c r="H15" s="17" t="s">
        <v>26</v>
      </c>
      <c r="I15" s="10" t="s">
        <v>20</v>
      </c>
      <c r="J15" s="10">
        <v>10</v>
      </c>
      <c r="K15" s="10">
        <v>84</v>
      </c>
      <c r="L15" s="11">
        <v>33.630000000000003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</row>
    <row r="16" spans="2:117" s="8" customFormat="1" ht="27.95" customHeight="1" x14ac:dyDescent="0.2">
      <c r="B16" s="10">
        <v>6</v>
      </c>
      <c r="C16" s="10" t="s">
        <v>15</v>
      </c>
      <c r="D16" s="18" t="s">
        <v>23</v>
      </c>
      <c r="E16" s="15" t="s">
        <v>33</v>
      </c>
      <c r="F16" s="16">
        <v>5.0019999999999998</v>
      </c>
      <c r="G16" s="10" t="s">
        <v>25</v>
      </c>
      <c r="H16" s="17" t="s">
        <v>26</v>
      </c>
      <c r="I16" s="10" t="s">
        <v>20</v>
      </c>
      <c r="J16" s="10">
        <v>10</v>
      </c>
      <c r="K16" s="10">
        <v>84</v>
      </c>
      <c r="L16" s="11">
        <v>84.03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</row>
    <row r="17" spans="2:71" s="8" customFormat="1" ht="27.95" customHeight="1" x14ac:dyDescent="0.2">
      <c r="B17" s="10">
        <v>7</v>
      </c>
      <c r="C17" s="10" t="s">
        <v>15</v>
      </c>
      <c r="D17" s="18" t="s">
        <v>23</v>
      </c>
      <c r="E17" s="15" t="s">
        <v>34</v>
      </c>
      <c r="F17" s="16">
        <v>7.4020000000000001</v>
      </c>
      <c r="G17" s="10" t="s">
        <v>28</v>
      </c>
      <c r="H17" s="17" t="s">
        <v>26</v>
      </c>
      <c r="I17" s="10" t="s">
        <v>20</v>
      </c>
      <c r="J17" s="10">
        <v>10</v>
      </c>
      <c r="K17" s="10">
        <v>84</v>
      </c>
      <c r="L17" s="11">
        <v>124.35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</row>
    <row r="18" spans="2:71" s="8" customFormat="1" ht="27.95" customHeight="1" x14ac:dyDescent="0.2">
      <c r="B18" s="10">
        <v>8</v>
      </c>
      <c r="C18" s="10" t="s">
        <v>15</v>
      </c>
      <c r="D18" s="18" t="s">
        <v>23</v>
      </c>
      <c r="E18" s="15" t="s">
        <v>35</v>
      </c>
      <c r="F18" s="16">
        <v>10.548999999999999</v>
      </c>
      <c r="G18" s="10" t="s">
        <v>28</v>
      </c>
      <c r="H18" s="17" t="s">
        <v>26</v>
      </c>
      <c r="I18" s="10" t="s">
        <v>20</v>
      </c>
      <c r="J18" s="10">
        <v>10</v>
      </c>
      <c r="K18" s="10">
        <v>84</v>
      </c>
      <c r="L18" s="11">
        <v>177.22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</row>
    <row r="19" spans="2:71" s="8" customFormat="1" ht="27.95" customHeight="1" x14ac:dyDescent="0.2">
      <c r="B19" s="10">
        <v>9</v>
      </c>
      <c r="C19" s="10" t="s">
        <v>15</v>
      </c>
      <c r="D19" s="18" t="s">
        <v>23</v>
      </c>
      <c r="E19" s="15" t="s">
        <v>36</v>
      </c>
      <c r="F19" s="16">
        <v>9.4309999999999992</v>
      </c>
      <c r="G19" s="10" t="s">
        <v>28</v>
      </c>
      <c r="H19" s="17" t="s">
        <v>26</v>
      </c>
      <c r="I19" s="10" t="s">
        <v>20</v>
      </c>
      <c r="J19" s="10">
        <v>10</v>
      </c>
      <c r="K19" s="10">
        <v>84</v>
      </c>
      <c r="L19" s="11">
        <v>158.44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</row>
    <row r="20" spans="2:71" s="8" customFormat="1" ht="27.95" customHeight="1" x14ac:dyDescent="0.2">
      <c r="B20" s="22">
        <v>10</v>
      </c>
      <c r="C20" s="22" t="s">
        <v>15</v>
      </c>
      <c r="D20" s="28" t="s">
        <v>23</v>
      </c>
      <c r="E20" s="24" t="s">
        <v>37</v>
      </c>
      <c r="F20" s="25">
        <v>9.452</v>
      </c>
      <c r="G20" s="22" t="s">
        <v>28</v>
      </c>
      <c r="H20" s="26" t="s">
        <v>26</v>
      </c>
      <c r="I20" s="22" t="s">
        <v>20</v>
      </c>
      <c r="J20" s="22">
        <v>10</v>
      </c>
      <c r="K20" s="22">
        <v>84</v>
      </c>
      <c r="L20" s="27">
        <v>158.79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</row>
    <row r="21" spans="2:71" s="8" customFormat="1" ht="27.95" customHeight="1" x14ac:dyDescent="0.2">
      <c r="B21" s="52" t="s">
        <v>21</v>
      </c>
      <c r="C21" s="53"/>
      <c r="D21" s="53"/>
      <c r="E21" s="42"/>
      <c r="F21" s="43">
        <f>SUM(F11:F20)</f>
        <v>75.733000000000004</v>
      </c>
      <c r="G21" s="44" t="s">
        <v>22</v>
      </c>
      <c r="H21" s="45"/>
      <c r="I21" s="45"/>
      <c r="J21" s="45"/>
      <c r="K21" s="45"/>
      <c r="L21" s="46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</row>
    <row r="22" spans="2:71" s="8" customFormat="1" ht="27.95" customHeight="1" x14ac:dyDescent="0.2">
      <c r="B22" s="35">
        <v>1</v>
      </c>
      <c r="C22" s="35" t="s">
        <v>15</v>
      </c>
      <c r="D22" s="36" t="s">
        <v>38</v>
      </c>
      <c r="E22" s="37" t="s">
        <v>39</v>
      </c>
      <c r="F22" s="38">
        <v>5.2210000000000001</v>
      </c>
      <c r="G22" s="35" t="s">
        <v>28</v>
      </c>
      <c r="H22" s="39" t="s">
        <v>40</v>
      </c>
      <c r="I22" s="35" t="s">
        <v>20</v>
      </c>
      <c r="J22" s="35">
        <v>10</v>
      </c>
      <c r="K22" s="35">
        <v>84</v>
      </c>
      <c r="L22" s="40">
        <v>87.71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</row>
    <row r="23" spans="2:71" s="8" customFormat="1" ht="27.95" customHeight="1" x14ac:dyDescent="0.2">
      <c r="B23" s="52" t="s">
        <v>21</v>
      </c>
      <c r="C23" s="53"/>
      <c r="D23" s="53"/>
      <c r="E23" s="42"/>
      <c r="F23" s="43">
        <f>SUM(F22)</f>
        <v>5.2210000000000001</v>
      </c>
      <c r="G23" s="44" t="s">
        <v>22</v>
      </c>
      <c r="H23" s="45"/>
      <c r="I23" s="45"/>
      <c r="J23" s="45"/>
      <c r="K23" s="45"/>
      <c r="L23" s="46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</row>
    <row r="24" spans="2:71" s="8" customFormat="1" ht="27.95" customHeight="1" x14ac:dyDescent="0.2">
      <c r="B24" s="29">
        <v>1</v>
      </c>
      <c r="C24" s="29" t="s">
        <v>15</v>
      </c>
      <c r="D24" s="41" t="s">
        <v>15</v>
      </c>
      <c r="E24" s="31" t="s">
        <v>41</v>
      </c>
      <c r="F24" s="32">
        <v>3.0009999999999999</v>
      </c>
      <c r="G24" s="29" t="s">
        <v>28</v>
      </c>
      <c r="H24" s="33" t="s">
        <v>19</v>
      </c>
      <c r="I24" s="29" t="s">
        <v>20</v>
      </c>
      <c r="J24" s="29">
        <v>10</v>
      </c>
      <c r="K24" s="29">
        <v>84</v>
      </c>
      <c r="L24" s="34">
        <v>50.42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</row>
    <row r="25" spans="2:71" s="8" customFormat="1" ht="27.95" customHeight="1" x14ac:dyDescent="0.2">
      <c r="B25" s="10">
        <v>2</v>
      </c>
      <c r="C25" s="10" t="s">
        <v>15</v>
      </c>
      <c r="D25" s="14" t="s">
        <v>15</v>
      </c>
      <c r="E25" s="15" t="s">
        <v>42</v>
      </c>
      <c r="F25" s="16">
        <v>3.0009999999999999</v>
      </c>
      <c r="G25" s="10" t="s">
        <v>25</v>
      </c>
      <c r="H25" s="17" t="s">
        <v>19</v>
      </c>
      <c r="I25" s="10" t="s">
        <v>20</v>
      </c>
      <c r="J25" s="10">
        <v>10</v>
      </c>
      <c r="K25" s="10">
        <v>84</v>
      </c>
      <c r="L25" s="11">
        <v>50.42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</row>
    <row r="26" spans="2:71" s="8" customFormat="1" ht="27.95" customHeight="1" x14ac:dyDescent="0.2">
      <c r="B26" s="10">
        <v>3</v>
      </c>
      <c r="C26" s="10" t="s">
        <v>15</v>
      </c>
      <c r="D26" s="14" t="s">
        <v>15</v>
      </c>
      <c r="E26" s="15" t="s">
        <v>43</v>
      </c>
      <c r="F26" s="16">
        <v>3.0009999999999999</v>
      </c>
      <c r="G26" s="10" t="s">
        <v>25</v>
      </c>
      <c r="H26" s="17" t="s">
        <v>19</v>
      </c>
      <c r="I26" s="10" t="s">
        <v>20</v>
      </c>
      <c r="J26" s="10">
        <v>10</v>
      </c>
      <c r="K26" s="10">
        <v>84</v>
      </c>
      <c r="L26" s="11">
        <v>50.42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</row>
    <row r="27" spans="2:71" s="8" customFormat="1" ht="27.95" customHeight="1" x14ac:dyDescent="0.2">
      <c r="B27" s="10">
        <v>4</v>
      </c>
      <c r="C27" s="10" t="s">
        <v>15</v>
      </c>
      <c r="D27" s="14" t="s">
        <v>15</v>
      </c>
      <c r="E27" s="15" t="s">
        <v>44</v>
      </c>
      <c r="F27" s="16">
        <v>3</v>
      </c>
      <c r="G27" s="10" t="s">
        <v>25</v>
      </c>
      <c r="H27" s="17" t="s">
        <v>19</v>
      </c>
      <c r="I27" s="10" t="s">
        <v>20</v>
      </c>
      <c r="J27" s="10">
        <v>10</v>
      </c>
      <c r="K27" s="10">
        <v>84</v>
      </c>
      <c r="L27" s="11">
        <v>50.4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</row>
    <row r="28" spans="2:71" s="8" customFormat="1" ht="27.95" customHeight="1" x14ac:dyDescent="0.2">
      <c r="B28" s="10">
        <v>5</v>
      </c>
      <c r="C28" s="10" t="s">
        <v>15</v>
      </c>
      <c r="D28" s="14" t="s">
        <v>15</v>
      </c>
      <c r="E28" s="15" t="s">
        <v>45</v>
      </c>
      <c r="F28" s="16">
        <v>3.0009999999999999</v>
      </c>
      <c r="G28" s="10" t="s">
        <v>25</v>
      </c>
      <c r="H28" s="17" t="s">
        <v>19</v>
      </c>
      <c r="I28" s="10" t="s">
        <v>20</v>
      </c>
      <c r="J28" s="10">
        <v>10</v>
      </c>
      <c r="K28" s="10">
        <v>84</v>
      </c>
      <c r="L28" s="11">
        <v>50.42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</row>
    <row r="29" spans="2:71" s="8" customFormat="1" ht="27.95" customHeight="1" x14ac:dyDescent="0.2">
      <c r="B29" s="22">
        <v>6</v>
      </c>
      <c r="C29" s="22" t="s">
        <v>15</v>
      </c>
      <c r="D29" s="23" t="s">
        <v>15</v>
      </c>
      <c r="E29" s="24" t="s">
        <v>46</v>
      </c>
      <c r="F29" s="25">
        <v>3.0009999999999999</v>
      </c>
      <c r="G29" s="22" t="s">
        <v>25</v>
      </c>
      <c r="H29" s="26" t="s">
        <v>19</v>
      </c>
      <c r="I29" s="22" t="s">
        <v>20</v>
      </c>
      <c r="J29" s="22">
        <v>10</v>
      </c>
      <c r="K29" s="22">
        <v>84</v>
      </c>
      <c r="L29" s="27">
        <v>50.42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</row>
    <row r="30" spans="2:71" s="8" customFormat="1" ht="27.95" customHeight="1" x14ac:dyDescent="0.2">
      <c r="B30" s="52" t="s">
        <v>21</v>
      </c>
      <c r="C30" s="53"/>
      <c r="D30" s="53"/>
      <c r="E30" s="42"/>
      <c r="F30" s="43">
        <f>SUM(F24:F29)</f>
        <v>18.004999999999999</v>
      </c>
      <c r="G30" s="44" t="s">
        <v>22</v>
      </c>
      <c r="H30" s="45"/>
      <c r="I30" s="45"/>
      <c r="J30" s="45"/>
      <c r="K30" s="45"/>
      <c r="L30" s="46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</row>
    <row r="31" spans="2:71" s="8" customFormat="1" ht="27.95" customHeight="1" x14ac:dyDescent="0.2">
      <c r="B31" s="35">
        <v>1</v>
      </c>
      <c r="C31" s="35" t="s">
        <v>15</v>
      </c>
      <c r="D31" s="36" t="s">
        <v>47</v>
      </c>
      <c r="E31" s="37" t="s">
        <v>48</v>
      </c>
      <c r="F31" s="38">
        <v>1.59</v>
      </c>
      <c r="G31" s="35" t="s">
        <v>25</v>
      </c>
      <c r="H31" s="39" t="s">
        <v>19</v>
      </c>
      <c r="I31" s="35" t="s">
        <v>20</v>
      </c>
      <c r="J31" s="35">
        <v>10</v>
      </c>
      <c r="K31" s="35">
        <v>84</v>
      </c>
      <c r="L31" s="40">
        <v>26.71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</row>
    <row r="32" spans="2:71" s="8" customFormat="1" ht="27.95" customHeight="1" x14ac:dyDescent="0.2">
      <c r="B32" s="52" t="s">
        <v>21</v>
      </c>
      <c r="C32" s="53"/>
      <c r="D32" s="53"/>
      <c r="E32" s="42"/>
      <c r="F32" s="43">
        <f>SUM(F31:F31)</f>
        <v>1.59</v>
      </c>
      <c r="G32" s="44" t="s">
        <v>22</v>
      </c>
      <c r="H32" s="45"/>
      <c r="I32" s="45"/>
      <c r="J32" s="45"/>
      <c r="K32" s="45"/>
      <c r="L32" s="46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</row>
    <row r="33" spans="2:71" s="8" customFormat="1" ht="27.95" customHeight="1" x14ac:dyDescent="0.2">
      <c r="B33" s="29">
        <v>1</v>
      </c>
      <c r="C33" s="29" t="s">
        <v>15</v>
      </c>
      <c r="D33" s="41" t="s">
        <v>49</v>
      </c>
      <c r="E33" s="31" t="s">
        <v>50</v>
      </c>
      <c r="F33" s="32">
        <v>6.0010000000000003</v>
      </c>
      <c r="G33" s="29" t="s">
        <v>32</v>
      </c>
      <c r="H33" s="33" t="s">
        <v>19</v>
      </c>
      <c r="I33" s="29" t="s">
        <v>20</v>
      </c>
      <c r="J33" s="29">
        <v>10</v>
      </c>
      <c r="K33" s="29">
        <v>84</v>
      </c>
      <c r="L33" s="34">
        <v>100.82</v>
      </c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</row>
    <row r="34" spans="2:71" s="8" customFormat="1" ht="27.95" customHeight="1" x14ac:dyDescent="0.2">
      <c r="B34" s="10">
        <v>2</v>
      </c>
      <c r="C34" s="10" t="s">
        <v>15</v>
      </c>
      <c r="D34" s="14" t="s">
        <v>49</v>
      </c>
      <c r="E34" s="15" t="s">
        <v>51</v>
      </c>
      <c r="F34" s="16">
        <v>240.334</v>
      </c>
      <c r="G34" s="10" t="s">
        <v>25</v>
      </c>
      <c r="H34" s="17" t="s">
        <v>52</v>
      </c>
      <c r="I34" s="10" t="s">
        <v>20</v>
      </c>
      <c r="J34" s="10">
        <v>10</v>
      </c>
      <c r="K34" s="10">
        <v>84</v>
      </c>
      <c r="L34" s="11">
        <v>4037.61</v>
      </c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</row>
    <row r="35" spans="2:71" s="8" customFormat="1" ht="27.95" customHeight="1" x14ac:dyDescent="0.2">
      <c r="B35" s="22">
        <v>3</v>
      </c>
      <c r="C35" s="22" t="s">
        <v>15</v>
      </c>
      <c r="D35" s="23" t="s">
        <v>49</v>
      </c>
      <c r="E35" s="24" t="s">
        <v>53</v>
      </c>
      <c r="F35" s="25">
        <v>15.803000000000001</v>
      </c>
      <c r="G35" s="22" t="s">
        <v>28</v>
      </c>
      <c r="H35" s="26" t="s">
        <v>19</v>
      </c>
      <c r="I35" s="22" t="s">
        <v>20</v>
      </c>
      <c r="J35" s="22">
        <v>10</v>
      </c>
      <c r="K35" s="22">
        <v>84</v>
      </c>
      <c r="L35" s="27">
        <v>265.49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</row>
    <row r="36" spans="2:71" s="8" customFormat="1" ht="27.95" customHeight="1" x14ac:dyDescent="0.2">
      <c r="B36" s="52" t="s">
        <v>21</v>
      </c>
      <c r="C36" s="53"/>
      <c r="D36" s="53"/>
      <c r="E36" s="42"/>
      <c r="F36" s="43">
        <f>SUM(F33:F35)</f>
        <v>262.13800000000003</v>
      </c>
      <c r="G36" s="44" t="s">
        <v>22</v>
      </c>
      <c r="H36" s="45"/>
      <c r="I36" s="45"/>
      <c r="J36" s="45"/>
      <c r="K36" s="45"/>
      <c r="L36" s="46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</row>
    <row r="37" spans="2:71" s="8" customFormat="1" ht="27.95" customHeight="1" x14ac:dyDescent="0.2">
      <c r="B37" s="35">
        <v>1</v>
      </c>
      <c r="C37" s="35" t="s">
        <v>15</v>
      </c>
      <c r="D37" s="36" t="s">
        <v>54</v>
      </c>
      <c r="E37" s="37" t="s">
        <v>55</v>
      </c>
      <c r="F37" s="38">
        <v>7.5609999999999999</v>
      </c>
      <c r="G37" s="35" t="s">
        <v>25</v>
      </c>
      <c r="H37" s="39" t="s">
        <v>40</v>
      </c>
      <c r="I37" s="35" t="s">
        <v>20</v>
      </c>
      <c r="J37" s="35">
        <v>10</v>
      </c>
      <c r="K37" s="35">
        <v>84</v>
      </c>
      <c r="L37" s="40">
        <v>127.02</v>
      </c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</row>
    <row r="38" spans="2:71" s="8" customFormat="1" ht="27.95" customHeight="1" x14ac:dyDescent="0.2">
      <c r="B38" s="52" t="s">
        <v>21</v>
      </c>
      <c r="C38" s="53"/>
      <c r="D38" s="53"/>
      <c r="E38" s="42"/>
      <c r="F38" s="43">
        <f>SUM(F37)</f>
        <v>7.5609999999999999</v>
      </c>
      <c r="G38" s="44" t="s">
        <v>22</v>
      </c>
      <c r="H38" s="45"/>
      <c r="I38" s="45"/>
      <c r="J38" s="45"/>
      <c r="K38" s="45"/>
      <c r="L38" s="46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</row>
    <row r="39" spans="2:71" s="8" customFormat="1" ht="27.95" customHeight="1" x14ac:dyDescent="0.2">
      <c r="B39" s="29">
        <v>1</v>
      </c>
      <c r="C39" s="29" t="s">
        <v>15</v>
      </c>
      <c r="D39" s="30" t="s">
        <v>56</v>
      </c>
      <c r="E39" s="31" t="s">
        <v>57</v>
      </c>
      <c r="F39" s="32">
        <v>5.1630000000000003</v>
      </c>
      <c r="G39" s="29" t="s">
        <v>25</v>
      </c>
      <c r="H39" s="33" t="s">
        <v>58</v>
      </c>
      <c r="I39" s="29" t="s">
        <v>20</v>
      </c>
      <c r="J39" s="29">
        <v>10</v>
      </c>
      <c r="K39" s="29">
        <v>84</v>
      </c>
      <c r="L39" s="34">
        <v>86.74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</row>
    <row r="40" spans="2:71" s="8" customFormat="1" ht="27.95" customHeight="1" x14ac:dyDescent="0.2">
      <c r="B40" s="10">
        <v>2</v>
      </c>
      <c r="C40" s="10" t="s">
        <v>15</v>
      </c>
      <c r="D40" s="18" t="s">
        <v>56</v>
      </c>
      <c r="E40" s="15" t="s">
        <v>59</v>
      </c>
      <c r="F40" s="16">
        <v>47.689</v>
      </c>
      <c r="G40" s="10" t="s">
        <v>28</v>
      </c>
      <c r="H40" s="17" t="s">
        <v>58</v>
      </c>
      <c r="I40" s="10" t="s">
        <v>20</v>
      </c>
      <c r="J40" s="10">
        <v>10</v>
      </c>
      <c r="K40" s="10">
        <v>84</v>
      </c>
      <c r="L40" s="11">
        <v>801.18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</row>
    <row r="41" spans="2:71" s="8" customFormat="1" ht="27.95" customHeight="1" x14ac:dyDescent="0.2">
      <c r="B41" s="22">
        <v>3</v>
      </c>
      <c r="C41" s="22" t="s">
        <v>15</v>
      </c>
      <c r="D41" s="28" t="s">
        <v>56</v>
      </c>
      <c r="E41" s="24" t="s">
        <v>60</v>
      </c>
      <c r="F41" s="25">
        <v>13.003</v>
      </c>
      <c r="G41" s="22" t="s">
        <v>25</v>
      </c>
      <c r="H41" s="26" t="s">
        <v>58</v>
      </c>
      <c r="I41" s="22" t="s">
        <v>20</v>
      </c>
      <c r="J41" s="22">
        <v>10</v>
      </c>
      <c r="K41" s="22">
        <v>84</v>
      </c>
      <c r="L41" s="27">
        <v>218.45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</row>
    <row r="42" spans="2:71" s="8" customFormat="1" ht="27.95" customHeight="1" x14ac:dyDescent="0.2">
      <c r="B42" s="52" t="s">
        <v>21</v>
      </c>
      <c r="C42" s="53"/>
      <c r="D42" s="53"/>
      <c r="E42" s="42"/>
      <c r="F42" s="43">
        <f>SUM(F39:F41)</f>
        <v>65.855000000000004</v>
      </c>
      <c r="G42" s="44" t="s">
        <v>22</v>
      </c>
      <c r="H42" s="45"/>
      <c r="I42" s="45"/>
      <c r="J42" s="45"/>
      <c r="K42" s="45"/>
      <c r="L42" s="46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</row>
    <row r="43" spans="2:71" s="8" customFormat="1" ht="27.95" customHeight="1" x14ac:dyDescent="0.2">
      <c r="B43" s="35">
        <v>1</v>
      </c>
      <c r="C43" s="35" t="s">
        <v>15</v>
      </c>
      <c r="D43" s="36" t="s">
        <v>61</v>
      </c>
      <c r="E43" s="37" t="s">
        <v>62</v>
      </c>
      <c r="F43" s="38">
        <v>19.503</v>
      </c>
      <c r="G43" s="35" t="s">
        <v>63</v>
      </c>
      <c r="H43" s="39" t="s">
        <v>19</v>
      </c>
      <c r="I43" s="35" t="s">
        <v>20</v>
      </c>
      <c r="J43" s="35">
        <v>10</v>
      </c>
      <c r="K43" s="35">
        <v>84</v>
      </c>
      <c r="L43" s="40">
        <v>327.64999999999998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</row>
    <row r="44" spans="2:71" s="8" customFormat="1" ht="27.95" customHeight="1" x14ac:dyDescent="0.2">
      <c r="B44" s="52" t="s">
        <v>21</v>
      </c>
      <c r="C44" s="53"/>
      <c r="D44" s="53"/>
      <c r="E44" s="42"/>
      <c r="F44" s="43">
        <f>SUM(F43:F43)</f>
        <v>19.503</v>
      </c>
      <c r="G44" s="44" t="s">
        <v>22</v>
      </c>
      <c r="H44" s="45"/>
      <c r="I44" s="45"/>
      <c r="J44" s="45"/>
      <c r="K44" s="45"/>
      <c r="L44" s="46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</row>
    <row r="45" spans="2:71" s="8" customFormat="1" ht="27.95" customHeight="1" x14ac:dyDescent="0.2">
      <c r="B45" s="29">
        <v>1</v>
      </c>
      <c r="C45" s="29" t="s">
        <v>15</v>
      </c>
      <c r="D45" s="30" t="s">
        <v>64</v>
      </c>
      <c r="E45" s="31" t="s">
        <v>65</v>
      </c>
      <c r="F45" s="32">
        <v>51.027000000000001</v>
      </c>
      <c r="G45" s="29" t="s">
        <v>25</v>
      </c>
      <c r="H45" s="33" t="s">
        <v>19</v>
      </c>
      <c r="I45" s="29" t="s">
        <v>20</v>
      </c>
      <c r="J45" s="29">
        <v>10</v>
      </c>
      <c r="K45" s="29">
        <v>84</v>
      </c>
      <c r="L45" s="34">
        <v>857.25</v>
      </c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</row>
    <row r="46" spans="2:71" s="8" customFormat="1" ht="27.95" customHeight="1" x14ac:dyDescent="0.2">
      <c r="B46" s="10">
        <v>2</v>
      </c>
      <c r="C46" s="10" t="s">
        <v>15</v>
      </c>
      <c r="D46" s="18" t="s">
        <v>64</v>
      </c>
      <c r="E46" s="15" t="s">
        <v>66</v>
      </c>
      <c r="F46" s="16">
        <v>45.036000000000001</v>
      </c>
      <c r="G46" s="10" t="s">
        <v>25</v>
      </c>
      <c r="H46" s="17" t="s">
        <v>19</v>
      </c>
      <c r="I46" s="10" t="s">
        <v>20</v>
      </c>
      <c r="J46" s="10">
        <v>10</v>
      </c>
      <c r="K46" s="10">
        <v>84</v>
      </c>
      <c r="L46" s="11">
        <v>756.6</v>
      </c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</row>
    <row r="47" spans="2:71" s="8" customFormat="1" ht="27.95" customHeight="1" x14ac:dyDescent="0.2">
      <c r="B47" s="22">
        <v>3</v>
      </c>
      <c r="C47" s="22" t="s">
        <v>15</v>
      </c>
      <c r="D47" s="28" t="s">
        <v>64</v>
      </c>
      <c r="E47" s="24" t="s">
        <v>67</v>
      </c>
      <c r="F47" s="25">
        <v>16.655000000000001</v>
      </c>
      <c r="G47" s="22" t="s">
        <v>25</v>
      </c>
      <c r="H47" s="26" t="s">
        <v>19</v>
      </c>
      <c r="I47" s="22" t="s">
        <v>20</v>
      </c>
      <c r="J47" s="22">
        <v>10</v>
      </c>
      <c r="K47" s="22">
        <v>84</v>
      </c>
      <c r="L47" s="27">
        <v>279.8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</row>
    <row r="48" spans="2:71" s="8" customFormat="1" ht="27.95" customHeight="1" x14ac:dyDescent="0.2">
      <c r="B48" s="52" t="s">
        <v>21</v>
      </c>
      <c r="C48" s="53"/>
      <c r="D48" s="53"/>
      <c r="E48" s="42"/>
      <c r="F48" s="43">
        <f>SUM(F45:F47)</f>
        <v>112.718</v>
      </c>
      <c r="G48" s="44" t="s">
        <v>22</v>
      </c>
      <c r="H48" s="45"/>
      <c r="I48" s="45"/>
      <c r="J48" s="45"/>
      <c r="K48" s="45"/>
      <c r="L48" s="46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</row>
    <row r="49" spans="2:71" s="8" customFormat="1" ht="27.95" customHeight="1" x14ac:dyDescent="0.2">
      <c r="B49" s="54" t="s">
        <v>68</v>
      </c>
      <c r="C49" s="55"/>
      <c r="D49" s="55"/>
      <c r="E49" s="47"/>
      <c r="F49" s="48">
        <f>F48+F44+F42+F38+F36+F32+F30+F23+F21+F10</f>
        <v>578.32600000000002</v>
      </c>
      <c r="G49" s="49" t="s">
        <v>22</v>
      </c>
      <c r="H49" s="50"/>
      <c r="I49" s="50"/>
      <c r="J49" s="50"/>
      <c r="K49" s="50"/>
      <c r="L49" s="51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</row>
    <row r="50" spans="2:71" x14ac:dyDescent="0.2">
      <c r="K50" s="1"/>
      <c r="L50" s="1"/>
    </row>
    <row r="51" spans="2:71" x14ac:dyDescent="0.2">
      <c r="F51" s="3"/>
      <c r="K51" s="1"/>
      <c r="L51" s="1"/>
    </row>
    <row r="52" spans="2:71" x14ac:dyDescent="0.2">
      <c r="C52" s="12"/>
      <c r="D52" s="3"/>
      <c r="E52" s="3"/>
      <c r="F52" s="3"/>
      <c r="K52" s="1"/>
      <c r="L52" s="1"/>
    </row>
    <row r="53" spans="2:71" x14ac:dyDescent="0.2">
      <c r="C53" s="12"/>
      <c r="D53" s="3"/>
      <c r="E53" s="3"/>
      <c r="F53" s="3"/>
      <c r="K53" s="1"/>
      <c r="L53" s="1"/>
    </row>
    <row r="54" spans="2:71" x14ac:dyDescent="0.2">
      <c r="C54" s="12"/>
      <c r="D54" s="3"/>
      <c r="E54" s="3"/>
      <c r="F54" s="3"/>
      <c r="K54" s="1"/>
      <c r="L54" s="1"/>
    </row>
    <row r="55" spans="2:71" x14ac:dyDescent="0.2">
      <c r="C55" s="12"/>
      <c r="D55" s="3"/>
      <c r="E55" s="3"/>
      <c r="F55" s="3"/>
      <c r="K55" s="1"/>
      <c r="L55" s="1"/>
    </row>
    <row r="56" spans="2:71" x14ac:dyDescent="0.2">
      <c r="C56" s="12"/>
      <c r="D56" s="3"/>
      <c r="E56" s="3"/>
      <c r="F56" s="3"/>
      <c r="K56" s="1"/>
      <c r="L56" s="1"/>
    </row>
    <row r="57" spans="2:71" x14ac:dyDescent="0.2">
      <c r="C57" s="12"/>
      <c r="D57" s="3"/>
      <c r="E57" s="3"/>
      <c r="F57" s="3"/>
      <c r="K57" s="1"/>
      <c r="L57" s="1"/>
    </row>
    <row r="58" spans="2:71" x14ac:dyDescent="0.2">
      <c r="C58" s="12"/>
      <c r="D58" s="3"/>
      <c r="E58" s="3"/>
      <c r="F58" s="3"/>
      <c r="K58" s="1"/>
      <c r="L58" s="1"/>
    </row>
    <row r="59" spans="2:71" x14ac:dyDescent="0.2">
      <c r="C59" s="57" t="s">
        <v>70</v>
      </c>
      <c r="D59" s="57"/>
      <c r="E59" s="57"/>
      <c r="F59" s="13"/>
      <c r="K59" s="1"/>
      <c r="L59" s="1"/>
    </row>
    <row r="60" spans="2:71" x14ac:dyDescent="0.2">
      <c r="C60" s="56" t="s">
        <v>69</v>
      </c>
      <c r="D60" s="56"/>
      <c r="E60" s="56"/>
      <c r="F60" s="56"/>
      <c r="K60" s="1"/>
      <c r="L60" s="1"/>
    </row>
  </sheetData>
  <autoFilter ref="B8:L49"/>
  <mergeCells count="17">
    <mergeCell ref="B38:D38"/>
    <mergeCell ref="C1:G1"/>
    <mergeCell ref="C3:G3"/>
    <mergeCell ref="B5:L5"/>
    <mergeCell ref="B6:L6"/>
    <mergeCell ref="B10:D10"/>
    <mergeCell ref="B21:D21"/>
    <mergeCell ref="B23:D23"/>
    <mergeCell ref="B30:D30"/>
    <mergeCell ref="B32:D32"/>
    <mergeCell ref="B36:D36"/>
    <mergeCell ref="B42:D42"/>
    <mergeCell ref="B44:D44"/>
    <mergeCell ref="B48:D48"/>
    <mergeCell ref="B49:D49"/>
    <mergeCell ref="C60:F60"/>
    <mergeCell ref="C59:E59"/>
  </mergeCells>
  <pageMargins left="0.70866141732283472" right="0.23622047244094491" top="0.74803149606299213" bottom="0.82" header="0.31496062992125984" footer="0.31496062992125984"/>
  <pageSetup paperSize="9" scale="69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Исперих</vt:lpstr>
      <vt:lpstr>Исперих!Print_Area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Yordanov</dc:creator>
  <cp:lastModifiedBy>Yulian Yordanov</cp:lastModifiedBy>
  <cp:lastPrinted>2024-08-22T08:00:50Z</cp:lastPrinted>
  <dcterms:created xsi:type="dcterms:W3CDTF">2024-08-22T07:15:49Z</dcterms:created>
  <dcterms:modified xsi:type="dcterms:W3CDTF">2024-08-30T06:35:54Z</dcterms:modified>
</cp:coreProperties>
</file>