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495"/>
  </bookViews>
  <sheets>
    <sheet name="ПМЛ-37и-14" sheetId="3" r:id="rId1"/>
  </sheets>
  <definedNames>
    <definedName name="_xlnm._FilterDatabase" localSheetId="0" hidden="1">'ПМЛ-37и-14'!$B$8:$I$87</definedName>
    <definedName name="_xlnm.Print_Area" localSheetId="0">'ПМЛ-37и-14'!$B$1:$K$117</definedName>
  </definedNames>
  <calcPr calcId="145621"/>
</workbook>
</file>

<file path=xl/calcChain.xml><?xml version="1.0" encoding="utf-8"?>
<calcChain xmlns="http://schemas.openxmlformats.org/spreadsheetml/2006/main">
  <c r="J14" i="3" l="1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8" i="3"/>
  <c r="J67" i="3"/>
  <c r="J66" i="3"/>
  <c r="J65" i="3"/>
  <c r="J64" i="3"/>
  <c r="J63" i="3"/>
  <c r="J62" i="3"/>
  <c r="J61" i="3"/>
  <c r="J60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39" i="3"/>
  <c r="J38" i="3"/>
  <c r="J37" i="3"/>
  <c r="J36" i="3"/>
  <c r="J35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7" i="3"/>
  <c r="J16" i="3"/>
  <c r="J15" i="3"/>
  <c r="J12" i="3"/>
  <c r="J11" i="3"/>
  <c r="J10" i="3"/>
  <c r="J9" i="3"/>
  <c r="F89" i="3" l="1"/>
  <c r="F88" i="3"/>
  <c r="F69" i="3"/>
  <c r="F59" i="3"/>
  <c r="F40" i="3"/>
  <c r="F34" i="3"/>
  <c r="F18" i="3"/>
  <c r="F13" i="3"/>
</calcChain>
</file>

<file path=xl/sharedStrings.xml><?xml version="1.0" encoding="utf-8"?>
<sst xmlns="http://schemas.openxmlformats.org/spreadsheetml/2006/main" count="399" uniqueCount="132">
  <si>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</si>
  <si>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</si>
  <si>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Областна дирекция “Земеделие” Разград</t>
  </si>
  <si>
    <r>
      <rPr>
        <b/>
        <sz val="10"/>
        <color indexed="8"/>
        <rFont val="Verdana"/>
        <family val="2"/>
        <charset val="204"/>
      </rPr>
      <t>№ по ред</t>
    </r>
  </si>
  <si>
    <t>Община</t>
  </si>
  <si>
    <t>Землище</t>
  </si>
  <si>
    <t>№ имот по КККР</t>
  </si>
  <si>
    <t>Площ               ( дка )</t>
  </si>
  <si>
    <t>НТП</t>
  </si>
  <si>
    <t>Категория на земята</t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</si>
  <si>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</si>
  <si>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</si>
  <si>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</si>
  <si>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</si>
  <si>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</si>
  <si>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</si>
  <si>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</si>
  <si>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</si>
  <si>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V</t>
  </si>
  <si>
    <t>Общо за общината</t>
  </si>
  <si>
    <t>Исперих</t>
  </si>
  <si>
    <t>Драгомъж</t>
  </si>
  <si>
    <t>24921.10.10</t>
  </si>
  <si>
    <t>24921.10.11</t>
  </si>
  <si>
    <t>Йонково</t>
  </si>
  <si>
    <t>VI</t>
  </si>
  <si>
    <t>VII</t>
  </si>
  <si>
    <t>34103.25.33</t>
  </si>
  <si>
    <t>IX</t>
  </si>
  <si>
    <t>Свещари</t>
  </si>
  <si>
    <t>65650.23.30</t>
  </si>
  <si>
    <t>IV</t>
  </si>
  <si>
    <t>Кубрат</t>
  </si>
  <si>
    <t>Беловец</t>
  </si>
  <si>
    <t>03575.97.1</t>
  </si>
  <si>
    <t>Каменово</t>
  </si>
  <si>
    <t>35897.138.22</t>
  </si>
  <si>
    <t>35897.167.1</t>
  </si>
  <si>
    <t>35897.188.4</t>
  </si>
  <si>
    <t>35897.196.111</t>
  </si>
  <si>
    <t>35897.210.33</t>
  </si>
  <si>
    <t>35897.211.19</t>
  </si>
  <si>
    <t>35897.243.22</t>
  </si>
  <si>
    <t>35897.251.7</t>
  </si>
  <si>
    <t>35897.359.13</t>
  </si>
  <si>
    <t>35897.359.14</t>
  </si>
  <si>
    <t>Медовене</t>
  </si>
  <si>
    <t>47617.318.37</t>
  </si>
  <si>
    <t>47617.321.40</t>
  </si>
  <si>
    <t>47617.300.153</t>
  </si>
  <si>
    <t>Сеслав</t>
  </si>
  <si>
    <t>66295.100.44</t>
  </si>
  <si>
    <t>Лозница</t>
  </si>
  <si>
    <t>Ловско</t>
  </si>
  <si>
    <t>44937.45.8</t>
  </si>
  <si>
    <t>Деградирала ливада</t>
  </si>
  <si>
    <t>44166.3.368</t>
  </si>
  <si>
    <t>44166.3.370</t>
  </si>
  <si>
    <t>44166.9.378</t>
  </si>
  <si>
    <t>44166.10.380</t>
  </si>
  <si>
    <t>Разград</t>
  </si>
  <si>
    <t>Дряновец</t>
  </si>
  <si>
    <t>X</t>
  </si>
  <si>
    <t>23902.804.88</t>
  </si>
  <si>
    <t>23902.66.115</t>
  </si>
  <si>
    <t>Дянково</t>
  </si>
  <si>
    <t>24829.33.387</t>
  </si>
  <si>
    <t>Киченица</t>
  </si>
  <si>
    <t>37109.1.23</t>
  </si>
  <si>
    <t>II</t>
  </si>
  <si>
    <t>37109.8.26</t>
  </si>
  <si>
    <t>37109.20.75</t>
  </si>
  <si>
    <t>37109.54.97</t>
  </si>
  <si>
    <t>37109.39.121</t>
  </si>
  <si>
    <t>37109.40.124</t>
  </si>
  <si>
    <t>37109.49.137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</si>
  <si>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</si>
  <si>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</si>
  <si>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</si>
  <si>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</si>
  <si>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</si>
  <si>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</si>
  <si>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Топчии</t>
  </si>
  <si>
    <t>72850.57.13</t>
  </si>
  <si>
    <t>72850.76.7</t>
  </si>
  <si>
    <t>Ясеновец</t>
  </si>
  <si>
    <t>87624.9.65</t>
  </si>
  <si>
    <t>87624.11.53</t>
  </si>
  <si>
    <t>87624.11.110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</si>
  <si>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</si>
  <si>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</si>
  <si>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</si>
  <si>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</si>
  <si>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</si>
  <si>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</si>
  <si>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</si>
  <si>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</si>
  <si>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</si>
  <si>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</si>
  <si>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</si>
  <si>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</si>
  <si>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</si>
  <si>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</si>
  <si>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</si>
  <si>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</si>
  <si>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</si>
  <si>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</si>
  <si>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77308.72.11</t>
  </si>
  <si>
    <t>77308.84.1</t>
  </si>
  <si>
    <t>77308.95.58</t>
  </si>
  <si>
    <t>77308.105.2</t>
  </si>
  <si>
    <t>77308.135.17</t>
  </si>
  <si>
    <t>77308.146.1</t>
  </si>
  <si>
    <t>77308.150.1</t>
  </si>
  <si>
    <t>77308.151.1</t>
  </si>
  <si>
    <t>77308.156.15</t>
  </si>
  <si>
    <t>77308.296.1</t>
  </si>
  <si>
    <t>77308.337.4</t>
  </si>
  <si>
    <t>77308.339.26</t>
  </si>
  <si>
    <t>Ливада</t>
  </si>
  <si>
    <t>77308.339.38</t>
  </si>
  <si>
    <t>77308.341.6</t>
  </si>
  <si>
    <t>ОБЩО за областта</t>
  </si>
  <si>
    <t>Минимална цена лева за декар</t>
  </si>
  <si>
    <t>дка</t>
  </si>
  <si>
    <t>Директор ОД “Земеделие” Разград</t>
  </si>
  <si>
    <t xml:space="preserve">           Свободни имоти от държавен поземлен фонд за едногодишно отдаване под наем с начин на трайно ползване "Пасище", "Деградирала ливада", "Неизползвана ливада" и "Ливада" - обекти на процедура по чл. 37и ал.14 от ЗСПЗЗ за стопанската 2020-2021 г. на територията на област Разград, утвърдени със заповед № РД 46-75/26.02.2020 г. на Министъра на земеделието, храните и горите.</t>
  </si>
  <si>
    <t>8</t>
  </si>
  <si>
    <t>ЗАБЕЛЕЖКА</t>
  </si>
  <si>
    <t>Депозит/лв/</t>
  </si>
  <si>
    <t>ВАЛЕНТИНА ФРЕНКЕВА /п/</t>
  </si>
  <si>
    <t>СПИСЪК-ПРИЛОЖЕНИЕ КЪМ ЗАПОВЕД № РД-04-170/03.11.2020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</si>
</sst>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20" x14ac:knownFonts="1"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5"/>
      <name val="Verdana"/>
      <family val="2"/>
      <charset val="204"/>
    </font>
    <font>
      <sz val="1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name val="Verdana"/>
      <family val="2"/>
      <charset val="204"/>
    </font>
    <font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theme="0"/>
      <name val="Verdana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4" fillId="0" borderId="0"/>
  </cellStyleXfs>
  <cellXfs count="120">
    <xf numFmtId="0" fontId="0" fillId="0" borderId="0" xfId="0"/>
    <xf numFmtId="0" fontId="0" fillId="0" borderId="0" xfId="0" applyFill="1"/>
    <xf numFmtId="0" fontId="7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/>
    </xf>
    <xf numFmtId="1" fontId="1" fillId="0" borderId="6" xfId="0" applyNumberFormat="1" applyFont="1" applyFill="1" applyBorder="1" applyAlignment="1">
      <alignment horizontal="left" vertical="center"/>
    </xf>
    <xf numFmtId="1" fontId="2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left"/>
    </xf>
    <xf numFmtId="49" fontId="12" fillId="0" borderId="8" xfId="0" applyNumberFormat="1" applyFont="1" applyFill="1" applyBorder="1" applyAlignment="1">
      <alignment horizontal="center"/>
    </xf>
    <xf numFmtId="165" fontId="12" fillId="0" borderId="8" xfId="0" applyNumberFormat="1" applyFont="1" applyFill="1" applyBorder="1" applyAlignment="1">
      <alignment horizontal="right"/>
    </xf>
    <xf numFmtId="49" fontId="12" fillId="0" borderId="8" xfId="0" applyNumberFormat="1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right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49" fontId="12" fillId="0" borderId="4" xfId="0" applyNumberFormat="1" applyFont="1" applyFill="1" applyBorder="1" applyAlignment="1">
      <alignment horizontal="center"/>
    </xf>
    <xf numFmtId="165" fontId="12" fillId="0" borderId="4" xfId="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165" fontId="12" fillId="0" borderId="8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/>
    </xf>
    <xf numFmtId="165" fontId="12" fillId="0" borderId="2" xfId="0" applyNumberFormat="1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left"/>
    </xf>
    <xf numFmtId="165" fontId="12" fillId="0" borderId="3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left"/>
    </xf>
    <xf numFmtId="165" fontId="12" fillId="0" borderId="5" xfId="0" applyNumberFormat="1" applyFont="1" applyFill="1" applyBorder="1" applyAlignment="1">
      <alignment horizontal="right" wrapText="1"/>
    </xf>
    <xf numFmtId="0" fontId="12" fillId="0" borderId="8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/>
    </xf>
    <xf numFmtId="0" fontId="12" fillId="0" borderId="8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/>
    </xf>
    <xf numFmtId="0" fontId="12" fillId="0" borderId="2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center" wrapText="1"/>
    </xf>
    <xf numFmtId="165" fontId="12" fillId="0" borderId="4" xfId="0" applyNumberFormat="1" applyFont="1" applyFill="1" applyBorder="1" applyAlignment="1">
      <alignment horizontal="right" wrapText="1"/>
    </xf>
    <xf numFmtId="0" fontId="12" fillId="0" borderId="8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49" fontId="12" fillId="0" borderId="4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right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/>
    <xf numFmtId="165" fontId="2" fillId="0" borderId="6" xfId="0" applyNumberFormat="1" applyFont="1" applyFill="1" applyBorder="1" applyAlignment="1">
      <alignment horizontal="right" vertical="center"/>
    </xf>
    <xf numFmtId="49" fontId="17" fillId="0" borderId="0" xfId="0" applyNumberFormat="1" applyFont="1" applyFill="1"/>
    <xf numFmtId="49" fontId="18" fillId="0" borderId="0" xfId="0" applyNumberFormat="1" applyFont="1" applyFill="1"/>
    <xf numFmtId="49" fontId="14" fillId="0" borderId="0" xfId="0" quotePrefix="1" applyNumberFormat="1" applyFont="1" applyFill="1" applyAlignment="1">
      <alignment horizontal="left"/>
    </xf>
    <xf numFmtId="49" fontId="14" fillId="0" borderId="0" xfId="0" applyNumberFormat="1" applyFont="1" applyFill="1"/>
    <xf numFmtId="49" fontId="19" fillId="0" borderId="0" xfId="0" applyNumberFormat="1" applyFont="1" applyFill="1"/>
    <xf numFmtId="0" fontId="19" fillId="0" borderId="0" xfId="0" applyFont="1" applyFill="1"/>
    <xf numFmtId="49" fontId="14" fillId="0" borderId="0" xfId="0" applyNumberFormat="1" applyFont="1" applyFill="1" applyAlignment="1">
      <alignment horizontal="left"/>
    </xf>
    <xf numFmtId="49" fontId="14" fillId="0" borderId="0" xfId="0" quotePrefix="1" applyNumberFormat="1" applyFont="1" applyFill="1" applyAlignment="1">
      <alignment horizontal="right"/>
    </xf>
    <xf numFmtId="0" fontId="0" fillId="0" borderId="2" xfId="0" applyFont="1" applyFill="1" applyBorder="1" applyAlignment="1">
      <alignment horizontal="center"/>
    </xf>
    <xf numFmtId="166" fontId="12" fillId="0" borderId="2" xfId="0" applyNumberFormat="1" applyFont="1" applyFill="1" applyBorder="1" applyAlignment="1">
      <alignment horizontal="right"/>
    </xf>
    <xf numFmtId="0" fontId="12" fillId="0" borderId="2" xfId="0" applyFont="1" applyFill="1" applyBorder="1"/>
    <xf numFmtId="0" fontId="0" fillId="0" borderId="4" xfId="0" applyFont="1" applyFill="1" applyBorder="1" applyAlignment="1">
      <alignment horizontal="center"/>
    </xf>
    <xf numFmtId="166" fontId="12" fillId="0" borderId="4" xfId="0" applyNumberFormat="1" applyFont="1" applyFill="1" applyBorder="1" applyAlignment="1">
      <alignment horizontal="right"/>
    </xf>
    <xf numFmtId="0" fontId="12" fillId="0" borderId="4" xfId="0" applyFont="1" applyFill="1" applyBorder="1"/>
    <xf numFmtId="0" fontId="0" fillId="0" borderId="8" xfId="0" applyFont="1" applyFill="1" applyBorder="1" applyAlignment="1">
      <alignment horizontal="center"/>
    </xf>
    <xf numFmtId="166" fontId="12" fillId="0" borderId="8" xfId="0" applyNumberFormat="1" applyFont="1" applyFill="1" applyBorder="1" applyAlignment="1">
      <alignment horizontal="right"/>
    </xf>
    <xf numFmtId="0" fontId="12" fillId="0" borderId="8" xfId="0" applyFont="1" applyFill="1" applyBorder="1"/>
    <xf numFmtId="0" fontId="12" fillId="0" borderId="1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2" fillId="0" borderId="6" xfId="0" applyFont="1" applyFill="1" applyBorder="1"/>
    <xf numFmtId="0" fontId="12" fillId="0" borderId="7" xfId="0" applyFont="1" applyFill="1" applyBorder="1"/>
    <xf numFmtId="0" fontId="0" fillId="0" borderId="6" xfId="0" applyFont="1" applyFill="1" applyBorder="1"/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/>
    </xf>
    <xf numFmtId="49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66" fontId="12" fillId="0" borderId="8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6" fontId="12" fillId="0" borderId="2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vertical="center"/>
    </xf>
    <xf numFmtId="166" fontId="12" fillId="0" borderId="6" xfId="0" applyNumberFormat="1" applyFont="1" applyFill="1" applyBorder="1"/>
    <xf numFmtId="0" fontId="11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5" fillId="0" borderId="1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906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609600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66675"/>
          <a:ext cx="561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K175"/>
  <sheetViews>
    <sheetView tabSelected="1" workbookViewId="0">
      <selection activeCell="B5" sqref="B5:K5"/>
    </sheetView>
  </sheetViews>
  <sheetFormatPr defaultRowHeight="15.75" x14ac:dyDescent="0.25"/>
  <cols>
    <col min="1" max="1" width="9" style="2"/>
    <col min="2" max="2" width="9.25" style="2" customWidth="1"/>
    <col min="3" max="3" width="11.625" style="62" customWidth="1"/>
    <col min="4" max="4" width="13.125" style="62" bestFit="1" customWidth="1"/>
    <col min="5" max="5" width="16.125" style="63" bestFit="1" customWidth="1"/>
    <col min="6" max="6" width="13.625" style="64" customWidth="1"/>
    <col min="7" max="7" width="12.875" style="65" bestFit="1" customWidth="1"/>
    <col min="8" max="9" width="11.375" style="65" customWidth="1"/>
    <col min="10" max="10" width="9" style="2"/>
    <col min="11" max="11" width="12.375" style="2" customWidth="1"/>
    <col min="12" max="194" width="9" style="2"/>
    <col min="195" max="195" width="9.25" style="2" customWidth="1"/>
    <col min="196" max="196" width="11.625" style="2" customWidth="1"/>
    <col min="197" max="197" width="13.125" style="2" bestFit="1" customWidth="1"/>
    <col min="198" max="198" width="16.125" style="2" bestFit="1" customWidth="1"/>
    <col min="199" max="199" width="13.625" style="2" customWidth="1"/>
    <col min="200" max="200" width="12.875" style="2" bestFit="1" customWidth="1"/>
    <col min="201" max="201" width="11.375" style="2" customWidth="1"/>
    <col min="202" max="202" width="9" style="2"/>
    <col min="203" max="203" width="9.125" style="2" customWidth="1"/>
    <col min="204" max="204" width="0" style="2" hidden="1" customWidth="1"/>
    <col min="205" max="205" width="11.625" style="2" customWidth="1"/>
    <col min="206" max="206" width="9.875" style="2" customWidth="1"/>
    <col min="207" max="211" width="9" style="2"/>
    <col min="212" max="216" width="0" style="2" hidden="1" customWidth="1"/>
    <col min="217" max="217" width="9" style="2"/>
    <col min="218" max="218" width="8.625" style="2" customWidth="1"/>
    <col min="219" max="219" width="26.25" style="2" bestFit="1" customWidth="1"/>
    <col min="220" max="222" width="9" style="2"/>
    <col min="223" max="223" width="8.75" style="2" bestFit="1" customWidth="1"/>
    <col min="224" max="450" width="9" style="2"/>
    <col min="451" max="451" width="9.25" style="2" customWidth="1"/>
    <col min="452" max="452" width="11.625" style="2" customWidth="1"/>
    <col min="453" max="453" width="13.125" style="2" bestFit="1" customWidth="1"/>
    <col min="454" max="454" width="16.125" style="2" bestFit="1" customWidth="1"/>
    <col min="455" max="455" width="13.625" style="2" customWidth="1"/>
    <col min="456" max="456" width="12.875" style="2" bestFit="1" customWidth="1"/>
    <col min="457" max="457" width="11.375" style="2" customWidth="1"/>
    <col min="458" max="458" width="9" style="2"/>
    <col min="459" max="459" width="9.125" style="2" customWidth="1"/>
    <col min="460" max="460" width="0" style="2" hidden="1" customWidth="1"/>
    <col min="461" max="461" width="11.625" style="2" customWidth="1"/>
    <col min="462" max="462" width="9.875" style="2" customWidth="1"/>
    <col min="463" max="467" width="9" style="2"/>
    <col min="468" max="472" width="0" style="2" hidden="1" customWidth="1"/>
    <col min="473" max="473" width="9" style="2"/>
    <col min="474" max="474" width="8.625" style="2" customWidth="1"/>
    <col min="475" max="475" width="26.25" style="2" bestFit="1" customWidth="1"/>
    <col min="476" max="478" width="9" style="2"/>
    <col min="479" max="479" width="8.75" style="2" bestFit="1" customWidth="1"/>
    <col min="480" max="706" width="9" style="2"/>
    <col min="707" max="707" width="9.25" style="2" customWidth="1"/>
    <col min="708" max="708" width="11.625" style="2" customWidth="1"/>
    <col min="709" max="709" width="13.125" style="2" bestFit="1" customWidth="1"/>
    <col min="710" max="710" width="16.125" style="2" bestFit="1" customWidth="1"/>
    <col min="711" max="711" width="13.625" style="2" customWidth="1"/>
    <col min="712" max="712" width="12.875" style="2" bestFit="1" customWidth="1"/>
    <col min="713" max="713" width="11.375" style="2" customWidth="1"/>
    <col min="714" max="714" width="9" style="2"/>
    <col min="715" max="715" width="9.125" style="2" customWidth="1"/>
    <col min="716" max="716" width="0" style="2" hidden="1" customWidth="1"/>
    <col min="717" max="717" width="11.625" style="2" customWidth="1"/>
    <col min="718" max="718" width="9.875" style="2" customWidth="1"/>
    <col min="719" max="723" width="9" style="2"/>
    <col min="724" max="728" width="0" style="2" hidden="1" customWidth="1"/>
    <col min="729" max="729" width="9" style="2"/>
    <col min="730" max="730" width="8.625" style="2" customWidth="1"/>
    <col min="731" max="731" width="26.25" style="2" bestFit="1" customWidth="1"/>
    <col min="732" max="734" width="9" style="2"/>
    <col min="735" max="735" width="8.75" style="2" bestFit="1" customWidth="1"/>
    <col min="736" max="962" width="9" style="2"/>
    <col min="963" max="963" width="9.25" style="2" customWidth="1"/>
    <col min="964" max="964" width="11.625" style="2" customWidth="1"/>
    <col min="965" max="965" width="13.125" style="2" bestFit="1" customWidth="1"/>
    <col min="966" max="966" width="16.125" style="2" bestFit="1" customWidth="1"/>
    <col min="967" max="967" width="13.625" style="2" customWidth="1"/>
    <col min="968" max="968" width="12.875" style="2" bestFit="1" customWidth="1"/>
    <col min="969" max="969" width="11.375" style="2" customWidth="1"/>
    <col min="970" max="970" width="9" style="2"/>
    <col min="971" max="971" width="9.125" style="2" customWidth="1"/>
    <col min="972" max="972" width="0" style="2" hidden="1" customWidth="1"/>
    <col min="973" max="973" width="11.625" style="2" customWidth="1"/>
    <col min="974" max="974" width="9.875" style="2" customWidth="1"/>
    <col min="975" max="979" width="9" style="2"/>
    <col min="980" max="984" width="0" style="2" hidden="1" customWidth="1"/>
    <col min="985" max="985" width="9" style="2"/>
    <col min="986" max="986" width="8.625" style="2" customWidth="1"/>
    <col min="987" max="987" width="26.25" style="2" bestFit="1" customWidth="1"/>
    <col min="988" max="990" width="9" style="2"/>
    <col min="991" max="991" width="8.75" style="2" bestFit="1" customWidth="1"/>
    <col min="992" max="1218" width="9" style="2"/>
    <col min="1219" max="1219" width="9.25" style="2" customWidth="1"/>
    <col min="1220" max="1220" width="11.625" style="2" customWidth="1"/>
    <col min="1221" max="1221" width="13.125" style="2" bestFit="1" customWidth="1"/>
    <col min="1222" max="1222" width="16.125" style="2" bestFit="1" customWidth="1"/>
    <col min="1223" max="1223" width="13.625" style="2" customWidth="1"/>
    <col min="1224" max="1224" width="12.875" style="2" bestFit="1" customWidth="1"/>
    <col min="1225" max="1225" width="11.375" style="2" customWidth="1"/>
    <col min="1226" max="1226" width="9" style="2"/>
    <col min="1227" max="1227" width="9.125" style="2" customWidth="1"/>
    <col min="1228" max="1228" width="0" style="2" hidden="1" customWidth="1"/>
    <col min="1229" max="1229" width="11.625" style="2" customWidth="1"/>
    <col min="1230" max="1230" width="9.875" style="2" customWidth="1"/>
    <col min="1231" max="1235" width="9" style="2"/>
    <col min="1236" max="1240" width="0" style="2" hidden="1" customWidth="1"/>
    <col min="1241" max="1241" width="9" style="2"/>
    <col min="1242" max="1242" width="8.625" style="2" customWidth="1"/>
    <col min="1243" max="1243" width="26.25" style="2" bestFit="1" customWidth="1"/>
    <col min="1244" max="1246" width="9" style="2"/>
    <col min="1247" max="1247" width="8.75" style="2" bestFit="1" customWidth="1"/>
    <col min="1248" max="1474" width="9" style="2"/>
    <col min="1475" max="1475" width="9.25" style="2" customWidth="1"/>
    <col min="1476" max="1476" width="11.625" style="2" customWidth="1"/>
    <col min="1477" max="1477" width="13.125" style="2" bestFit="1" customWidth="1"/>
    <col min="1478" max="1478" width="16.125" style="2" bestFit="1" customWidth="1"/>
    <col min="1479" max="1479" width="13.625" style="2" customWidth="1"/>
    <col min="1480" max="1480" width="12.875" style="2" bestFit="1" customWidth="1"/>
    <col min="1481" max="1481" width="11.375" style="2" customWidth="1"/>
    <col min="1482" max="1482" width="9" style="2"/>
    <col min="1483" max="1483" width="9.125" style="2" customWidth="1"/>
    <col min="1484" max="1484" width="0" style="2" hidden="1" customWidth="1"/>
    <col min="1485" max="1485" width="11.625" style="2" customWidth="1"/>
    <col min="1486" max="1486" width="9.875" style="2" customWidth="1"/>
    <col min="1487" max="1491" width="9" style="2"/>
    <col min="1492" max="1496" width="0" style="2" hidden="1" customWidth="1"/>
    <col min="1497" max="1497" width="9" style="2"/>
    <col min="1498" max="1498" width="8.625" style="2" customWidth="1"/>
    <col min="1499" max="1499" width="26.25" style="2" bestFit="1" customWidth="1"/>
    <col min="1500" max="1502" width="9" style="2"/>
    <col min="1503" max="1503" width="8.75" style="2" bestFit="1" customWidth="1"/>
    <col min="1504" max="1730" width="9" style="2"/>
    <col min="1731" max="1731" width="9.25" style="2" customWidth="1"/>
    <col min="1732" max="1732" width="11.625" style="2" customWidth="1"/>
    <col min="1733" max="1733" width="13.125" style="2" bestFit="1" customWidth="1"/>
    <col min="1734" max="1734" width="16.125" style="2" bestFit="1" customWidth="1"/>
    <col min="1735" max="1735" width="13.625" style="2" customWidth="1"/>
    <col min="1736" max="1736" width="12.875" style="2" bestFit="1" customWidth="1"/>
    <col min="1737" max="1737" width="11.375" style="2" customWidth="1"/>
    <col min="1738" max="1738" width="9" style="2"/>
    <col min="1739" max="1739" width="9.125" style="2" customWidth="1"/>
    <col min="1740" max="1740" width="0" style="2" hidden="1" customWidth="1"/>
    <col min="1741" max="1741" width="11.625" style="2" customWidth="1"/>
    <col min="1742" max="1742" width="9.875" style="2" customWidth="1"/>
    <col min="1743" max="1747" width="9" style="2"/>
    <col min="1748" max="1752" width="0" style="2" hidden="1" customWidth="1"/>
    <col min="1753" max="1753" width="9" style="2"/>
    <col min="1754" max="1754" width="8.625" style="2" customWidth="1"/>
    <col min="1755" max="1755" width="26.25" style="2" bestFit="1" customWidth="1"/>
    <col min="1756" max="1758" width="9" style="2"/>
    <col min="1759" max="1759" width="8.75" style="2" bestFit="1" customWidth="1"/>
    <col min="1760" max="1986" width="9" style="2"/>
    <col min="1987" max="1987" width="9.25" style="2" customWidth="1"/>
    <col min="1988" max="1988" width="11.625" style="2" customWidth="1"/>
    <col min="1989" max="1989" width="13.125" style="2" bestFit="1" customWidth="1"/>
    <col min="1990" max="1990" width="16.125" style="2" bestFit="1" customWidth="1"/>
    <col min="1991" max="1991" width="13.625" style="2" customWidth="1"/>
    <col min="1992" max="1992" width="12.875" style="2" bestFit="1" customWidth="1"/>
    <col min="1993" max="1993" width="11.375" style="2" customWidth="1"/>
    <col min="1994" max="1994" width="9" style="2"/>
    <col min="1995" max="1995" width="9.125" style="2" customWidth="1"/>
    <col min="1996" max="1996" width="0" style="2" hidden="1" customWidth="1"/>
    <col min="1997" max="1997" width="11.625" style="2" customWidth="1"/>
    <col min="1998" max="1998" width="9.875" style="2" customWidth="1"/>
    <col min="1999" max="2003" width="9" style="2"/>
    <col min="2004" max="2008" width="0" style="2" hidden="1" customWidth="1"/>
    <col min="2009" max="2009" width="9" style="2"/>
    <col min="2010" max="2010" width="8.625" style="2" customWidth="1"/>
    <col min="2011" max="2011" width="26.25" style="2" bestFit="1" customWidth="1"/>
    <col min="2012" max="2014" width="9" style="2"/>
    <col min="2015" max="2015" width="8.75" style="2" bestFit="1" customWidth="1"/>
    <col min="2016" max="2242" width="9" style="2"/>
    <col min="2243" max="2243" width="9.25" style="2" customWidth="1"/>
    <col min="2244" max="2244" width="11.625" style="2" customWidth="1"/>
    <col min="2245" max="2245" width="13.125" style="2" bestFit="1" customWidth="1"/>
    <col min="2246" max="2246" width="16.125" style="2" bestFit="1" customWidth="1"/>
    <col min="2247" max="2247" width="13.625" style="2" customWidth="1"/>
    <col min="2248" max="2248" width="12.875" style="2" bestFit="1" customWidth="1"/>
    <col min="2249" max="2249" width="11.375" style="2" customWidth="1"/>
    <col min="2250" max="2250" width="9" style="2"/>
    <col min="2251" max="2251" width="9.125" style="2" customWidth="1"/>
    <col min="2252" max="2252" width="0" style="2" hidden="1" customWidth="1"/>
    <col min="2253" max="2253" width="11.625" style="2" customWidth="1"/>
    <col min="2254" max="2254" width="9.875" style="2" customWidth="1"/>
    <col min="2255" max="2259" width="9" style="2"/>
    <col min="2260" max="2264" width="0" style="2" hidden="1" customWidth="1"/>
    <col min="2265" max="2265" width="9" style="2"/>
    <col min="2266" max="2266" width="8.625" style="2" customWidth="1"/>
    <col min="2267" max="2267" width="26.25" style="2" bestFit="1" customWidth="1"/>
    <col min="2268" max="2270" width="9" style="2"/>
    <col min="2271" max="2271" width="8.75" style="2" bestFit="1" customWidth="1"/>
    <col min="2272" max="2498" width="9" style="2"/>
    <col min="2499" max="2499" width="9.25" style="2" customWidth="1"/>
    <col min="2500" max="2500" width="11.625" style="2" customWidth="1"/>
    <col min="2501" max="2501" width="13.125" style="2" bestFit="1" customWidth="1"/>
    <col min="2502" max="2502" width="16.125" style="2" bestFit="1" customWidth="1"/>
    <col min="2503" max="2503" width="13.625" style="2" customWidth="1"/>
    <col min="2504" max="2504" width="12.875" style="2" bestFit="1" customWidth="1"/>
    <col min="2505" max="2505" width="11.375" style="2" customWidth="1"/>
    <col min="2506" max="2506" width="9" style="2"/>
    <col min="2507" max="2507" width="9.125" style="2" customWidth="1"/>
    <col min="2508" max="2508" width="0" style="2" hidden="1" customWidth="1"/>
    <col min="2509" max="2509" width="11.625" style="2" customWidth="1"/>
    <col min="2510" max="2510" width="9.875" style="2" customWidth="1"/>
    <col min="2511" max="2515" width="9" style="2"/>
    <col min="2516" max="2520" width="0" style="2" hidden="1" customWidth="1"/>
    <col min="2521" max="2521" width="9" style="2"/>
    <col min="2522" max="2522" width="8.625" style="2" customWidth="1"/>
    <col min="2523" max="2523" width="26.25" style="2" bestFit="1" customWidth="1"/>
    <col min="2524" max="2526" width="9" style="2"/>
    <col min="2527" max="2527" width="8.75" style="2" bestFit="1" customWidth="1"/>
    <col min="2528" max="2754" width="9" style="2"/>
    <col min="2755" max="2755" width="9.25" style="2" customWidth="1"/>
    <col min="2756" max="2756" width="11.625" style="2" customWidth="1"/>
    <col min="2757" max="2757" width="13.125" style="2" bestFit="1" customWidth="1"/>
    <col min="2758" max="2758" width="16.125" style="2" bestFit="1" customWidth="1"/>
    <col min="2759" max="2759" width="13.625" style="2" customWidth="1"/>
    <col min="2760" max="2760" width="12.875" style="2" bestFit="1" customWidth="1"/>
    <col min="2761" max="2761" width="11.375" style="2" customWidth="1"/>
    <col min="2762" max="2762" width="9" style="2"/>
    <col min="2763" max="2763" width="9.125" style="2" customWidth="1"/>
    <col min="2764" max="2764" width="0" style="2" hidden="1" customWidth="1"/>
    <col min="2765" max="2765" width="11.625" style="2" customWidth="1"/>
    <col min="2766" max="2766" width="9.875" style="2" customWidth="1"/>
    <col min="2767" max="2771" width="9" style="2"/>
    <col min="2772" max="2776" width="0" style="2" hidden="1" customWidth="1"/>
    <col min="2777" max="2777" width="9" style="2"/>
    <col min="2778" max="2778" width="8.625" style="2" customWidth="1"/>
    <col min="2779" max="2779" width="26.25" style="2" bestFit="1" customWidth="1"/>
    <col min="2780" max="2782" width="9" style="2"/>
    <col min="2783" max="2783" width="8.75" style="2" bestFit="1" customWidth="1"/>
    <col min="2784" max="3010" width="9" style="2"/>
    <col min="3011" max="3011" width="9.25" style="2" customWidth="1"/>
    <col min="3012" max="3012" width="11.625" style="2" customWidth="1"/>
    <col min="3013" max="3013" width="13.125" style="2" bestFit="1" customWidth="1"/>
    <col min="3014" max="3014" width="16.125" style="2" bestFit="1" customWidth="1"/>
    <col min="3015" max="3015" width="13.625" style="2" customWidth="1"/>
    <col min="3016" max="3016" width="12.875" style="2" bestFit="1" customWidth="1"/>
    <col min="3017" max="3017" width="11.375" style="2" customWidth="1"/>
    <col min="3018" max="3018" width="9" style="2"/>
    <col min="3019" max="3019" width="9.125" style="2" customWidth="1"/>
    <col min="3020" max="3020" width="0" style="2" hidden="1" customWidth="1"/>
    <col min="3021" max="3021" width="11.625" style="2" customWidth="1"/>
    <col min="3022" max="3022" width="9.875" style="2" customWidth="1"/>
    <col min="3023" max="3027" width="9" style="2"/>
    <col min="3028" max="3032" width="0" style="2" hidden="1" customWidth="1"/>
    <col min="3033" max="3033" width="9" style="2"/>
    <col min="3034" max="3034" width="8.625" style="2" customWidth="1"/>
    <col min="3035" max="3035" width="26.25" style="2" bestFit="1" customWidth="1"/>
    <col min="3036" max="3038" width="9" style="2"/>
    <col min="3039" max="3039" width="8.75" style="2" bestFit="1" customWidth="1"/>
    <col min="3040" max="3266" width="9" style="2"/>
    <col min="3267" max="3267" width="9.25" style="2" customWidth="1"/>
    <col min="3268" max="3268" width="11.625" style="2" customWidth="1"/>
    <col min="3269" max="3269" width="13.125" style="2" bestFit="1" customWidth="1"/>
    <col min="3270" max="3270" width="16.125" style="2" bestFit="1" customWidth="1"/>
    <col min="3271" max="3271" width="13.625" style="2" customWidth="1"/>
    <col min="3272" max="3272" width="12.875" style="2" bestFit="1" customWidth="1"/>
    <col min="3273" max="3273" width="11.375" style="2" customWidth="1"/>
    <col min="3274" max="3274" width="9" style="2"/>
    <col min="3275" max="3275" width="9.125" style="2" customWidth="1"/>
    <col min="3276" max="3276" width="0" style="2" hidden="1" customWidth="1"/>
    <col min="3277" max="3277" width="11.625" style="2" customWidth="1"/>
    <col min="3278" max="3278" width="9.875" style="2" customWidth="1"/>
    <col min="3279" max="3283" width="9" style="2"/>
    <col min="3284" max="3288" width="0" style="2" hidden="1" customWidth="1"/>
    <col min="3289" max="3289" width="9" style="2"/>
    <col min="3290" max="3290" width="8.625" style="2" customWidth="1"/>
    <col min="3291" max="3291" width="26.25" style="2" bestFit="1" customWidth="1"/>
    <col min="3292" max="3294" width="9" style="2"/>
    <col min="3295" max="3295" width="8.75" style="2" bestFit="1" customWidth="1"/>
    <col min="3296" max="3522" width="9" style="2"/>
    <col min="3523" max="3523" width="9.25" style="2" customWidth="1"/>
    <col min="3524" max="3524" width="11.625" style="2" customWidth="1"/>
    <col min="3525" max="3525" width="13.125" style="2" bestFit="1" customWidth="1"/>
    <col min="3526" max="3526" width="16.125" style="2" bestFit="1" customWidth="1"/>
    <col min="3527" max="3527" width="13.625" style="2" customWidth="1"/>
    <col min="3528" max="3528" width="12.875" style="2" bestFit="1" customWidth="1"/>
    <col min="3529" max="3529" width="11.375" style="2" customWidth="1"/>
    <col min="3530" max="3530" width="9" style="2"/>
    <col min="3531" max="3531" width="9.125" style="2" customWidth="1"/>
    <col min="3532" max="3532" width="0" style="2" hidden="1" customWidth="1"/>
    <col min="3533" max="3533" width="11.625" style="2" customWidth="1"/>
    <col min="3534" max="3534" width="9.875" style="2" customWidth="1"/>
    <col min="3535" max="3539" width="9" style="2"/>
    <col min="3540" max="3544" width="0" style="2" hidden="1" customWidth="1"/>
    <col min="3545" max="3545" width="9" style="2"/>
    <col min="3546" max="3546" width="8.625" style="2" customWidth="1"/>
    <col min="3547" max="3547" width="26.25" style="2" bestFit="1" customWidth="1"/>
    <col min="3548" max="3550" width="9" style="2"/>
    <col min="3551" max="3551" width="8.75" style="2" bestFit="1" customWidth="1"/>
    <col min="3552" max="3778" width="9" style="2"/>
    <col min="3779" max="3779" width="9.25" style="2" customWidth="1"/>
    <col min="3780" max="3780" width="11.625" style="2" customWidth="1"/>
    <col min="3781" max="3781" width="13.125" style="2" bestFit="1" customWidth="1"/>
    <col min="3782" max="3782" width="16.125" style="2" bestFit="1" customWidth="1"/>
    <col min="3783" max="3783" width="13.625" style="2" customWidth="1"/>
    <col min="3784" max="3784" width="12.875" style="2" bestFit="1" customWidth="1"/>
    <col min="3785" max="3785" width="11.375" style="2" customWidth="1"/>
    <col min="3786" max="3786" width="9" style="2"/>
    <col min="3787" max="3787" width="9.125" style="2" customWidth="1"/>
    <col min="3788" max="3788" width="0" style="2" hidden="1" customWidth="1"/>
    <col min="3789" max="3789" width="11.625" style="2" customWidth="1"/>
    <col min="3790" max="3790" width="9.875" style="2" customWidth="1"/>
    <col min="3791" max="3795" width="9" style="2"/>
    <col min="3796" max="3800" width="0" style="2" hidden="1" customWidth="1"/>
    <col min="3801" max="3801" width="9" style="2"/>
    <col min="3802" max="3802" width="8.625" style="2" customWidth="1"/>
    <col min="3803" max="3803" width="26.25" style="2" bestFit="1" customWidth="1"/>
    <col min="3804" max="3806" width="9" style="2"/>
    <col min="3807" max="3807" width="8.75" style="2" bestFit="1" customWidth="1"/>
    <col min="3808" max="4034" width="9" style="2"/>
    <col min="4035" max="4035" width="9.25" style="2" customWidth="1"/>
    <col min="4036" max="4036" width="11.625" style="2" customWidth="1"/>
    <col min="4037" max="4037" width="13.125" style="2" bestFit="1" customWidth="1"/>
    <col min="4038" max="4038" width="16.125" style="2" bestFit="1" customWidth="1"/>
    <col min="4039" max="4039" width="13.625" style="2" customWidth="1"/>
    <col min="4040" max="4040" width="12.875" style="2" bestFit="1" customWidth="1"/>
    <col min="4041" max="4041" width="11.375" style="2" customWidth="1"/>
    <col min="4042" max="4042" width="9" style="2"/>
    <col min="4043" max="4043" width="9.125" style="2" customWidth="1"/>
    <col min="4044" max="4044" width="0" style="2" hidden="1" customWidth="1"/>
    <col min="4045" max="4045" width="11.625" style="2" customWidth="1"/>
    <col min="4046" max="4046" width="9.875" style="2" customWidth="1"/>
    <col min="4047" max="4051" width="9" style="2"/>
    <col min="4052" max="4056" width="0" style="2" hidden="1" customWidth="1"/>
    <col min="4057" max="4057" width="9" style="2"/>
    <col min="4058" max="4058" width="8.625" style="2" customWidth="1"/>
    <col min="4059" max="4059" width="26.25" style="2" bestFit="1" customWidth="1"/>
    <col min="4060" max="4062" width="9" style="2"/>
    <col min="4063" max="4063" width="8.75" style="2" bestFit="1" customWidth="1"/>
    <col min="4064" max="4290" width="9" style="2"/>
    <col min="4291" max="4291" width="9.25" style="2" customWidth="1"/>
    <col min="4292" max="4292" width="11.625" style="2" customWidth="1"/>
    <col min="4293" max="4293" width="13.125" style="2" bestFit="1" customWidth="1"/>
    <col min="4294" max="4294" width="16.125" style="2" bestFit="1" customWidth="1"/>
    <col min="4295" max="4295" width="13.625" style="2" customWidth="1"/>
    <col min="4296" max="4296" width="12.875" style="2" bestFit="1" customWidth="1"/>
    <col min="4297" max="4297" width="11.375" style="2" customWidth="1"/>
    <col min="4298" max="4298" width="9" style="2"/>
    <col min="4299" max="4299" width="9.125" style="2" customWidth="1"/>
    <col min="4300" max="4300" width="0" style="2" hidden="1" customWidth="1"/>
    <col min="4301" max="4301" width="11.625" style="2" customWidth="1"/>
    <col min="4302" max="4302" width="9.875" style="2" customWidth="1"/>
    <col min="4303" max="4307" width="9" style="2"/>
    <col min="4308" max="4312" width="0" style="2" hidden="1" customWidth="1"/>
    <col min="4313" max="4313" width="9" style="2"/>
    <col min="4314" max="4314" width="8.625" style="2" customWidth="1"/>
    <col min="4315" max="4315" width="26.25" style="2" bestFit="1" customWidth="1"/>
    <col min="4316" max="4318" width="9" style="2"/>
    <col min="4319" max="4319" width="8.75" style="2" bestFit="1" customWidth="1"/>
    <col min="4320" max="4546" width="9" style="2"/>
    <col min="4547" max="4547" width="9.25" style="2" customWidth="1"/>
    <col min="4548" max="4548" width="11.625" style="2" customWidth="1"/>
    <col min="4549" max="4549" width="13.125" style="2" bestFit="1" customWidth="1"/>
    <col min="4550" max="4550" width="16.125" style="2" bestFit="1" customWidth="1"/>
    <col min="4551" max="4551" width="13.625" style="2" customWidth="1"/>
    <col min="4552" max="4552" width="12.875" style="2" bestFit="1" customWidth="1"/>
    <col min="4553" max="4553" width="11.375" style="2" customWidth="1"/>
    <col min="4554" max="4554" width="9" style="2"/>
    <col min="4555" max="4555" width="9.125" style="2" customWidth="1"/>
    <col min="4556" max="4556" width="0" style="2" hidden="1" customWidth="1"/>
    <col min="4557" max="4557" width="11.625" style="2" customWidth="1"/>
    <col min="4558" max="4558" width="9.875" style="2" customWidth="1"/>
    <col min="4559" max="4563" width="9" style="2"/>
    <col min="4564" max="4568" width="0" style="2" hidden="1" customWidth="1"/>
    <col min="4569" max="4569" width="9" style="2"/>
    <col min="4570" max="4570" width="8.625" style="2" customWidth="1"/>
    <col min="4571" max="4571" width="26.25" style="2" bestFit="1" customWidth="1"/>
    <col min="4572" max="4574" width="9" style="2"/>
    <col min="4575" max="4575" width="8.75" style="2" bestFit="1" customWidth="1"/>
    <col min="4576" max="4802" width="9" style="2"/>
    <col min="4803" max="4803" width="9.25" style="2" customWidth="1"/>
    <col min="4804" max="4804" width="11.625" style="2" customWidth="1"/>
    <col min="4805" max="4805" width="13.125" style="2" bestFit="1" customWidth="1"/>
    <col min="4806" max="4806" width="16.125" style="2" bestFit="1" customWidth="1"/>
    <col min="4807" max="4807" width="13.625" style="2" customWidth="1"/>
    <col min="4808" max="4808" width="12.875" style="2" bestFit="1" customWidth="1"/>
    <col min="4809" max="4809" width="11.375" style="2" customWidth="1"/>
    <col min="4810" max="4810" width="9" style="2"/>
    <col min="4811" max="4811" width="9.125" style="2" customWidth="1"/>
    <col min="4812" max="4812" width="0" style="2" hidden="1" customWidth="1"/>
    <col min="4813" max="4813" width="11.625" style="2" customWidth="1"/>
    <col min="4814" max="4814" width="9.875" style="2" customWidth="1"/>
    <col min="4815" max="4819" width="9" style="2"/>
    <col min="4820" max="4824" width="0" style="2" hidden="1" customWidth="1"/>
    <col min="4825" max="4825" width="9" style="2"/>
    <col min="4826" max="4826" width="8.625" style="2" customWidth="1"/>
    <col min="4827" max="4827" width="26.25" style="2" bestFit="1" customWidth="1"/>
    <col min="4828" max="4830" width="9" style="2"/>
    <col min="4831" max="4831" width="8.75" style="2" bestFit="1" customWidth="1"/>
    <col min="4832" max="5058" width="9" style="2"/>
    <col min="5059" max="5059" width="9.25" style="2" customWidth="1"/>
    <col min="5060" max="5060" width="11.625" style="2" customWidth="1"/>
    <col min="5061" max="5061" width="13.125" style="2" bestFit="1" customWidth="1"/>
    <col min="5062" max="5062" width="16.125" style="2" bestFit="1" customWidth="1"/>
    <col min="5063" max="5063" width="13.625" style="2" customWidth="1"/>
    <col min="5064" max="5064" width="12.875" style="2" bestFit="1" customWidth="1"/>
    <col min="5065" max="5065" width="11.375" style="2" customWidth="1"/>
    <col min="5066" max="5066" width="9" style="2"/>
    <col min="5067" max="5067" width="9.125" style="2" customWidth="1"/>
    <col min="5068" max="5068" width="0" style="2" hidden="1" customWidth="1"/>
    <col min="5069" max="5069" width="11.625" style="2" customWidth="1"/>
    <col min="5070" max="5070" width="9.875" style="2" customWidth="1"/>
    <col min="5071" max="5075" width="9" style="2"/>
    <col min="5076" max="5080" width="0" style="2" hidden="1" customWidth="1"/>
    <col min="5081" max="5081" width="9" style="2"/>
    <col min="5082" max="5082" width="8.625" style="2" customWidth="1"/>
    <col min="5083" max="5083" width="26.25" style="2" bestFit="1" customWidth="1"/>
    <col min="5084" max="5086" width="9" style="2"/>
    <col min="5087" max="5087" width="8.75" style="2" bestFit="1" customWidth="1"/>
    <col min="5088" max="5314" width="9" style="2"/>
    <col min="5315" max="5315" width="9.25" style="2" customWidth="1"/>
    <col min="5316" max="5316" width="11.625" style="2" customWidth="1"/>
    <col min="5317" max="5317" width="13.125" style="2" bestFit="1" customWidth="1"/>
    <col min="5318" max="5318" width="16.125" style="2" bestFit="1" customWidth="1"/>
    <col min="5319" max="5319" width="13.625" style="2" customWidth="1"/>
    <col min="5320" max="5320" width="12.875" style="2" bestFit="1" customWidth="1"/>
    <col min="5321" max="5321" width="11.375" style="2" customWidth="1"/>
    <col min="5322" max="5322" width="9" style="2"/>
    <col min="5323" max="5323" width="9.125" style="2" customWidth="1"/>
    <col min="5324" max="5324" width="0" style="2" hidden="1" customWidth="1"/>
    <col min="5325" max="5325" width="11.625" style="2" customWidth="1"/>
    <col min="5326" max="5326" width="9.875" style="2" customWidth="1"/>
    <col min="5327" max="5331" width="9" style="2"/>
    <col min="5332" max="5336" width="0" style="2" hidden="1" customWidth="1"/>
    <col min="5337" max="5337" width="9" style="2"/>
    <col min="5338" max="5338" width="8.625" style="2" customWidth="1"/>
    <col min="5339" max="5339" width="26.25" style="2" bestFit="1" customWidth="1"/>
    <col min="5340" max="5342" width="9" style="2"/>
    <col min="5343" max="5343" width="8.75" style="2" bestFit="1" customWidth="1"/>
    <col min="5344" max="5570" width="9" style="2"/>
    <col min="5571" max="5571" width="9.25" style="2" customWidth="1"/>
    <col min="5572" max="5572" width="11.625" style="2" customWidth="1"/>
    <col min="5573" max="5573" width="13.125" style="2" bestFit="1" customWidth="1"/>
    <col min="5574" max="5574" width="16.125" style="2" bestFit="1" customWidth="1"/>
    <col min="5575" max="5575" width="13.625" style="2" customWidth="1"/>
    <col min="5576" max="5576" width="12.875" style="2" bestFit="1" customWidth="1"/>
    <col min="5577" max="5577" width="11.375" style="2" customWidth="1"/>
    <col min="5578" max="5578" width="9" style="2"/>
    <col min="5579" max="5579" width="9.125" style="2" customWidth="1"/>
    <col min="5580" max="5580" width="0" style="2" hidden="1" customWidth="1"/>
    <col min="5581" max="5581" width="11.625" style="2" customWidth="1"/>
    <col min="5582" max="5582" width="9.875" style="2" customWidth="1"/>
    <col min="5583" max="5587" width="9" style="2"/>
    <col min="5588" max="5592" width="0" style="2" hidden="1" customWidth="1"/>
    <col min="5593" max="5593" width="9" style="2"/>
    <col min="5594" max="5594" width="8.625" style="2" customWidth="1"/>
    <col min="5595" max="5595" width="26.25" style="2" bestFit="1" customWidth="1"/>
    <col min="5596" max="5598" width="9" style="2"/>
    <col min="5599" max="5599" width="8.75" style="2" bestFit="1" customWidth="1"/>
    <col min="5600" max="5826" width="9" style="2"/>
    <col min="5827" max="5827" width="9.25" style="2" customWidth="1"/>
    <col min="5828" max="5828" width="11.625" style="2" customWidth="1"/>
    <col min="5829" max="5829" width="13.125" style="2" bestFit="1" customWidth="1"/>
    <col min="5830" max="5830" width="16.125" style="2" bestFit="1" customWidth="1"/>
    <col min="5831" max="5831" width="13.625" style="2" customWidth="1"/>
    <col min="5832" max="5832" width="12.875" style="2" bestFit="1" customWidth="1"/>
    <col min="5833" max="5833" width="11.375" style="2" customWidth="1"/>
    <col min="5834" max="5834" width="9" style="2"/>
    <col min="5835" max="5835" width="9.125" style="2" customWidth="1"/>
    <col min="5836" max="5836" width="0" style="2" hidden="1" customWidth="1"/>
    <col min="5837" max="5837" width="11.625" style="2" customWidth="1"/>
    <col min="5838" max="5838" width="9.875" style="2" customWidth="1"/>
    <col min="5839" max="5843" width="9" style="2"/>
    <col min="5844" max="5848" width="0" style="2" hidden="1" customWidth="1"/>
    <col min="5849" max="5849" width="9" style="2"/>
    <col min="5850" max="5850" width="8.625" style="2" customWidth="1"/>
    <col min="5851" max="5851" width="26.25" style="2" bestFit="1" customWidth="1"/>
    <col min="5852" max="5854" width="9" style="2"/>
    <col min="5855" max="5855" width="8.75" style="2" bestFit="1" customWidth="1"/>
    <col min="5856" max="6082" width="9" style="2"/>
    <col min="6083" max="6083" width="9.25" style="2" customWidth="1"/>
    <col min="6084" max="6084" width="11.625" style="2" customWidth="1"/>
    <col min="6085" max="6085" width="13.125" style="2" bestFit="1" customWidth="1"/>
    <col min="6086" max="6086" width="16.125" style="2" bestFit="1" customWidth="1"/>
    <col min="6087" max="6087" width="13.625" style="2" customWidth="1"/>
    <col min="6088" max="6088" width="12.875" style="2" bestFit="1" customWidth="1"/>
    <col min="6089" max="6089" width="11.375" style="2" customWidth="1"/>
    <col min="6090" max="6090" width="9" style="2"/>
    <col min="6091" max="6091" width="9.125" style="2" customWidth="1"/>
    <col min="6092" max="6092" width="0" style="2" hidden="1" customWidth="1"/>
    <col min="6093" max="6093" width="11.625" style="2" customWidth="1"/>
    <col min="6094" max="6094" width="9.875" style="2" customWidth="1"/>
    <col min="6095" max="6099" width="9" style="2"/>
    <col min="6100" max="6104" width="0" style="2" hidden="1" customWidth="1"/>
    <col min="6105" max="6105" width="9" style="2"/>
    <col min="6106" max="6106" width="8.625" style="2" customWidth="1"/>
    <col min="6107" max="6107" width="26.25" style="2" bestFit="1" customWidth="1"/>
    <col min="6108" max="6110" width="9" style="2"/>
    <col min="6111" max="6111" width="8.75" style="2" bestFit="1" customWidth="1"/>
    <col min="6112" max="6338" width="9" style="2"/>
    <col min="6339" max="6339" width="9.25" style="2" customWidth="1"/>
    <col min="6340" max="6340" width="11.625" style="2" customWidth="1"/>
    <col min="6341" max="6341" width="13.125" style="2" bestFit="1" customWidth="1"/>
    <col min="6342" max="6342" width="16.125" style="2" bestFit="1" customWidth="1"/>
    <col min="6343" max="6343" width="13.625" style="2" customWidth="1"/>
    <col min="6344" max="6344" width="12.875" style="2" bestFit="1" customWidth="1"/>
    <col min="6345" max="6345" width="11.375" style="2" customWidth="1"/>
    <col min="6346" max="6346" width="9" style="2"/>
    <col min="6347" max="6347" width="9.125" style="2" customWidth="1"/>
    <col min="6348" max="6348" width="0" style="2" hidden="1" customWidth="1"/>
    <col min="6349" max="6349" width="11.625" style="2" customWidth="1"/>
    <col min="6350" max="6350" width="9.875" style="2" customWidth="1"/>
    <col min="6351" max="6355" width="9" style="2"/>
    <col min="6356" max="6360" width="0" style="2" hidden="1" customWidth="1"/>
    <col min="6361" max="6361" width="9" style="2"/>
    <col min="6362" max="6362" width="8.625" style="2" customWidth="1"/>
    <col min="6363" max="6363" width="26.25" style="2" bestFit="1" customWidth="1"/>
    <col min="6364" max="6366" width="9" style="2"/>
    <col min="6367" max="6367" width="8.75" style="2" bestFit="1" customWidth="1"/>
    <col min="6368" max="6594" width="9" style="2"/>
    <col min="6595" max="6595" width="9.25" style="2" customWidth="1"/>
    <col min="6596" max="6596" width="11.625" style="2" customWidth="1"/>
    <col min="6597" max="6597" width="13.125" style="2" bestFit="1" customWidth="1"/>
    <col min="6598" max="6598" width="16.125" style="2" bestFit="1" customWidth="1"/>
    <col min="6599" max="6599" width="13.625" style="2" customWidth="1"/>
    <col min="6600" max="6600" width="12.875" style="2" bestFit="1" customWidth="1"/>
    <col min="6601" max="6601" width="11.375" style="2" customWidth="1"/>
    <col min="6602" max="6602" width="9" style="2"/>
    <col min="6603" max="6603" width="9.125" style="2" customWidth="1"/>
    <col min="6604" max="6604" width="0" style="2" hidden="1" customWidth="1"/>
    <col min="6605" max="6605" width="11.625" style="2" customWidth="1"/>
    <col min="6606" max="6606" width="9.875" style="2" customWidth="1"/>
    <col min="6607" max="6611" width="9" style="2"/>
    <col min="6612" max="6616" width="0" style="2" hidden="1" customWidth="1"/>
    <col min="6617" max="6617" width="9" style="2"/>
    <col min="6618" max="6618" width="8.625" style="2" customWidth="1"/>
    <col min="6619" max="6619" width="26.25" style="2" bestFit="1" customWidth="1"/>
    <col min="6620" max="6622" width="9" style="2"/>
    <col min="6623" max="6623" width="8.75" style="2" bestFit="1" customWidth="1"/>
    <col min="6624" max="6850" width="9" style="2"/>
    <col min="6851" max="6851" width="9.25" style="2" customWidth="1"/>
    <col min="6852" max="6852" width="11.625" style="2" customWidth="1"/>
    <col min="6853" max="6853" width="13.125" style="2" bestFit="1" customWidth="1"/>
    <col min="6854" max="6854" width="16.125" style="2" bestFit="1" customWidth="1"/>
    <col min="6855" max="6855" width="13.625" style="2" customWidth="1"/>
    <col min="6856" max="6856" width="12.875" style="2" bestFit="1" customWidth="1"/>
    <col min="6857" max="6857" width="11.375" style="2" customWidth="1"/>
    <col min="6858" max="6858" width="9" style="2"/>
    <col min="6859" max="6859" width="9.125" style="2" customWidth="1"/>
    <col min="6860" max="6860" width="0" style="2" hidden="1" customWidth="1"/>
    <col min="6861" max="6861" width="11.625" style="2" customWidth="1"/>
    <col min="6862" max="6862" width="9.875" style="2" customWidth="1"/>
    <col min="6863" max="6867" width="9" style="2"/>
    <col min="6868" max="6872" width="0" style="2" hidden="1" customWidth="1"/>
    <col min="6873" max="6873" width="9" style="2"/>
    <col min="6874" max="6874" width="8.625" style="2" customWidth="1"/>
    <col min="6875" max="6875" width="26.25" style="2" bestFit="1" customWidth="1"/>
    <col min="6876" max="6878" width="9" style="2"/>
    <col min="6879" max="6879" width="8.75" style="2" bestFit="1" customWidth="1"/>
    <col min="6880" max="7106" width="9" style="2"/>
    <col min="7107" max="7107" width="9.25" style="2" customWidth="1"/>
    <col min="7108" max="7108" width="11.625" style="2" customWidth="1"/>
    <col min="7109" max="7109" width="13.125" style="2" bestFit="1" customWidth="1"/>
    <col min="7110" max="7110" width="16.125" style="2" bestFit="1" customWidth="1"/>
    <col min="7111" max="7111" width="13.625" style="2" customWidth="1"/>
    <col min="7112" max="7112" width="12.875" style="2" bestFit="1" customWidth="1"/>
    <col min="7113" max="7113" width="11.375" style="2" customWidth="1"/>
    <col min="7114" max="7114" width="9" style="2"/>
    <col min="7115" max="7115" width="9.125" style="2" customWidth="1"/>
    <col min="7116" max="7116" width="0" style="2" hidden="1" customWidth="1"/>
    <col min="7117" max="7117" width="11.625" style="2" customWidth="1"/>
    <col min="7118" max="7118" width="9.875" style="2" customWidth="1"/>
    <col min="7119" max="7123" width="9" style="2"/>
    <col min="7124" max="7128" width="0" style="2" hidden="1" customWidth="1"/>
    <col min="7129" max="7129" width="9" style="2"/>
    <col min="7130" max="7130" width="8.625" style="2" customWidth="1"/>
    <col min="7131" max="7131" width="26.25" style="2" bestFit="1" customWidth="1"/>
    <col min="7132" max="7134" width="9" style="2"/>
    <col min="7135" max="7135" width="8.75" style="2" bestFit="1" customWidth="1"/>
    <col min="7136" max="7362" width="9" style="2"/>
    <col min="7363" max="7363" width="9.25" style="2" customWidth="1"/>
    <col min="7364" max="7364" width="11.625" style="2" customWidth="1"/>
    <col min="7365" max="7365" width="13.125" style="2" bestFit="1" customWidth="1"/>
    <col min="7366" max="7366" width="16.125" style="2" bestFit="1" customWidth="1"/>
    <col min="7367" max="7367" width="13.625" style="2" customWidth="1"/>
    <col min="7368" max="7368" width="12.875" style="2" bestFit="1" customWidth="1"/>
    <col min="7369" max="7369" width="11.375" style="2" customWidth="1"/>
    <col min="7370" max="7370" width="9" style="2"/>
    <col min="7371" max="7371" width="9.125" style="2" customWidth="1"/>
    <col min="7372" max="7372" width="0" style="2" hidden="1" customWidth="1"/>
    <col min="7373" max="7373" width="11.625" style="2" customWidth="1"/>
    <col min="7374" max="7374" width="9.875" style="2" customWidth="1"/>
    <col min="7375" max="7379" width="9" style="2"/>
    <col min="7380" max="7384" width="0" style="2" hidden="1" customWidth="1"/>
    <col min="7385" max="7385" width="9" style="2"/>
    <col min="7386" max="7386" width="8.625" style="2" customWidth="1"/>
    <col min="7387" max="7387" width="26.25" style="2" bestFit="1" customWidth="1"/>
    <col min="7388" max="7390" width="9" style="2"/>
    <col min="7391" max="7391" width="8.75" style="2" bestFit="1" customWidth="1"/>
    <col min="7392" max="7618" width="9" style="2"/>
    <col min="7619" max="7619" width="9.25" style="2" customWidth="1"/>
    <col min="7620" max="7620" width="11.625" style="2" customWidth="1"/>
    <col min="7621" max="7621" width="13.125" style="2" bestFit="1" customWidth="1"/>
    <col min="7622" max="7622" width="16.125" style="2" bestFit="1" customWidth="1"/>
    <col min="7623" max="7623" width="13.625" style="2" customWidth="1"/>
    <col min="7624" max="7624" width="12.875" style="2" bestFit="1" customWidth="1"/>
    <col min="7625" max="7625" width="11.375" style="2" customWidth="1"/>
    <col min="7626" max="7626" width="9" style="2"/>
    <col min="7627" max="7627" width="9.125" style="2" customWidth="1"/>
    <col min="7628" max="7628" width="0" style="2" hidden="1" customWidth="1"/>
    <col min="7629" max="7629" width="11.625" style="2" customWidth="1"/>
    <col min="7630" max="7630" width="9.875" style="2" customWidth="1"/>
    <col min="7631" max="7635" width="9" style="2"/>
    <col min="7636" max="7640" width="0" style="2" hidden="1" customWidth="1"/>
    <col min="7641" max="7641" width="9" style="2"/>
    <col min="7642" max="7642" width="8.625" style="2" customWidth="1"/>
    <col min="7643" max="7643" width="26.25" style="2" bestFit="1" customWidth="1"/>
    <col min="7644" max="7646" width="9" style="2"/>
    <col min="7647" max="7647" width="8.75" style="2" bestFit="1" customWidth="1"/>
    <col min="7648" max="7874" width="9" style="2"/>
    <col min="7875" max="7875" width="9.25" style="2" customWidth="1"/>
    <col min="7876" max="7876" width="11.625" style="2" customWidth="1"/>
    <col min="7877" max="7877" width="13.125" style="2" bestFit="1" customWidth="1"/>
    <col min="7878" max="7878" width="16.125" style="2" bestFit="1" customWidth="1"/>
    <col min="7879" max="7879" width="13.625" style="2" customWidth="1"/>
    <col min="7880" max="7880" width="12.875" style="2" bestFit="1" customWidth="1"/>
    <col min="7881" max="7881" width="11.375" style="2" customWidth="1"/>
    <col min="7882" max="7882" width="9" style="2"/>
    <col min="7883" max="7883" width="9.125" style="2" customWidth="1"/>
    <col min="7884" max="7884" width="0" style="2" hidden="1" customWidth="1"/>
    <col min="7885" max="7885" width="11.625" style="2" customWidth="1"/>
    <col min="7886" max="7886" width="9.875" style="2" customWidth="1"/>
    <col min="7887" max="7891" width="9" style="2"/>
    <col min="7892" max="7896" width="0" style="2" hidden="1" customWidth="1"/>
    <col min="7897" max="7897" width="9" style="2"/>
    <col min="7898" max="7898" width="8.625" style="2" customWidth="1"/>
    <col min="7899" max="7899" width="26.25" style="2" bestFit="1" customWidth="1"/>
    <col min="7900" max="7902" width="9" style="2"/>
    <col min="7903" max="7903" width="8.75" style="2" bestFit="1" customWidth="1"/>
    <col min="7904" max="8130" width="9" style="2"/>
    <col min="8131" max="8131" width="9.25" style="2" customWidth="1"/>
    <col min="8132" max="8132" width="11.625" style="2" customWidth="1"/>
    <col min="8133" max="8133" width="13.125" style="2" bestFit="1" customWidth="1"/>
    <col min="8134" max="8134" width="16.125" style="2" bestFit="1" customWidth="1"/>
    <col min="8135" max="8135" width="13.625" style="2" customWidth="1"/>
    <col min="8136" max="8136" width="12.875" style="2" bestFit="1" customWidth="1"/>
    <col min="8137" max="8137" width="11.375" style="2" customWidth="1"/>
    <col min="8138" max="8138" width="9" style="2"/>
    <col min="8139" max="8139" width="9.125" style="2" customWidth="1"/>
    <col min="8140" max="8140" width="0" style="2" hidden="1" customWidth="1"/>
    <col min="8141" max="8141" width="11.625" style="2" customWidth="1"/>
    <col min="8142" max="8142" width="9.875" style="2" customWidth="1"/>
    <col min="8143" max="8147" width="9" style="2"/>
    <col min="8148" max="8152" width="0" style="2" hidden="1" customWidth="1"/>
    <col min="8153" max="8153" width="9" style="2"/>
    <col min="8154" max="8154" width="8.625" style="2" customWidth="1"/>
    <col min="8155" max="8155" width="26.25" style="2" bestFit="1" customWidth="1"/>
    <col min="8156" max="8158" width="9" style="2"/>
    <col min="8159" max="8159" width="8.75" style="2" bestFit="1" customWidth="1"/>
    <col min="8160" max="8386" width="9" style="2"/>
    <col min="8387" max="8387" width="9.25" style="2" customWidth="1"/>
    <col min="8388" max="8388" width="11.625" style="2" customWidth="1"/>
    <col min="8389" max="8389" width="13.125" style="2" bestFit="1" customWidth="1"/>
    <col min="8390" max="8390" width="16.125" style="2" bestFit="1" customWidth="1"/>
    <col min="8391" max="8391" width="13.625" style="2" customWidth="1"/>
    <col min="8392" max="8392" width="12.875" style="2" bestFit="1" customWidth="1"/>
    <col min="8393" max="8393" width="11.375" style="2" customWidth="1"/>
    <col min="8394" max="8394" width="9" style="2"/>
    <col min="8395" max="8395" width="9.125" style="2" customWidth="1"/>
    <col min="8396" max="8396" width="0" style="2" hidden="1" customWidth="1"/>
    <col min="8397" max="8397" width="11.625" style="2" customWidth="1"/>
    <col min="8398" max="8398" width="9.875" style="2" customWidth="1"/>
    <col min="8399" max="8403" width="9" style="2"/>
    <col min="8404" max="8408" width="0" style="2" hidden="1" customWidth="1"/>
    <col min="8409" max="8409" width="9" style="2"/>
    <col min="8410" max="8410" width="8.625" style="2" customWidth="1"/>
    <col min="8411" max="8411" width="26.25" style="2" bestFit="1" customWidth="1"/>
    <col min="8412" max="8414" width="9" style="2"/>
    <col min="8415" max="8415" width="8.75" style="2" bestFit="1" customWidth="1"/>
    <col min="8416" max="8642" width="9" style="2"/>
    <col min="8643" max="8643" width="9.25" style="2" customWidth="1"/>
    <col min="8644" max="8644" width="11.625" style="2" customWidth="1"/>
    <col min="8645" max="8645" width="13.125" style="2" bestFit="1" customWidth="1"/>
    <col min="8646" max="8646" width="16.125" style="2" bestFit="1" customWidth="1"/>
    <col min="8647" max="8647" width="13.625" style="2" customWidth="1"/>
    <col min="8648" max="8648" width="12.875" style="2" bestFit="1" customWidth="1"/>
    <col min="8649" max="8649" width="11.375" style="2" customWidth="1"/>
    <col min="8650" max="8650" width="9" style="2"/>
    <col min="8651" max="8651" width="9.125" style="2" customWidth="1"/>
    <col min="8652" max="8652" width="0" style="2" hidden="1" customWidth="1"/>
    <col min="8653" max="8653" width="11.625" style="2" customWidth="1"/>
    <col min="8654" max="8654" width="9.875" style="2" customWidth="1"/>
    <col min="8655" max="8659" width="9" style="2"/>
    <col min="8660" max="8664" width="0" style="2" hidden="1" customWidth="1"/>
    <col min="8665" max="8665" width="9" style="2"/>
    <col min="8666" max="8666" width="8.625" style="2" customWidth="1"/>
    <col min="8667" max="8667" width="26.25" style="2" bestFit="1" customWidth="1"/>
    <col min="8668" max="8670" width="9" style="2"/>
    <col min="8671" max="8671" width="8.75" style="2" bestFit="1" customWidth="1"/>
    <col min="8672" max="8898" width="9" style="2"/>
    <col min="8899" max="8899" width="9.25" style="2" customWidth="1"/>
    <col min="8900" max="8900" width="11.625" style="2" customWidth="1"/>
    <col min="8901" max="8901" width="13.125" style="2" bestFit="1" customWidth="1"/>
    <col min="8902" max="8902" width="16.125" style="2" bestFit="1" customWidth="1"/>
    <col min="8903" max="8903" width="13.625" style="2" customWidth="1"/>
    <col min="8904" max="8904" width="12.875" style="2" bestFit="1" customWidth="1"/>
    <col min="8905" max="8905" width="11.375" style="2" customWidth="1"/>
    <col min="8906" max="8906" width="9" style="2"/>
    <col min="8907" max="8907" width="9.125" style="2" customWidth="1"/>
    <col min="8908" max="8908" width="0" style="2" hidden="1" customWidth="1"/>
    <col min="8909" max="8909" width="11.625" style="2" customWidth="1"/>
    <col min="8910" max="8910" width="9.875" style="2" customWidth="1"/>
    <col min="8911" max="8915" width="9" style="2"/>
    <col min="8916" max="8920" width="0" style="2" hidden="1" customWidth="1"/>
    <col min="8921" max="8921" width="9" style="2"/>
    <col min="8922" max="8922" width="8.625" style="2" customWidth="1"/>
    <col min="8923" max="8923" width="26.25" style="2" bestFit="1" customWidth="1"/>
    <col min="8924" max="8926" width="9" style="2"/>
    <col min="8927" max="8927" width="8.75" style="2" bestFit="1" customWidth="1"/>
    <col min="8928" max="9154" width="9" style="2"/>
    <col min="9155" max="9155" width="9.25" style="2" customWidth="1"/>
    <col min="9156" max="9156" width="11.625" style="2" customWidth="1"/>
    <col min="9157" max="9157" width="13.125" style="2" bestFit="1" customWidth="1"/>
    <col min="9158" max="9158" width="16.125" style="2" bestFit="1" customWidth="1"/>
    <col min="9159" max="9159" width="13.625" style="2" customWidth="1"/>
    <col min="9160" max="9160" width="12.875" style="2" bestFit="1" customWidth="1"/>
    <col min="9161" max="9161" width="11.375" style="2" customWidth="1"/>
    <col min="9162" max="9162" width="9" style="2"/>
    <col min="9163" max="9163" width="9.125" style="2" customWidth="1"/>
    <col min="9164" max="9164" width="0" style="2" hidden="1" customWidth="1"/>
    <col min="9165" max="9165" width="11.625" style="2" customWidth="1"/>
    <col min="9166" max="9166" width="9.875" style="2" customWidth="1"/>
    <col min="9167" max="9171" width="9" style="2"/>
    <col min="9172" max="9176" width="0" style="2" hidden="1" customWidth="1"/>
    <col min="9177" max="9177" width="9" style="2"/>
    <col min="9178" max="9178" width="8.625" style="2" customWidth="1"/>
    <col min="9179" max="9179" width="26.25" style="2" bestFit="1" customWidth="1"/>
    <col min="9180" max="9182" width="9" style="2"/>
    <col min="9183" max="9183" width="8.75" style="2" bestFit="1" customWidth="1"/>
    <col min="9184" max="9410" width="9" style="2"/>
    <col min="9411" max="9411" width="9.25" style="2" customWidth="1"/>
    <col min="9412" max="9412" width="11.625" style="2" customWidth="1"/>
    <col min="9413" max="9413" width="13.125" style="2" bestFit="1" customWidth="1"/>
    <col min="9414" max="9414" width="16.125" style="2" bestFit="1" customWidth="1"/>
    <col min="9415" max="9415" width="13.625" style="2" customWidth="1"/>
    <col min="9416" max="9416" width="12.875" style="2" bestFit="1" customWidth="1"/>
    <col min="9417" max="9417" width="11.375" style="2" customWidth="1"/>
    <col min="9418" max="9418" width="9" style="2"/>
    <col min="9419" max="9419" width="9.125" style="2" customWidth="1"/>
    <col min="9420" max="9420" width="0" style="2" hidden="1" customWidth="1"/>
    <col min="9421" max="9421" width="11.625" style="2" customWidth="1"/>
    <col min="9422" max="9422" width="9.875" style="2" customWidth="1"/>
    <col min="9423" max="9427" width="9" style="2"/>
    <col min="9428" max="9432" width="0" style="2" hidden="1" customWidth="1"/>
    <col min="9433" max="9433" width="9" style="2"/>
    <col min="9434" max="9434" width="8.625" style="2" customWidth="1"/>
    <col min="9435" max="9435" width="26.25" style="2" bestFit="1" customWidth="1"/>
    <col min="9436" max="9438" width="9" style="2"/>
    <col min="9439" max="9439" width="8.75" style="2" bestFit="1" customWidth="1"/>
    <col min="9440" max="9666" width="9" style="2"/>
    <col min="9667" max="9667" width="9.25" style="2" customWidth="1"/>
    <col min="9668" max="9668" width="11.625" style="2" customWidth="1"/>
    <col min="9669" max="9669" width="13.125" style="2" bestFit="1" customWidth="1"/>
    <col min="9670" max="9670" width="16.125" style="2" bestFit="1" customWidth="1"/>
    <col min="9671" max="9671" width="13.625" style="2" customWidth="1"/>
    <col min="9672" max="9672" width="12.875" style="2" bestFit="1" customWidth="1"/>
    <col min="9673" max="9673" width="11.375" style="2" customWidth="1"/>
    <col min="9674" max="9674" width="9" style="2"/>
    <col min="9675" max="9675" width="9.125" style="2" customWidth="1"/>
    <col min="9676" max="9676" width="0" style="2" hidden="1" customWidth="1"/>
    <col min="9677" max="9677" width="11.625" style="2" customWidth="1"/>
    <col min="9678" max="9678" width="9.875" style="2" customWidth="1"/>
    <col min="9679" max="9683" width="9" style="2"/>
    <col min="9684" max="9688" width="0" style="2" hidden="1" customWidth="1"/>
    <col min="9689" max="9689" width="9" style="2"/>
    <col min="9690" max="9690" width="8.625" style="2" customWidth="1"/>
    <col min="9691" max="9691" width="26.25" style="2" bestFit="1" customWidth="1"/>
    <col min="9692" max="9694" width="9" style="2"/>
    <col min="9695" max="9695" width="8.75" style="2" bestFit="1" customWidth="1"/>
    <col min="9696" max="9922" width="9" style="2"/>
    <col min="9923" max="9923" width="9.25" style="2" customWidth="1"/>
    <col min="9924" max="9924" width="11.625" style="2" customWidth="1"/>
    <col min="9925" max="9925" width="13.125" style="2" bestFit="1" customWidth="1"/>
    <col min="9926" max="9926" width="16.125" style="2" bestFit="1" customWidth="1"/>
    <col min="9927" max="9927" width="13.625" style="2" customWidth="1"/>
    <col min="9928" max="9928" width="12.875" style="2" bestFit="1" customWidth="1"/>
    <col min="9929" max="9929" width="11.375" style="2" customWidth="1"/>
    <col min="9930" max="9930" width="9" style="2"/>
    <col min="9931" max="9931" width="9.125" style="2" customWidth="1"/>
    <col min="9932" max="9932" width="0" style="2" hidden="1" customWidth="1"/>
    <col min="9933" max="9933" width="11.625" style="2" customWidth="1"/>
    <col min="9934" max="9934" width="9.875" style="2" customWidth="1"/>
    <col min="9935" max="9939" width="9" style="2"/>
    <col min="9940" max="9944" width="0" style="2" hidden="1" customWidth="1"/>
    <col min="9945" max="9945" width="9" style="2"/>
    <col min="9946" max="9946" width="8.625" style="2" customWidth="1"/>
    <col min="9947" max="9947" width="26.25" style="2" bestFit="1" customWidth="1"/>
    <col min="9948" max="9950" width="9" style="2"/>
    <col min="9951" max="9951" width="8.75" style="2" bestFit="1" customWidth="1"/>
    <col min="9952" max="10178" width="9" style="2"/>
    <col min="10179" max="10179" width="9.25" style="2" customWidth="1"/>
    <col min="10180" max="10180" width="11.625" style="2" customWidth="1"/>
    <col min="10181" max="10181" width="13.125" style="2" bestFit="1" customWidth="1"/>
    <col min="10182" max="10182" width="16.125" style="2" bestFit="1" customWidth="1"/>
    <col min="10183" max="10183" width="13.625" style="2" customWidth="1"/>
    <col min="10184" max="10184" width="12.875" style="2" bestFit="1" customWidth="1"/>
    <col min="10185" max="10185" width="11.375" style="2" customWidth="1"/>
    <col min="10186" max="10186" width="9" style="2"/>
    <col min="10187" max="10187" width="9.125" style="2" customWidth="1"/>
    <col min="10188" max="10188" width="0" style="2" hidden="1" customWidth="1"/>
    <col min="10189" max="10189" width="11.625" style="2" customWidth="1"/>
    <col min="10190" max="10190" width="9.875" style="2" customWidth="1"/>
    <col min="10191" max="10195" width="9" style="2"/>
    <col min="10196" max="10200" width="0" style="2" hidden="1" customWidth="1"/>
    <col min="10201" max="10201" width="9" style="2"/>
    <col min="10202" max="10202" width="8.625" style="2" customWidth="1"/>
    <col min="10203" max="10203" width="26.25" style="2" bestFit="1" customWidth="1"/>
    <col min="10204" max="10206" width="9" style="2"/>
    <col min="10207" max="10207" width="8.75" style="2" bestFit="1" customWidth="1"/>
    <col min="10208" max="10434" width="9" style="2"/>
    <col min="10435" max="10435" width="9.25" style="2" customWidth="1"/>
    <col min="10436" max="10436" width="11.625" style="2" customWidth="1"/>
    <col min="10437" max="10437" width="13.125" style="2" bestFit="1" customWidth="1"/>
    <col min="10438" max="10438" width="16.125" style="2" bestFit="1" customWidth="1"/>
    <col min="10439" max="10439" width="13.625" style="2" customWidth="1"/>
    <col min="10440" max="10440" width="12.875" style="2" bestFit="1" customWidth="1"/>
    <col min="10441" max="10441" width="11.375" style="2" customWidth="1"/>
    <col min="10442" max="10442" width="9" style="2"/>
    <col min="10443" max="10443" width="9.125" style="2" customWidth="1"/>
    <col min="10444" max="10444" width="0" style="2" hidden="1" customWidth="1"/>
    <col min="10445" max="10445" width="11.625" style="2" customWidth="1"/>
    <col min="10446" max="10446" width="9.875" style="2" customWidth="1"/>
    <col min="10447" max="10451" width="9" style="2"/>
    <col min="10452" max="10456" width="0" style="2" hidden="1" customWidth="1"/>
    <col min="10457" max="10457" width="9" style="2"/>
    <col min="10458" max="10458" width="8.625" style="2" customWidth="1"/>
    <col min="10459" max="10459" width="26.25" style="2" bestFit="1" customWidth="1"/>
    <col min="10460" max="10462" width="9" style="2"/>
    <col min="10463" max="10463" width="8.75" style="2" bestFit="1" customWidth="1"/>
    <col min="10464" max="10690" width="9" style="2"/>
    <col min="10691" max="10691" width="9.25" style="2" customWidth="1"/>
    <col min="10692" max="10692" width="11.625" style="2" customWidth="1"/>
    <col min="10693" max="10693" width="13.125" style="2" bestFit="1" customWidth="1"/>
    <col min="10694" max="10694" width="16.125" style="2" bestFit="1" customWidth="1"/>
    <col min="10695" max="10695" width="13.625" style="2" customWidth="1"/>
    <col min="10696" max="10696" width="12.875" style="2" bestFit="1" customWidth="1"/>
    <col min="10697" max="10697" width="11.375" style="2" customWidth="1"/>
    <col min="10698" max="10698" width="9" style="2"/>
    <col min="10699" max="10699" width="9.125" style="2" customWidth="1"/>
    <col min="10700" max="10700" width="0" style="2" hidden="1" customWidth="1"/>
    <col min="10701" max="10701" width="11.625" style="2" customWidth="1"/>
    <col min="10702" max="10702" width="9.875" style="2" customWidth="1"/>
    <col min="10703" max="10707" width="9" style="2"/>
    <col min="10708" max="10712" width="0" style="2" hidden="1" customWidth="1"/>
    <col min="10713" max="10713" width="9" style="2"/>
    <col min="10714" max="10714" width="8.625" style="2" customWidth="1"/>
    <col min="10715" max="10715" width="26.25" style="2" bestFit="1" customWidth="1"/>
    <col min="10716" max="10718" width="9" style="2"/>
    <col min="10719" max="10719" width="8.75" style="2" bestFit="1" customWidth="1"/>
    <col min="10720" max="10946" width="9" style="2"/>
    <col min="10947" max="10947" width="9.25" style="2" customWidth="1"/>
    <col min="10948" max="10948" width="11.625" style="2" customWidth="1"/>
    <col min="10949" max="10949" width="13.125" style="2" bestFit="1" customWidth="1"/>
    <col min="10950" max="10950" width="16.125" style="2" bestFit="1" customWidth="1"/>
    <col min="10951" max="10951" width="13.625" style="2" customWidth="1"/>
    <col min="10952" max="10952" width="12.875" style="2" bestFit="1" customWidth="1"/>
    <col min="10953" max="10953" width="11.375" style="2" customWidth="1"/>
    <col min="10954" max="10954" width="9" style="2"/>
    <col min="10955" max="10955" width="9.125" style="2" customWidth="1"/>
    <col min="10956" max="10956" width="0" style="2" hidden="1" customWidth="1"/>
    <col min="10957" max="10957" width="11.625" style="2" customWidth="1"/>
    <col min="10958" max="10958" width="9.875" style="2" customWidth="1"/>
    <col min="10959" max="10963" width="9" style="2"/>
    <col min="10964" max="10968" width="0" style="2" hidden="1" customWidth="1"/>
    <col min="10969" max="10969" width="9" style="2"/>
    <col min="10970" max="10970" width="8.625" style="2" customWidth="1"/>
    <col min="10971" max="10971" width="26.25" style="2" bestFit="1" customWidth="1"/>
    <col min="10972" max="10974" width="9" style="2"/>
    <col min="10975" max="10975" width="8.75" style="2" bestFit="1" customWidth="1"/>
    <col min="10976" max="11202" width="9" style="2"/>
    <col min="11203" max="11203" width="9.25" style="2" customWidth="1"/>
    <col min="11204" max="11204" width="11.625" style="2" customWidth="1"/>
    <col min="11205" max="11205" width="13.125" style="2" bestFit="1" customWidth="1"/>
    <col min="11206" max="11206" width="16.125" style="2" bestFit="1" customWidth="1"/>
    <col min="11207" max="11207" width="13.625" style="2" customWidth="1"/>
    <col min="11208" max="11208" width="12.875" style="2" bestFit="1" customWidth="1"/>
    <col min="11209" max="11209" width="11.375" style="2" customWidth="1"/>
    <col min="11210" max="11210" width="9" style="2"/>
    <col min="11211" max="11211" width="9.125" style="2" customWidth="1"/>
    <col min="11212" max="11212" width="0" style="2" hidden="1" customWidth="1"/>
    <col min="11213" max="11213" width="11.625" style="2" customWidth="1"/>
    <col min="11214" max="11214" width="9.875" style="2" customWidth="1"/>
    <col min="11215" max="11219" width="9" style="2"/>
    <col min="11220" max="11224" width="0" style="2" hidden="1" customWidth="1"/>
    <col min="11225" max="11225" width="9" style="2"/>
    <col min="11226" max="11226" width="8.625" style="2" customWidth="1"/>
    <col min="11227" max="11227" width="26.25" style="2" bestFit="1" customWidth="1"/>
    <col min="11228" max="11230" width="9" style="2"/>
    <col min="11231" max="11231" width="8.75" style="2" bestFit="1" customWidth="1"/>
    <col min="11232" max="11458" width="9" style="2"/>
    <col min="11459" max="11459" width="9.25" style="2" customWidth="1"/>
    <col min="11460" max="11460" width="11.625" style="2" customWidth="1"/>
    <col min="11461" max="11461" width="13.125" style="2" bestFit="1" customWidth="1"/>
    <col min="11462" max="11462" width="16.125" style="2" bestFit="1" customWidth="1"/>
    <col min="11463" max="11463" width="13.625" style="2" customWidth="1"/>
    <col min="11464" max="11464" width="12.875" style="2" bestFit="1" customWidth="1"/>
    <col min="11465" max="11465" width="11.375" style="2" customWidth="1"/>
    <col min="11466" max="11466" width="9" style="2"/>
    <col min="11467" max="11467" width="9.125" style="2" customWidth="1"/>
    <col min="11468" max="11468" width="0" style="2" hidden="1" customWidth="1"/>
    <col min="11469" max="11469" width="11.625" style="2" customWidth="1"/>
    <col min="11470" max="11470" width="9.875" style="2" customWidth="1"/>
    <col min="11471" max="11475" width="9" style="2"/>
    <col min="11476" max="11480" width="0" style="2" hidden="1" customWidth="1"/>
    <col min="11481" max="11481" width="9" style="2"/>
    <col min="11482" max="11482" width="8.625" style="2" customWidth="1"/>
    <col min="11483" max="11483" width="26.25" style="2" bestFit="1" customWidth="1"/>
    <col min="11484" max="11486" width="9" style="2"/>
    <col min="11487" max="11487" width="8.75" style="2" bestFit="1" customWidth="1"/>
    <col min="11488" max="11714" width="9" style="2"/>
    <col min="11715" max="11715" width="9.25" style="2" customWidth="1"/>
    <col min="11716" max="11716" width="11.625" style="2" customWidth="1"/>
    <col min="11717" max="11717" width="13.125" style="2" bestFit="1" customWidth="1"/>
    <col min="11718" max="11718" width="16.125" style="2" bestFit="1" customWidth="1"/>
    <col min="11719" max="11719" width="13.625" style="2" customWidth="1"/>
    <col min="11720" max="11720" width="12.875" style="2" bestFit="1" customWidth="1"/>
    <col min="11721" max="11721" width="11.375" style="2" customWidth="1"/>
    <col min="11722" max="11722" width="9" style="2"/>
    <col min="11723" max="11723" width="9.125" style="2" customWidth="1"/>
    <col min="11724" max="11724" width="0" style="2" hidden="1" customWidth="1"/>
    <col min="11725" max="11725" width="11.625" style="2" customWidth="1"/>
    <col min="11726" max="11726" width="9.875" style="2" customWidth="1"/>
    <col min="11727" max="11731" width="9" style="2"/>
    <col min="11732" max="11736" width="0" style="2" hidden="1" customWidth="1"/>
    <col min="11737" max="11737" width="9" style="2"/>
    <col min="11738" max="11738" width="8.625" style="2" customWidth="1"/>
    <col min="11739" max="11739" width="26.25" style="2" bestFit="1" customWidth="1"/>
    <col min="11740" max="11742" width="9" style="2"/>
    <col min="11743" max="11743" width="8.75" style="2" bestFit="1" customWidth="1"/>
    <col min="11744" max="11970" width="9" style="2"/>
    <col min="11971" max="11971" width="9.25" style="2" customWidth="1"/>
    <col min="11972" max="11972" width="11.625" style="2" customWidth="1"/>
    <col min="11973" max="11973" width="13.125" style="2" bestFit="1" customWidth="1"/>
    <col min="11974" max="11974" width="16.125" style="2" bestFit="1" customWidth="1"/>
    <col min="11975" max="11975" width="13.625" style="2" customWidth="1"/>
    <col min="11976" max="11976" width="12.875" style="2" bestFit="1" customWidth="1"/>
    <col min="11977" max="11977" width="11.375" style="2" customWidth="1"/>
    <col min="11978" max="11978" width="9" style="2"/>
    <col min="11979" max="11979" width="9.125" style="2" customWidth="1"/>
    <col min="11980" max="11980" width="0" style="2" hidden="1" customWidth="1"/>
    <col min="11981" max="11981" width="11.625" style="2" customWidth="1"/>
    <col min="11982" max="11982" width="9.875" style="2" customWidth="1"/>
    <col min="11983" max="11987" width="9" style="2"/>
    <col min="11988" max="11992" width="0" style="2" hidden="1" customWidth="1"/>
    <col min="11993" max="11993" width="9" style="2"/>
    <col min="11994" max="11994" width="8.625" style="2" customWidth="1"/>
    <col min="11995" max="11995" width="26.25" style="2" bestFit="1" customWidth="1"/>
    <col min="11996" max="11998" width="9" style="2"/>
    <col min="11999" max="11999" width="8.75" style="2" bestFit="1" customWidth="1"/>
    <col min="12000" max="12226" width="9" style="2"/>
    <col min="12227" max="12227" width="9.25" style="2" customWidth="1"/>
    <col min="12228" max="12228" width="11.625" style="2" customWidth="1"/>
    <col min="12229" max="12229" width="13.125" style="2" bestFit="1" customWidth="1"/>
    <col min="12230" max="12230" width="16.125" style="2" bestFit="1" customWidth="1"/>
    <col min="12231" max="12231" width="13.625" style="2" customWidth="1"/>
    <col min="12232" max="12232" width="12.875" style="2" bestFit="1" customWidth="1"/>
    <col min="12233" max="12233" width="11.375" style="2" customWidth="1"/>
    <col min="12234" max="12234" width="9" style="2"/>
    <col min="12235" max="12235" width="9.125" style="2" customWidth="1"/>
    <col min="12236" max="12236" width="0" style="2" hidden="1" customWidth="1"/>
    <col min="12237" max="12237" width="11.625" style="2" customWidth="1"/>
    <col min="12238" max="12238" width="9.875" style="2" customWidth="1"/>
    <col min="12239" max="12243" width="9" style="2"/>
    <col min="12244" max="12248" width="0" style="2" hidden="1" customWidth="1"/>
    <col min="12249" max="12249" width="9" style="2"/>
    <col min="12250" max="12250" width="8.625" style="2" customWidth="1"/>
    <col min="12251" max="12251" width="26.25" style="2" bestFit="1" customWidth="1"/>
    <col min="12252" max="12254" width="9" style="2"/>
    <col min="12255" max="12255" width="8.75" style="2" bestFit="1" customWidth="1"/>
    <col min="12256" max="12482" width="9" style="2"/>
    <col min="12483" max="12483" width="9.25" style="2" customWidth="1"/>
    <col min="12484" max="12484" width="11.625" style="2" customWidth="1"/>
    <col min="12485" max="12485" width="13.125" style="2" bestFit="1" customWidth="1"/>
    <col min="12486" max="12486" width="16.125" style="2" bestFit="1" customWidth="1"/>
    <col min="12487" max="12487" width="13.625" style="2" customWidth="1"/>
    <col min="12488" max="12488" width="12.875" style="2" bestFit="1" customWidth="1"/>
    <col min="12489" max="12489" width="11.375" style="2" customWidth="1"/>
    <col min="12490" max="12490" width="9" style="2"/>
    <col min="12491" max="12491" width="9.125" style="2" customWidth="1"/>
    <col min="12492" max="12492" width="0" style="2" hidden="1" customWidth="1"/>
    <col min="12493" max="12493" width="11.625" style="2" customWidth="1"/>
    <col min="12494" max="12494" width="9.875" style="2" customWidth="1"/>
    <col min="12495" max="12499" width="9" style="2"/>
    <col min="12500" max="12504" width="0" style="2" hidden="1" customWidth="1"/>
    <col min="12505" max="12505" width="9" style="2"/>
    <col min="12506" max="12506" width="8.625" style="2" customWidth="1"/>
    <col min="12507" max="12507" width="26.25" style="2" bestFit="1" customWidth="1"/>
    <col min="12508" max="12510" width="9" style="2"/>
    <col min="12511" max="12511" width="8.75" style="2" bestFit="1" customWidth="1"/>
    <col min="12512" max="12738" width="9" style="2"/>
    <col min="12739" max="12739" width="9.25" style="2" customWidth="1"/>
    <col min="12740" max="12740" width="11.625" style="2" customWidth="1"/>
    <col min="12741" max="12741" width="13.125" style="2" bestFit="1" customWidth="1"/>
    <col min="12742" max="12742" width="16.125" style="2" bestFit="1" customWidth="1"/>
    <col min="12743" max="12743" width="13.625" style="2" customWidth="1"/>
    <col min="12744" max="12744" width="12.875" style="2" bestFit="1" customWidth="1"/>
    <col min="12745" max="12745" width="11.375" style="2" customWidth="1"/>
    <col min="12746" max="12746" width="9" style="2"/>
    <col min="12747" max="12747" width="9.125" style="2" customWidth="1"/>
    <col min="12748" max="12748" width="0" style="2" hidden="1" customWidth="1"/>
    <col min="12749" max="12749" width="11.625" style="2" customWidth="1"/>
    <col min="12750" max="12750" width="9.875" style="2" customWidth="1"/>
    <col min="12751" max="12755" width="9" style="2"/>
    <col min="12756" max="12760" width="0" style="2" hidden="1" customWidth="1"/>
    <col min="12761" max="12761" width="9" style="2"/>
    <col min="12762" max="12762" width="8.625" style="2" customWidth="1"/>
    <col min="12763" max="12763" width="26.25" style="2" bestFit="1" customWidth="1"/>
    <col min="12764" max="12766" width="9" style="2"/>
    <col min="12767" max="12767" width="8.75" style="2" bestFit="1" customWidth="1"/>
    <col min="12768" max="12994" width="9" style="2"/>
    <col min="12995" max="12995" width="9.25" style="2" customWidth="1"/>
    <col min="12996" max="12996" width="11.625" style="2" customWidth="1"/>
    <col min="12997" max="12997" width="13.125" style="2" bestFit="1" customWidth="1"/>
    <col min="12998" max="12998" width="16.125" style="2" bestFit="1" customWidth="1"/>
    <col min="12999" max="12999" width="13.625" style="2" customWidth="1"/>
    <col min="13000" max="13000" width="12.875" style="2" bestFit="1" customWidth="1"/>
    <col min="13001" max="13001" width="11.375" style="2" customWidth="1"/>
    <col min="13002" max="13002" width="9" style="2"/>
    <col min="13003" max="13003" width="9.125" style="2" customWidth="1"/>
    <col min="13004" max="13004" width="0" style="2" hidden="1" customWidth="1"/>
    <col min="13005" max="13005" width="11.625" style="2" customWidth="1"/>
    <col min="13006" max="13006" width="9.875" style="2" customWidth="1"/>
    <col min="13007" max="13011" width="9" style="2"/>
    <col min="13012" max="13016" width="0" style="2" hidden="1" customWidth="1"/>
    <col min="13017" max="13017" width="9" style="2"/>
    <col min="13018" max="13018" width="8.625" style="2" customWidth="1"/>
    <col min="13019" max="13019" width="26.25" style="2" bestFit="1" customWidth="1"/>
    <col min="13020" max="13022" width="9" style="2"/>
    <col min="13023" max="13023" width="8.75" style="2" bestFit="1" customWidth="1"/>
    <col min="13024" max="13250" width="9" style="2"/>
    <col min="13251" max="13251" width="9.25" style="2" customWidth="1"/>
    <col min="13252" max="13252" width="11.625" style="2" customWidth="1"/>
    <col min="13253" max="13253" width="13.125" style="2" bestFit="1" customWidth="1"/>
    <col min="13254" max="13254" width="16.125" style="2" bestFit="1" customWidth="1"/>
    <col min="13255" max="13255" width="13.625" style="2" customWidth="1"/>
    <col min="13256" max="13256" width="12.875" style="2" bestFit="1" customWidth="1"/>
    <col min="13257" max="13257" width="11.375" style="2" customWidth="1"/>
    <col min="13258" max="13258" width="9" style="2"/>
    <col min="13259" max="13259" width="9.125" style="2" customWidth="1"/>
    <col min="13260" max="13260" width="0" style="2" hidden="1" customWidth="1"/>
    <col min="13261" max="13261" width="11.625" style="2" customWidth="1"/>
    <col min="13262" max="13262" width="9.875" style="2" customWidth="1"/>
    <col min="13263" max="13267" width="9" style="2"/>
    <col min="13268" max="13272" width="0" style="2" hidden="1" customWidth="1"/>
    <col min="13273" max="13273" width="9" style="2"/>
    <col min="13274" max="13274" width="8.625" style="2" customWidth="1"/>
    <col min="13275" max="13275" width="26.25" style="2" bestFit="1" customWidth="1"/>
    <col min="13276" max="13278" width="9" style="2"/>
    <col min="13279" max="13279" width="8.75" style="2" bestFit="1" customWidth="1"/>
    <col min="13280" max="13506" width="9" style="2"/>
    <col min="13507" max="13507" width="9.25" style="2" customWidth="1"/>
    <col min="13508" max="13508" width="11.625" style="2" customWidth="1"/>
    <col min="13509" max="13509" width="13.125" style="2" bestFit="1" customWidth="1"/>
    <col min="13510" max="13510" width="16.125" style="2" bestFit="1" customWidth="1"/>
    <col min="13511" max="13511" width="13.625" style="2" customWidth="1"/>
    <col min="13512" max="13512" width="12.875" style="2" bestFit="1" customWidth="1"/>
    <col min="13513" max="13513" width="11.375" style="2" customWidth="1"/>
    <col min="13514" max="13514" width="9" style="2"/>
    <col min="13515" max="13515" width="9.125" style="2" customWidth="1"/>
    <col min="13516" max="13516" width="0" style="2" hidden="1" customWidth="1"/>
    <col min="13517" max="13517" width="11.625" style="2" customWidth="1"/>
    <col min="13518" max="13518" width="9.875" style="2" customWidth="1"/>
    <col min="13519" max="13523" width="9" style="2"/>
    <col min="13524" max="13528" width="0" style="2" hidden="1" customWidth="1"/>
    <col min="13529" max="13529" width="9" style="2"/>
    <col min="13530" max="13530" width="8.625" style="2" customWidth="1"/>
    <col min="13531" max="13531" width="26.25" style="2" bestFit="1" customWidth="1"/>
    <col min="13532" max="13534" width="9" style="2"/>
    <col min="13535" max="13535" width="8.75" style="2" bestFit="1" customWidth="1"/>
    <col min="13536" max="13762" width="9" style="2"/>
    <col min="13763" max="13763" width="9.25" style="2" customWidth="1"/>
    <col min="13764" max="13764" width="11.625" style="2" customWidth="1"/>
    <col min="13765" max="13765" width="13.125" style="2" bestFit="1" customWidth="1"/>
    <col min="13766" max="13766" width="16.125" style="2" bestFit="1" customWidth="1"/>
    <col min="13767" max="13767" width="13.625" style="2" customWidth="1"/>
    <col min="13768" max="13768" width="12.875" style="2" bestFit="1" customWidth="1"/>
    <col min="13769" max="13769" width="11.375" style="2" customWidth="1"/>
    <col min="13770" max="13770" width="9" style="2"/>
    <col min="13771" max="13771" width="9.125" style="2" customWidth="1"/>
    <col min="13772" max="13772" width="0" style="2" hidden="1" customWidth="1"/>
    <col min="13773" max="13773" width="11.625" style="2" customWidth="1"/>
    <col min="13774" max="13774" width="9.875" style="2" customWidth="1"/>
    <col min="13775" max="13779" width="9" style="2"/>
    <col min="13780" max="13784" width="0" style="2" hidden="1" customWidth="1"/>
    <col min="13785" max="13785" width="9" style="2"/>
    <col min="13786" max="13786" width="8.625" style="2" customWidth="1"/>
    <col min="13787" max="13787" width="26.25" style="2" bestFit="1" customWidth="1"/>
    <col min="13788" max="13790" width="9" style="2"/>
    <col min="13791" max="13791" width="8.75" style="2" bestFit="1" customWidth="1"/>
    <col min="13792" max="14018" width="9" style="2"/>
    <col min="14019" max="14019" width="9.25" style="2" customWidth="1"/>
    <col min="14020" max="14020" width="11.625" style="2" customWidth="1"/>
    <col min="14021" max="14021" width="13.125" style="2" bestFit="1" customWidth="1"/>
    <col min="14022" max="14022" width="16.125" style="2" bestFit="1" customWidth="1"/>
    <col min="14023" max="14023" width="13.625" style="2" customWidth="1"/>
    <col min="14024" max="14024" width="12.875" style="2" bestFit="1" customWidth="1"/>
    <col min="14025" max="14025" width="11.375" style="2" customWidth="1"/>
    <col min="14026" max="14026" width="9" style="2"/>
    <col min="14027" max="14027" width="9.125" style="2" customWidth="1"/>
    <col min="14028" max="14028" width="0" style="2" hidden="1" customWidth="1"/>
    <col min="14029" max="14029" width="11.625" style="2" customWidth="1"/>
    <col min="14030" max="14030" width="9.875" style="2" customWidth="1"/>
    <col min="14031" max="14035" width="9" style="2"/>
    <col min="14036" max="14040" width="0" style="2" hidden="1" customWidth="1"/>
    <col min="14041" max="14041" width="9" style="2"/>
    <col min="14042" max="14042" width="8.625" style="2" customWidth="1"/>
    <col min="14043" max="14043" width="26.25" style="2" bestFit="1" customWidth="1"/>
    <col min="14044" max="14046" width="9" style="2"/>
    <col min="14047" max="14047" width="8.75" style="2" bestFit="1" customWidth="1"/>
    <col min="14048" max="14274" width="9" style="2"/>
    <col min="14275" max="14275" width="9.25" style="2" customWidth="1"/>
    <col min="14276" max="14276" width="11.625" style="2" customWidth="1"/>
    <col min="14277" max="14277" width="13.125" style="2" bestFit="1" customWidth="1"/>
    <col min="14278" max="14278" width="16.125" style="2" bestFit="1" customWidth="1"/>
    <col min="14279" max="14279" width="13.625" style="2" customWidth="1"/>
    <col min="14280" max="14280" width="12.875" style="2" bestFit="1" customWidth="1"/>
    <col min="14281" max="14281" width="11.375" style="2" customWidth="1"/>
    <col min="14282" max="14282" width="9" style="2"/>
    <col min="14283" max="14283" width="9.125" style="2" customWidth="1"/>
    <col min="14284" max="14284" width="0" style="2" hidden="1" customWidth="1"/>
    <col min="14285" max="14285" width="11.625" style="2" customWidth="1"/>
    <col min="14286" max="14286" width="9.875" style="2" customWidth="1"/>
    <col min="14287" max="14291" width="9" style="2"/>
    <col min="14292" max="14296" width="0" style="2" hidden="1" customWidth="1"/>
    <col min="14297" max="14297" width="9" style="2"/>
    <col min="14298" max="14298" width="8.625" style="2" customWidth="1"/>
    <col min="14299" max="14299" width="26.25" style="2" bestFit="1" customWidth="1"/>
    <col min="14300" max="14302" width="9" style="2"/>
    <col min="14303" max="14303" width="8.75" style="2" bestFit="1" customWidth="1"/>
    <col min="14304" max="14530" width="9" style="2"/>
    <col min="14531" max="14531" width="9.25" style="2" customWidth="1"/>
    <col min="14532" max="14532" width="11.625" style="2" customWidth="1"/>
    <col min="14533" max="14533" width="13.125" style="2" bestFit="1" customWidth="1"/>
    <col min="14534" max="14534" width="16.125" style="2" bestFit="1" customWidth="1"/>
    <col min="14535" max="14535" width="13.625" style="2" customWidth="1"/>
    <col min="14536" max="14536" width="12.875" style="2" bestFit="1" customWidth="1"/>
    <col min="14537" max="14537" width="11.375" style="2" customWidth="1"/>
    <col min="14538" max="14538" width="9" style="2"/>
    <col min="14539" max="14539" width="9.125" style="2" customWidth="1"/>
    <col min="14540" max="14540" width="0" style="2" hidden="1" customWidth="1"/>
    <col min="14541" max="14541" width="11.625" style="2" customWidth="1"/>
    <col min="14542" max="14542" width="9.875" style="2" customWidth="1"/>
    <col min="14543" max="14547" width="9" style="2"/>
    <col min="14548" max="14552" width="0" style="2" hidden="1" customWidth="1"/>
    <col min="14553" max="14553" width="9" style="2"/>
    <col min="14554" max="14554" width="8.625" style="2" customWidth="1"/>
    <col min="14555" max="14555" width="26.25" style="2" bestFit="1" customWidth="1"/>
    <col min="14556" max="14558" width="9" style="2"/>
    <col min="14559" max="14559" width="8.75" style="2" bestFit="1" customWidth="1"/>
    <col min="14560" max="14786" width="9" style="2"/>
    <col min="14787" max="14787" width="9.25" style="2" customWidth="1"/>
    <col min="14788" max="14788" width="11.625" style="2" customWidth="1"/>
    <col min="14789" max="14789" width="13.125" style="2" bestFit="1" customWidth="1"/>
    <col min="14790" max="14790" width="16.125" style="2" bestFit="1" customWidth="1"/>
    <col min="14791" max="14791" width="13.625" style="2" customWidth="1"/>
    <col min="14792" max="14792" width="12.875" style="2" bestFit="1" customWidth="1"/>
    <col min="14793" max="14793" width="11.375" style="2" customWidth="1"/>
    <col min="14794" max="14794" width="9" style="2"/>
    <col min="14795" max="14795" width="9.125" style="2" customWidth="1"/>
    <col min="14796" max="14796" width="0" style="2" hidden="1" customWidth="1"/>
    <col min="14797" max="14797" width="11.625" style="2" customWidth="1"/>
    <col min="14798" max="14798" width="9.875" style="2" customWidth="1"/>
    <col min="14799" max="14803" width="9" style="2"/>
    <col min="14804" max="14808" width="0" style="2" hidden="1" customWidth="1"/>
    <col min="14809" max="14809" width="9" style="2"/>
    <col min="14810" max="14810" width="8.625" style="2" customWidth="1"/>
    <col min="14811" max="14811" width="26.25" style="2" bestFit="1" customWidth="1"/>
    <col min="14812" max="14814" width="9" style="2"/>
    <col min="14815" max="14815" width="8.75" style="2" bestFit="1" customWidth="1"/>
    <col min="14816" max="15042" width="9" style="2"/>
    <col min="15043" max="15043" width="9.25" style="2" customWidth="1"/>
    <col min="15044" max="15044" width="11.625" style="2" customWidth="1"/>
    <col min="15045" max="15045" width="13.125" style="2" bestFit="1" customWidth="1"/>
    <col min="15046" max="15046" width="16.125" style="2" bestFit="1" customWidth="1"/>
    <col min="15047" max="15047" width="13.625" style="2" customWidth="1"/>
    <col min="15048" max="15048" width="12.875" style="2" bestFit="1" customWidth="1"/>
    <col min="15049" max="15049" width="11.375" style="2" customWidth="1"/>
    <col min="15050" max="15050" width="9" style="2"/>
    <col min="15051" max="15051" width="9.125" style="2" customWidth="1"/>
    <col min="15052" max="15052" width="0" style="2" hidden="1" customWidth="1"/>
    <col min="15053" max="15053" width="11.625" style="2" customWidth="1"/>
    <col min="15054" max="15054" width="9.875" style="2" customWidth="1"/>
    <col min="15055" max="15059" width="9" style="2"/>
    <col min="15060" max="15064" width="0" style="2" hidden="1" customWidth="1"/>
    <col min="15065" max="15065" width="9" style="2"/>
    <col min="15066" max="15066" width="8.625" style="2" customWidth="1"/>
    <col min="15067" max="15067" width="26.25" style="2" bestFit="1" customWidth="1"/>
    <col min="15068" max="15070" width="9" style="2"/>
    <col min="15071" max="15071" width="8.75" style="2" bestFit="1" customWidth="1"/>
    <col min="15072" max="15298" width="9" style="2"/>
    <col min="15299" max="15299" width="9.25" style="2" customWidth="1"/>
    <col min="15300" max="15300" width="11.625" style="2" customWidth="1"/>
    <col min="15301" max="15301" width="13.125" style="2" bestFit="1" customWidth="1"/>
    <col min="15302" max="15302" width="16.125" style="2" bestFit="1" customWidth="1"/>
    <col min="15303" max="15303" width="13.625" style="2" customWidth="1"/>
    <col min="15304" max="15304" width="12.875" style="2" bestFit="1" customWidth="1"/>
    <col min="15305" max="15305" width="11.375" style="2" customWidth="1"/>
    <col min="15306" max="15306" width="9" style="2"/>
    <col min="15307" max="15307" width="9.125" style="2" customWidth="1"/>
    <col min="15308" max="15308" width="0" style="2" hidden="1" customWidth="1"/>
    <col min="15309" max="15309" width="11.625" style="2" customWidth="1"/>
    <col min="15310" max="15310" width="9.875" style="2" customWidth="1"/>
    <col min="15311" max="15315" width="9" style="2"/>
    <col min="15316" max="15320" width="0" style="2" hidden="1" customWidth="1"/>
    <col min="15321" max="15321" width="9" style="2"/>
    <col min="15322" max="15322" width="8.625" style="2" customWidth="1"/>
    <col min="15323" max="15323" width="26.25" style="2" bestFit="1" customWidth="1"/>
    <col min="15324" max="15326" width="9" style="2"/>
    <col min="15327" max="15327" width="8.75" style="2" bestFit="1" customWidth="1"/>
    <col min="15328" max="15554" width="9" style="2"/>
    <col min="15555" max="15555" width="9.25" style="2" customWidth="1"/>
    <col min="15556" max="15556" width="11.625" style="2" customWidth="1"/>
    <col min="15557" max="15557" width="13.125" style="2" bestFit="1" customWidth="1"/>
    <col min="15558" max="15558" width="16.125" style="2" bestFit="1" customWidth="1"/>
    <col min="15559" max="15559" width="13.625" style="2" customWidth="1"/>
    <col min="15560" max="15560" width="12.875" style="2" bestFit="1" customWidth="1"/>
    <col min="15561" max="15561" width="11.375" style="2" customWidth="1"/>
    <col min="15562" max="15562" width="9" style="2"/>
    <col min="15563" max="15563" width="9.125" style="2" customWidth="1"/>
    <col min="15564" max="15564" width="0" style="2" hidden="1" customWidth="1"/>
    <col min="15565" max="15565" width="11.625" style="2" customWidth="1"/>
    <col min="15566" max="15566" width="9.875" style="2" customWidth="1"/>
    <col min="15567" max="15571" width="9" style="2"/>
    <col min="15572" max="15576" width="0" style="2" hidden="1" customWidth="1"/>
    <col min="15577" max="15577" width="9" style="2"/>
    <col min="15578" max="15578" width="8.625" style="2" customWidth="1"/>
    <col min="15579" max="15579" width="26.25" style="2" bestFit="1" customWidth="1"/>
    <col min="15580" max="15582" width="9" style="2"/>
    <col min="15583" max="15583" width="8.75" style="2" bestFit="1" customWidth="1"/>
    <col min="15584" max="15810" width="9" style="2"/>
    <col min="15811" max="15811" width="9.25" style="2" customWidth="1"/>
    <col min="15812" max="15812" width="11.625" style="2" customWidth="1"/>
    <col min="15813" max="15813" width="13.125" style="2" bestFit="1" customWidth="1"/>
    <col min="15814" max="15814" width="16.125" style="2" bestFit="1" customWidth="1"/>
    <col min="15815" max="15815" width="13.625" style="2" customWidth="1"/>
    <col min="15816" max="15816" width="12.875" style="2" bestFit="1" customWidth="1"/>
    <col min="15817" max="15817" width="11.375" style="2" customWidth="1"/>
    <col min="15818" max="15818" width="9" style="2"/>
    <col min="15819" max="15819" width="9.125" style="2" customWidth="1"/>
    <col min="15820" max="15820" width="0" style="2" hidden="1" customWidth="1"/>
    <col min="15821" max="15821" width="11.625" style="2" customWidth="1"/>
    <col min="15822" max="15822" width="9.875" style="2" customWidth="1"/>
    <col min="15823" max="15827" width="9" style="2"/>
    <col min="15828" max="15832" width="0" style="2" hidden="1" customWidth="1"/>
    <col min="15833" max="15833" width="9" style="2"/>
    <col min="15834" max="15834" width="8.625" style="2" customWidth="1"/>
    <col min="15835" max="15835" width="26.25" style="2" bestFit="1" customWidth="1"/>
    <col min="15836" max="15838" width="9" style="2"/>
    <col min="15839" max="15839" width="8.75" style="2" bestFit="1" customWidth="1"/>
    <col min="15840" max="16066" width="9" style="2"/>
    <col min="16067" max="16067" width="9.25" style="2" customWidth="1"/>
    <col min="16068" max="16068" width="11.625" style="2" customWidth="1"/>
    <col min="16069" max="16069" width="13.125" style="2" bestFit="1" customWidth="1"/>
    <col min="16070" max="16070" width="16.125" style="2" bestFit="1" customWidth="1"/>
    <col min="16071" max="16071" width="13.625" style="2" customWidth="1"/>
    <col min="16072" max="16072" width="12.875" style="2" bestFit="1" customWidth="1"/>
    <col min="16073" max="16073" width="11.375" style="2" customWidth="1"/>
    <col min="16074" max="16074" width="9" style="2"/>
    <col min="16075" max="16075" width="9.125" style="2" customWidth="1"/>
    <col min="16076" max="16076" width="0" style="2" hidden="1" customWidth="1"/>
    <col min="16077" max="16077" width="11.625" style="2" customWidth="1"/>
    <col min="16078" max="16078" width="9.875" style="2" customWidth="1"/>
    <col min="16079" max="16083" width="9" style="2"/>
    <col min="16084" max="16088" width="0" style="2" hidden="1" customWidth="1"/>
    <col min="16089" max="16089" width="9" style="2"/>
    <col min="16090" max="16090" width="8.625" style="2" customWidth="1"/>
    <col min="16091" max="16091" width="26.25" style="2" bestFit="1" customWidth="1"/>
    <col min="16092" max="16094" width="9" style="2"/>
    <col min="16095" max="16095" width="8.75" style="2" bestFit="1" customWidth="1"/>
    <col min="16096" max="16384" width="9" style="2"/>
  </cols>
  <sheetData>
    <row r="1" spans="2:11" s="1" customFormat="1" ht="22.35" customHeight="1" x14ac:dyDescent="0.3">
      <c r="C1" s="112" t="s">
        <v>0</v>
      </c>
      <c r="D1" s="113"/>
      <c r="E1" s="113"/>
      <c r="F1" s="113"/>
      <c r="G1" s="113"/>
    </row>
    <row r="2" spans="2:11" s="1" customFormat="1" ht="22.35" customHeight="1" x14ac:dyDescent="0.3">
      <c r="C2" s="114" t="s">
        <v>1</v>
      </c>
      <c r="D2" s="115"/>
      <c r="E2" s="115"/>
      <c r="F2" s="115"/>
      <c r="G2" s="115"/>
    </row>
    <row r="3" spans="2:11" s="1" customFormat="1" ht="22.35" customHeight="1" x14ac:dyDescent="0.2">
      <c r="C3" s="116" t="s">
        <v>2</v>
      </c>
      <c r="D3" s="117"/>
      <c r="E3" s="117"/>
      <c r="F3" s="117"/>
      <c r="G3" s="117"/>
    </row>
    <row r="4" spans="2:11" s="1" customFormat="1" ht="21" customHeight="1" x14ac:dyDescent="0.2"/>
    <row r="5" spans="2:11" ht="39.75" customHeight="1" x14ac:dyDescent="0.3">
      <c r="B5" s="119" t="s">
        <v>131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1" ht="83.25" customHeight="1" x14ac:dyDescent="0.25">
      <c r="B6" s="118" t="s">
        <v>126</v>
      </c>
      <c r="C6" s="118"/>
      <c r="D6" s="118"/>
      <c r="E6" s="118"/>
      <c r="F6" s="118"/>
      <c r="G6" s="118"/>
      <c r="H6" s="118"/>
      <c r="I6" s="118"/>
      <c r="J6" s="118"/>
      <c r="K6" s="118"/>
    </row>
    <row r="7" spans="2:11" ht="58.5" customHeight="1" x14ac:dyDescent="0.25">
      <c r="B7" s="3" t="s">
        <v>3</v>
      </c>
      <c r="C7" s="4" t="s">
        <v>4</v>
      </c>
      <c r="D7" s="4" t="s">
        <v>5</v>
      </c>
      <c r="E7" s="67" t="s">
        <v>6</v>
      </c>
      <c r="F7" s="68" t="s">
        <v>7</v>
      </c>
      <c r="G7" s="67" t="s">
        <v>8</v>
      </c>
      <c r="H7" s="67" t="s">
        <v>9</v>
      </c>
      <c r="I7" s="67" t="s">
        <v>123</v>
      </c>
      <c r="J7" s="4" t="s">
        <v>129</v>
      </c>
      <c r="K7" s="4" t="s">
        <v>128</v>
      </c>
    </row>
    <row r="8" spans="2:11" s="8" customFormat="1" ht="15.75" customHeight="1" x14ac:dyDescent="0.25">
      <c r="B8" s="5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 t="s">
        <v>127</v>
      </c>
      <c r="J8" s="7">
        <v>9</v>
      </c>
      <c r="K8" s="7">
        <v>10</v>
      </c>
    </row>
    <row r="9" spans="2:11" s="8" customFormat="1" ht="15" customHeight="1" x14ac:dyDescent="0.25">
      <c r="B9" s="9">
        <v>1</v>
      </c>
      <c r="C9" s="10" t="s">
        <v>10</v>
      </c>
      <c r="D9" s="10" t="s">
        <v>11</v>
      </c>
      <c r="E9" s="11" t="s">
        <v>12</v>
      </c>
      <c r="F9" s="12">
        <v>1.3939999999999999</v>
      </c>
      <c r="G9" s="13" t="s">
        <v>13</v>
      </c>
      <c r="H9" s="13" t="s">
        <v>14</v>
      </c>
      <c r="I9" s="79">
        <v>7</v>
      </c>
      <c r="J9" s="80">
        <f>ROUND(F9*I9*0.2,2)</f>
        <v>1.95</v>
      </c>
      <c r="K9" s="81"/>
    </row>
    <row r="10" spans="2:11" s="8" customFormat="1" ht="15" customHeight="1" x14ac:dyDescent="0.25">
      <c r="B10" s="9">
        <v>2</v>
      </c>
      <c r="C10" s="10" t="s">
        <v>10</v>
      </c>
      <c r="D10" s="10" t="s">
        <v>11</v>
      </c>
      <c r="E10" s="11" t="s">
        <v>15</v>
      </c>
      <c r="F10" s="12">
        <v>0.16200000000000001</v>
      </c>
      <c r="G10" s="13" t="s">
        <v>13</v>
      </c>
      <c r="H10" s="13" t="s">
        <v>14</v>
      </c>
      <c r="I10" s="79">
        <v>7</v>
      </c>
      <c r="J10" s="80">
        <f t="shared" ref="J10:J12" si="0">ROUND(F10*I10*0.2,2)</f>
        <v>0.23</v>
      </c>
      <c r="K10" s="81"/>
    </row>
    <row r="11" spans="2:11" s="8" customFormat="1" ht="15" customHeight="1" x14ac:dyDescent="0.25">
      <c r="B11" s="9">
        <v>3</v>
      </c>
      <c r="C11" s="10" t="s">
        <v>10</v>
      </c>
      <c r="D11" s="10" t="s">
        <v>11</v>
      </c>
      <c r="E11" s="11" t="s">
        <v>16</v>
      </c>
      <c r="F11" s="12">
        <v>0.2</v>
      </c>
      <c r="G11" s="13" t="s">
        <v>13</v>
      </c>
      <c r="H11" s="13" t="s">
        <v>14</v>
      </c>
      <c r="I11" s="79">
        <v>7</v>
      </c>
      <c r="J11" s="80">
        <f t="shared" si="0"/>
        <v>0.28000000000000003</v>
      </c>
      <c r="K11" s="81"/>
    </row>
    <row r="12" spans="2:11" s="8" customFormat="1" ht="15" customHeight="1" x14ac:dyDescent="0.25">
      <c r="B12" s="14">
        <v>4</v>
      </c>
      <c r="C12" s="15" t="s">
        <v>10</v>
      </c>
      <c r="D12" s="15" t="s">
        <v>11</v>
      </c>
      <c r="E12" s="16" t="s">
        <v>17</v>
      </c>
      <c r="F12" s="17">
        <v>0.14299999999999999</v>
      </c>
      <c r="G12" s="18" t="s">
        <v>13</v>
      </c>
      <c r="H12" s="18" t="s">
        <v>14</v>
      </c>
      <c r="I12" s="82">
        <v>7</v>
      </c>
      <c r="J12" s="83">
        <f t="shared" si="0"/>
        <v>0.2</v>
      </c>
      <c r="K12" s="84"/>
    </row>
    <row r="13" spans="2:11" s="8" customFormat="1" ht="21" customHeight="1" x14ac:dyDescent="0.25">
      <c r="B13" s="19"/>
      <c r="C13" s="20" t="s">
        <v>19</v>
      </c>
      <c r="D13" s="21"/>
      <c r="E13" s="22"/>
      <c r="F13" s="70">
        <f>SUBTOTAL(9,F9:F12)</f>
        <v>1.8989999999999998</v>
      </c>
      <c r="G13" s="20" t="s">
        <v>124</v>
      </c>
      <c r="H13" s="69"/>
      <c r="I13" s="89"/>
      <c r="J13" s="110"/>
      <c r="K13" s="91"/>
    </row>
    <row r="14" spans="2:11" s="8" customFormat="1" ht="15" customHeight="1" x14ac:dyDescent="0.25">
      <c r="B14" s="24">
        <v>1</v>
      </c>
      <c r="C14" s="25" t="s">
        <v>20</v>
      </c>
      <c r="D14" s="25" t="s">
        <v>21</v>
      </c>
      <c r="E14" s="26" t="s">
        <v>22</v>
      </c>
      <c r="F14" s="27">
        <v>79.489000000000004</v>
      </c>
      <c r="G14" s="45" t="s">
        <v>13</v>
      </c>
      <c r="H14" s="29" t="s">
        <v>14</v>
      </c>
      <c r="I14" s="85">
        <v>8</v>
      </c>
      <c r="J14" s="86">
        <f>ROUND(F14*I14*0.2,2)</f>
        <v>127.18</v>
      </c>
      <c r="K14" s="87"/>
    </row>
    <row r="15" spans="2:11" s="8" customFormat="1" ht="15" customHeight="1" x14ac:dyDescent="0.25">
      <c r="B15" s="9">
        <v>2</v>
      </c>
      <c r="C15" s="10" t="s">
        <v>20</v>
      </c>
      <c r="D15" s="10" t="s">
        <v>21</v>
      </c>
      <c r="E15" s="30" t="s">
        <v>23</v>
      </c>
      <c r="F15" s="31">
        <v>11.401999999999999</v>
      </c>
      <c r="G15" s="33" t="s">
        <v>13</v>
      </c>
      <c r="H15" s="13" t="s">
        <v>14</v>
      </c>
      <c r="I15" s="79">
        <v>8</v>
      </c>
      <c r="J15" s="80">
        <f t="shared" ref="J15:J17" si="1">ROUND(F15*I15*0.2,2)</f>
        <v>18.239999999999998</v>
      </c>
      <c r="K15" s="81"/>
    </row>
    <row r="16" spans="2:11" s="8" customFormat="1" ht="15" customHeight="1" x14ac:dyDescent="0.25">
      <c r="B16" s="24">
        <v>3</v>
      </c>
      <c r="C16" s="10" t="s">
        <v>20</v>
      </c>
      <c r="D16" s="10" t="s">
        <v>24</v>
      </c>
      <c r="E16" s="11" t="s">
        <v>27</v>
      </c>
      <c r="F16" s="12">
        <v>171.52199999999999</v>
      </c>
      <c r="G16" s="32" t="s">
        <v>13</v>
      </c>
      <c r="H16" s="13" t="s">
        <v>26</v>
      </c>
      <c r="I16" s="79">
        <v>8</v>
      </c>
      <c r="J16" s="80">
        <f t="shared" si="1"/>
        <v>274.44</v>
      </c>
      <c r="K16" s="81"/>
    </row>
    <row r="17" spans="2:11" s="8" customFormat="1" ht="15" customHeight="1" x14ac:dyDescent="0.25">
      <c r="B17" s="14">
        <v>4</v>
      </c>
      <c r="C17" s="15" t="s">
        <v>20</v>
      </c>
      <c r="D17" s="15" t="s">
        <v>29</v>
      </c>
      <c r="E17" s="34" t="s">
        <v>30</v>
      </c>
      <c r="F17" s="35">
        <v>6.367</v>
      </c>
      <c r="G17" s="36" t="s">
        <v>13</v>
      </c>
      <c r="H17" s="18" t="s">
        <v>31</v>
      </c>
      <c r="I17" s="82">
        <v>8</v>
      </c>
      <c r="J17" s="83">
        <f t="shared" si="1"/>
        <v>10.19</v>
      </c>
      <c r="K17" s="84"/>
    </row>
    <row r="18" spans="2:11" s="8" customFormat="1" ht="21" customHeight="1" x14ac:dyDescent="0.25">
      <c r="B18" s="19"/>
      <c r="C18" s="20" t="s">
        <v>19</v>
      </c>
      <c r="D18" s="21"/>
      <c r="E18" s="22"/>
      <c r="F18" s="70">
        <f>SUBTOTAL(9,F14:F17)</f>
        <v>268.78000000000003</v>
      </c>
      <c r="G18" s="20" t="s">
        <v>124</v>
      </c>
      <c r="H18" s="69"/>
      <c r="I18" s="89"/>
      <c r="J18" s="110"/>
      <c r="K18" s="91"/>
    </row>
    <row r="19" spans="2:11" s="8" customFormat="1" ht="15" customHeight="1" x14ac:dyDescent="0.25">
      <c r="B19" s="24">
        <v>1</v>
      </c>
      <c r="C19" s="25" t="s">
        <v>32</v>
      </c>
      <c r="D19" s="25" t="s">
        <v>33</v>
      </c>
      <c r="E19" s="37" t="s">
        <v>34</v>
      </c>
      <c r="F19" s="38">
        <v>15.617000000000001</v>
      </c>
      <c r="G19" s="29" t="s">
        <v>13</v>
      </c>
      <c r="H19" s="29" t="s">
        <v>14</v>
      </c>
      <c r="I19" s="85">
        <v>7</v>
      </c>
      <c r="J19" s="86">
        <f t="shared" ref="J19:J33" si="2">ROUND(F19*I19*0.2,2)</f>
        <v>21.86</v>
      </c>
      <c r="K19" s="87"/>
    </row>
    <row r="20" spans="2:11" s="8" customFormat="1" ht="15" customHeight="1" x14ac:dyDescent="0.25">
      <c r="B20" s="9">
        <v>2</v>
      </c>
      <c r="C20" s="10" t="s">
        <v>32</v>
      </c>
      <c r="D20" s="39" t="s">
        <v>35</v>
      </c>
      <c r="E20" s="9" t="s">
        <v>36</v>
      </c>
      <c r="F20" s="40">
        <v>3.0009999999999999</v>
      </c>
      <c r="G20" s="9" t="s">
        <v>13</v>
      </c>
      <c r="H20" s="13" t="s">
        <v>25</v>
      </c>
      <c r="I20" s="79">
        <v>7</v>
      </c>
      <c r="J20" s="80">
        <f t="shared" si="2"/>
        <v>4.2</v>
      </c>
      <c r="K20" s="81"/>
    </row>
    <row r="21" spans="2:11" s="8" customFormat="1" ht="15" customHeight="1" x14ac:dyDescent="0.25">
      <c r="B21" s="24">
        <v>3</v>
      </c>
      <c r="C21" s="10" t="s">
        <v>32</v>
      </c>
      <c r="D21" s="39" t="s">
        <v>35</v>
      </c>
      <c r="E21" s="9" t="s">
        <v>37</v>
      </c>
      <c r="F21" s="40">
        <v>2.9980000000000002</v>
      </c>
      <c r="G21" s="9" t="s">
        <v>13</v>
      </c>
      <c r="H21" s="13" t="s">
        <v>31</v>
      </c>
      <c r="I21" s="79">
        <v>7</v>
      </c>
      <c r="J21" s="80">
        <f t="shared" si="2"/>
        <v>4.2</v>
      </c>
      <c r="K21" s="81"/>
    </row>
    <row r="22" spans="2:11" s="8" customFormat="1" ht="15" customHeight="1" x14ac:dyDescent="0.25">
      <c r="B22" s="9">
        <v>4</v>
      </c>
      <c r="C22" s="10" t="s">
        <v>32</v>
      </c>
      <c r="D22" s="39" t="s">
        <v>35</v>
      </c>
      <c r="E22" s="9" t="s">
        <v>38</v>
      </c>
      <c r="F22" s="40">
        <v>2</v>
      </c>
      <c r="G22" s="9" t="s">
        <v>13</v>
      </c>
      <c r="H22" s="13" t="s">
        <v>31</v>
      </c>
      <c r="I22" s="79">
        <v>7</v>
      </c>
      <c r="J22" s="80">
        <f t="shared" si="2"/>
        <v>2.8</v>
      </c>
      <c r="K22" s="81"/>
    </row>
    <row r="23" spans="2:11" s="8" customFormat="1" ht="15" customHeight="1" x14ac:dyDescent="0.25">
      <c r="B23" s="24">
        <v>5</v>
      </c>
      <c r="C23" s="10" t="s">
        <v>32</v>
      </c>
      <c r="D23" s="39" t="s">
        <v>35</v>
      </c>
      <c r="E23" s="9" t="s">
        <v>39</v>
      </c>
      <c r="F23" s="40">
        <v>1.0049999999999999</v>
      </c>
      <c r="G23" s="9" t="s">
        <v>13</v>
      </c>
      <c r="H23" s="13" t="s">
        <v>18</v>
      </c>
      <c r="I23" s="79">
        <v>7</v>
      </c>
      <c r="J23" s="80">
        <f t="shared" si="2"/>
        <v>1.41</v>
      </c>
      <c r="K23" s="81"/>
    </row>
    <row r="24" spans="2:11" s="8" customFormat="1" ht="15" customHeight="1" x14ac:dyDescent="0.25">
      <c r="B24" s="9">
        <v>6</v>
      </c>
      <c r="C24" s="10" t="s">
        <v>32</v>
      </c>
      <c r="D24" s="39" t="s">
        <v>35</v>
      </c>
      <c r="E24" s="9" t="s">
        <v>40</v>
      </c>
      <c r="F24" s="40">
        <v>5</v>
      </c>
      <c r="G24" s="9" t="s">
        <v>13</v>
      </c>
      <c r="H24" s="13" t="s">
        <v>18</v>
      </c>
      <c r="I24" s="79">
        <v>7</v>
      </c>
      <c r="J24" s="80">
        <f t="shared" si="2"/>
        <v>7</v>
      </c>
      <c r="K24" s="81"/>
    </row>
    <row r="25" spans="2:11" s="8" customFormat="1" ht="15" customHeight="1" x14ac:dyDescent="0.25">
      <c r="B25" s="24">
        <v>7</v>
      </c>
      <c r="C25" s="25" t="s">
        <v>32</v>
      </c>
      <c r="D25" s="41" t="s">
        <v>35</v>
      </c>
      <c r="E25" s="24" t="s">
        <v>41</v>
      </c>
      <c r="F25" s="38">
        <v>3.0019999999999998</v>
      </c>
      <c r="G25" s="24" t="s">
        <v>13</v>
      </c>
      <c r="H25" s="13" t="s">
        <v>18</v>
      </c>
      <c r="I25" s="79">
        <v>7</v>
      </c>
      <c r="J25" s="80">
        <f t="shared" si="2"/>
        <v>4.2</v>
      </c>
      <c r="K25" s="81"/>
    </row>
    <row r="26" spans="2:11" s="8" customFormat="1" ht="15" customHeight="1" x14ac:dyDescent="0.25">
      <c r="B26" s="9">
        <v>8</v>
      </c>
      <c r="C26" s="10" t="s">
        <v>32</v>
      </c>
      <c r="D26" s="39" t="s">
        <v>35</v>
      </c>
      <c r="E26" s="9" t="s">
        <v>42</v>
      </c>
      <c r="F26" s="40">
        <v>3.996</v>
      </c>
      <c r="G26" s="9" t="s">
        <v>13</v>
      </c>
      <c r="H26" s="13" t="s">
        <v>18</v>
      </c>
      <c r="I26" s="79">
        <v>7</v>
      </c>
      <c r="J26" s="80">
        <f t="shared" si="2"/>
        <v>5.59</v>
      </c>
      <c r="K26" s="81"/>
    </row>
    <row r="27" spans="2:11" s="8" customFormat="1" ht="15" customHeight="1" x14ac:dyDescent="0.25">
      <c r="B27" s="24">
        <v>9</v>
      </c>
      <c r="C27" s="10" t="s">
        <v>32</v>
      </c>
      <c r="D27" s="39" t="s">
        <v>35</v>
      </c>
      <c r="E27" s="9" t="s">
        <v>43</v>
      </c>
      <c r="F27" s="40">
        <v>4.0010000000000003</v>
      </c>
      <c r="G27" s="9" t="s">
        <v>13</v>
      </c>
      <c r="H27" s="13" t="s">
        <v>18</v>
      </c>
      <c r="I27" s="79">
        <v>7</v>
      </c>
      <c r="J27" s="80">
        <f t="shared" si="2"/>
        <v>5.6</v>
      </c>
      <c r="K27" s="81"/>
    </row>
    <row r="28" spans="2:11" s="8" customFormat="1" ht="15" customHeight="1" x14ac:dyDescent="0.25">
      <c r="B28" s="9">
        <v>10</v>
      </c>
      <c r="C28" s="10" t="s">
        <v>32</v>
      </c>
      <c r="D28" s="39" t="s">
        <v>35</v>
      </c>
      <c r="E28" s="9" t="s">
        <v>44</v>
      </c>
      <c r="F28" s="40">
        <v>0.999</v>
      </c>
      <c r="G28" s="9" t="s">
        <v>13</v>
      </c>
      <c r="H28" s="13" t="s">
        <v>14</v>
      </c>
      <c r="I28" s="79">
        <v>7</v>
      </c>
      <c r="J28" s="80">
        <f t="shared" si="2"/>
        <v>1.4</v>
      </c>
      <c r="K28" s="81"/>
    </row>
    <row r="29" spans="2:11" s="8" customFormat="1" ht="15" customHeight="1" x14ac:dyDescent="0.25">
      <c r="B29" s="24">
        <v>11</v>
      </c>
      <c r="C29" s="10" t="s">
        <v>32</v>
      </c>
      <c r="D29" s="39" t="s">
        <v>35</v>
      </c>
      <c r="E29" s="9" t="s">
        <v>45</v>
      </c>
      <c r="F29" s="40">
        <v>1.0009999999999999</v>
      </c>
      <c r="G29" s="9" t="s">
        <v>13</v>
      </c>
      <c r="H29" s="13" t="s">
        <v>18</v>
      </c>
      <c r="I29" s="79">
        <v>7</v>
      </c>
      <c r="J29" s="80">
        <f t="shared" si="2"/>
        <v>1.4</v>
      </c>
      <c r="K29" s="81"/>
    </row>
    <row r="30" spans="2:11" s="8" customFormat="1" ht="15" customHeight="1" x14ac:dyDescent="0.25">
      <c r="B30" s="9">
        <v>12</v>
      </c>
      <c r="C30" s="10" t="s">
        <v>32</v>
      </c>
      <c r="D30" s="39" t="s">
        <v>46</v>
      </c>
      <c r="E30" s="32" t="s">
        <v>47</v>
      </c>
      <c r="F30" s="42">
        <v>85.135999999999996</v>
      </c>
      <c r="G30" s="13" t="s">
        <v>13</v>
      </c>
      <c r="H30" s="13" t="s">
        <v>14</v>
      </c>
      <c r="I30" s="79">
        <v>7</v>
      </c>
      <c r="J30" s="80">
        <f t="shared" si="2"/>
        <v>119.19</v>
      </c>
      <c r="K30" s="81"/>
    </row>
    <row r="31" spans="2:11" s="8" customFormat="1" ht="15" customHeight="1" x14ac:dyDescent="0.25">
      <c r="B31" s="24">
        <v>13</v>
      </c>
      <c r="C31" s="10" t="s">
        <v>32</v>
      </c>
      <c r="D31" s="39" t="s">
        <v>46</v>
      </c>
      <c r="E31" s="32" t="s">
        <v>48</v>
      </c>
      <c r="F31" s="42">
        <v>98.945999999999998</v>
      </c>
      <c r="G31" s="13" t="s">
        <v>13</v>
      </c>
      <c r="H31" s="13" t="s">
        <v>14</v>
      </c>
      <c r="I31" s="79">
        <v>7</v>
      </c>
      <c r="J31" s="80">
        <f t="shared" si="2"/>
        <v>138.52000000000001</v>
      </c>
      <c r="K31" s="81"/>
    </row>
    <row r="32" spans="2:11" s="8" customFormat="1" ht="15" customHeight="1" x14ac:dyDescent="0.25">
      <c r="B32" s="9">
        <v>14</v>
      </c>
      <c r="C32" s="10" t="s">
        <v>32</v>
      </c>
      <c r="D32" s="39" t="s">
        <v>46</v>
      </c>
      <c r="E32" s="32" t="s">
        <v>49</v>
      </c>
      <c r="F32" s="42">
        <v>4.2169999999999996</v>
      </c>
      <c r="G32" s="13" t="s">
        <v>13</v>
      </c>
      <c r="H32" s="13" t="s">
        <v>18</v>
      </c>
      <c r="I32" s="79">
        <v>7</v>
      </c>
      <c r="J32" s="80">
        <f t="shared" si="2"/>
        <v>5.9</v>
      </c>
      <c r="K32" s="81"/>
    </row>
    <row r="33" spans="2:11" s="8" customFormat="1" ht="15" customHeight="1" x14ac:dyDescent="0.25">
      <c r="B33" s="88">
        <v>15</v>
      </c>
      <c r="C33" s="15" t="s">
        <v>32</v>
      </c>
      <c r="D33" s="43" t="s">
        <v>50</v>
      </c>
      <c r="E33" s="34" t="s">
        <v>51</v>
      </c>
      <c r="F33" s="44">
        <v>5.2999999999999999E-2</v>
      </c>
      <c r="G33" s="18" t="s">
        <v>13</v>
      </c>
      <c r="H33" s="18" t="s">
        <v>14</v>
      </c>
      <c r="I33" s="82">
        <v>7</v>
      </c>
      <c r="J33" s="83">
        <f t="shared" si="2"/>
        <v>7.0000000000000007E-2</v>
      </c>
      <c r="K33" s="84"/>
    </row>
    <row r="34" spans="2:11" s="8" customFormat="1" ht="21" customHeight="1" x14ac:dyDescent="0.25">
      <c r="B34" s="19"/>
      <c r="C34" s="20" t="s">
        <v>19</v>
      </c>
      <c r="D34" s="21"/>
      <c r="E34" s="22"/>
      <c r="F34" s="70">
        <f>SUBTOTAL(9,F19:F33)</f>
        <v>230.97200000000001</v>
      </c>
      <c r="G34" s="20" t="s">
        <v>124</v>
      </c>
      <c r="H34" s="69"/>
      <c r="I34" s="89"/>
      <c r="J34" s="110"/>
      <c r="K34" s="91"/>
    </row>
    <row r="35" spans="2:11" s="8" customFormat="1" ht="25.5" x14ac:dyDescent="0.25">
      <c r="B35" s="93">
        <v>1</v>
      </c>
      <c r="C35" s="94" t="s">
        <v>52</v>
      </c>
      <c r="D35" s="94" t="s">
        <v>53</v>
      </c>
      <c r="E35" s="95" t="s">
        <v>54</v>
      </c>
      <c r="F35" s="96">
        <v>3</v>
      </c>
      <c r="G35" s="97" t="s">
        <v>55</v>
      </c>
      <c r="H35" s="98" t="s">
        <v>14</v>
      </c>
      <c r="I35" s="99">
        <v>8</v>
      </c>
      <c r="J35" s="100">
        <f t="shared" ref="J35:J39" si="3">ROUND(F35*I35*0.2,2)</f>
        <v>4.8</v>
      </c>
      <c r="K35" s="87"/>
    </row>
    <row r="36" spans="2:11" s="8" customFormat="1" ht="15" customHeight="1" x14ac:dyDescent="0.25">
      <c r="B36" s="24">
        <v>2</v>
      </c>
      <c r="C36" s="10" t="s">
        <v>52</v>
      </c>
      <c r="D36" s="10" t="s">
        <v>52</v>
      </c>
      <c r="E36" s="28" t="s">
        <v>56</v>
      </c>
      <c r="F36" s="27">
        <v>27.37</v>
      </c>
      <c r="G36" s="45" t="s">
        <v>13</v>
      </c>
      <c r="H36" s="13" t="s">
        <v>26</v>
      </c>
      <c r="I36" s="79">
        <v>8</v>
      </c>
      <c r="J36" s="80">
        <f t="shared" si="3"/>
        <v>43.79</v>
      </c>
      <c r="K36" s="81"/>
    </row>
    <row r="37" spans="2:11" s="8" customFormat="1" ht="15" customHeight="1" x14ac:dyDescent="0.25">
      <c r="B37" s="24">
        <v>3</v>
      </c>
      <c r="C37" s="10" t="s">
        <v>52</v>
      </c>
      <c r="D37" s="10" t="s">
        <v>52</v>
      </c>
      <c r="E37" s="32" t="s">
        <v>57</v>
      </c>
      <c r="F37" s="31">
        <v>15.577</v>
      </c>
      <c r="G37" s="33" t="s">
        <v>13</v>
      </c>
      <c r="H37" s="13" t="s">
        <v>25</v>
      </c>
      <c r="I37" s="79">
        <v>8</v>
      </c>
      <c r="J37" s="80">
        <f t="shared" si="3"/>
        <v>24.92</v>
      </c>
      <c r="K37" s="81"/>
    </row>
    <row r="38" spans="2:11" s="8" customFormat="1" ht="15" customHeight="1" x14ac:dyDescent="0.25">
      <c r="B38" s="24">
        <v>4</v>
      </c>
      <c r="C38" s="10" t="s">
        <v>52</v>
      </c>
      <c r="D38" s="10" t="s">
        <v>52</v>
      </c>
      <c r="E38" s="32" t="s">
        <v>58</v>
      </c>
      <c r="F38" s="31">
        <v>9.2789999999999999</v>
      </c>
      <c r="G38" s="33" t="s">
        <v>13</v>
      </c>
      <c r="H38" s="13" t="s">
        <v>26</v>
      </c>
      <c r="I38" s="79">
        <v>8</v>
      </c>
      <c r="J38" s="80">
        <f t="shared" si="3"/>
        <v>14.85</v>
      </c>
      <c r="K38" s="81"/>
    </row>
    <row r="39" spans="2:11" s="8" customFormat="1" ht="15" customHeight="1" x14ac:dyDescent="0.25">
      <c r="B39" s="88">
        <v>5</v>
      </c>
      <c r="C39" s="15" t="s">
        <v>52</v>
      </c>
      <c r="D39" s="15" t="s">
        <v>52</v>
      </c>
      <c r="E39" s="56" t="s">
        <v>59</v>
      </c>
      <c r="F39" s="35">
        <v>7.2519999999999998</v>
      </c>
      <c r="G39" s="36" t="s">
        <v>13</v>
      </c>
      <c r="H39" s="18" t="s">
        <v>25</v>
      </c>
      <c r="I39" s="82">
        <v>8</v>
      </c>
      <c r="J39" s="83">
        <f t="shared" si="3"/>
        <v>11.6</v>
      </c>
      <c r="K39" s="84"/>
    </row>
    <row r="40" spans="2:11" s="8" customFormat="1" ht="21" customHeight="1" x14ac:dyDescent="0.25">
      <c r="B40" s="19"/>
      <c r="C40" s="20" t="s">
        <v>19</v>
      </c>
      <c r="D40" s="21"/>
      <c r="E40" s="22"/>
      <c r="F40" s="70">
        <f>SUBTOTAL(9,F35:F39)</f>
        <v>62.478000000000002</v>
      </c>
      <c r="G40" s="20" t="s">
        <v>124</v>
      </c>
      <c r="H40" s="47"/>
      <c r="I40" s="89"/>
      <c r="J40" s="110"/>
      <c r="K40" s="91"/>
    </row>
    <row r="41" spans="2:11" s="8" customFormat="1" ht="15" customHeight="1" x14ac:dyDescent="0.25">
      <c r="B41" s="24">
        <v>1</v>
      </c>
      <c r="C41" s="25" t="s">
        <v>60</v>
      </c>
      <c r="D41" s="25" t="s">
        <v>61</v>
      </c>
      <c r="E41" s="48" t="s">
        <v>64</v>
      </c>
      <c r="F41" s="38">
        <v>196.465</v>
      </c>
      <c r="G41" s="29" t="s">
        <v>13</v>
      </c>
      <c r="H41" s="29" t="s">
        <v>14</v>
      </c>
      <c r="I41" s="24">
        <v>8</v>
      </c>
      <c r="J41" s="86">
        <f t="shared" ref="J41:J58" si="4">ROUND(F41*I41*0.2,2)</f>
        <v>314.33999999999997</v>
      </c>
      <c r="K41" s="87"/>
    </row>
    <row r="42" spans="2:11" s="8" customFormat="1" ht="15" customHeight="1" x14ac:dyDescent="0.25">
      <c r="B42" s="9">
        <v>2</v>
      </c>
      <c r="C42" s="10" t="s">
        <v>60</v>
      </c>
      <c r="D42" s="10" t="s">
        <v>61</v>
      </c>
      <c r="E42" s="49" t="s">
        <v>63</v>
      </c>
      <c r="F42" s="40">
        <v>168.267</v>
      </c>
      <c r="G42" s="13" t="s">
        <v>13</v>
      </c>
      <c r="H42" s="13" t="s">
        <v>62</v>
      </c>
      <c r="I42" s="79">
        <v>8</v>
      </c>
      <c r="J42" s="80">
        <f t="shared" si="4"/>
        <v>269.23</v>
      </c>
      <c r="K42" s="81"/>
    </row>
    <row r="43" spans="2:11" s="8" customFormat="1" ht="15" customHeight="1" x14ac:dyDescent="0.25">
      <c r="B43" s="24">
        <v>3</v>
      </c>
      <c r="C43" s="10" t="s">
        <v>60</v>
      </c>
      <c r="D43" s="10" t="s">
        <v>65</v>
      </c>
      <c r="E43" s="49" t="s">
        <v>66</v>
      </c>
      <c r="F43" s="31">
        <v>27.094999999999999</v>
      </c>
      <c r="G43" s="13" t="s">
        <v>13</v>
      </c>
      <c r="H43" s="13" t="s">
        <v>31</v>
      </c>
      <c r="I43" s="79">
        <v>8</v>
      </c>
      <c r="J43" s="80">
        <f t="shared" si="4"/>
        <v>43.35</v>
      </c>
      <c r="K43" s="81"/>
    </row>
    <row r="44" spans="2:11" s="8" customFormat="1" ht="15" customHeight="1" x14ac:dyDescent="0.25">
      <c r="B44" s="9">
        <v>4</v>
      </c>
      <c r="C44" s="10" t="s">
        <v>60</v>
      </c>
      <c r="D44" s="10" t="s">
        <v>67</v>
      </c>
      <c r="E44" s="50" t="s">
        <v>68</v>
      </c>
      <c r="F44" s="40">
        <v>22.282</v>
      </c>
      <c r="G44" s="13" t="s">
        <v>13</v>
      </c>
      <c r="H44" s="13" t="s">
        <v>69</v>
      </c>
      <c r="I44" s="79">
        <v>8</v>
      </c>
      <c r="J44" s="80">
        <f t="shared" si="4"/>
        <v>35.65</v>
      </c>
      <c r="K44" s="81"/>
    </row>
    <row r="45" spans="2:11" s="8" customFormat="1" ht="15" customHeight="1" x14ac:dyDescent="0.25">
      <c r="B45" s="24">
        <v>5</v>
      </c>
      <c r="C45" s="10" t="s">
        <v>60</v>
      </c>
      <c r="D45" s="10" t="s">
        <v>67</v>
      </c>
      <c r="E45" s="50" t="s">
        <v>70</v>
      </c>
      <c r="F45" s="40">
        <v>59.548999999999999</v>
      </c>
      <c r="G45" s="13" t="s">
        <v>13</v>
      </c>
      <c r="H45" s="13" t="s">
        <v>14</v>
      </c>
      <c r="I45" s="9">
        <v>8</v>
      </c>
      <c r="J45" s="80">
        <f t="shared" si="4"/>
        <v>95.28</v>
      </c>
      <c r="K45" s="81"/>
    </row>
    <row r="46" spans="2:11" s="8" customFormat="1" ht="15" customHeight="1" x14ac:dyDescent="0.25">
      <c r="B46" s="9">
        <v>6</v>
      </c>
      <c r="C46" s="10" t="s">
        <v>60</v>
      </c>
      <c r="D46" s="10" t="s">
        <v>67</v>
      </c>
      <c r="E46" s="50" t="s">
        <v>71</v>
      </c>
      <c r="F46" s="40">
        <v>93.887</v>
      </c>
      <c r="G46" s="13" t="s">
        <v>13</v>
      </c>
      <c r="H46" s="13" t="s">
        <v>14</v>
      </c>
      <c r="I46" s="79">
        <v>8</v>
      </c>
      <c r="J46" s="80">
        <f t="shared" si="4"/>
        <v>150.22</v>
      </c>
      <c r="K46" s="81"/>
    </row>
    <row r="47" spans="2:11" s="8" customFormat="1" ht="15" customHeight="1" x14ac:dyDescent="0.25">
      <c r="B47" s="24">
        <v>7</v>
      </c>
      <c r="C47" s="10" t="s">
        <v>60</v>
      </c>
      <c r="D47" s="10" t="s">
        <v>67</v>
      </c>
      <c r="E47" s="50" t="s">
        <v>72</v>
      </c>
      <c r="F47" s="40">
        <v>47.908000000000001</v>
      </c>
      <c r="G47" s="13" t="s">
        <v>13</v>
      </c>
      <c r="H47" s="13" t="s">
        <v>69</v>
      </c>
      <c r="I47" s="79">
        <v>8</v>
      </c>
      <c r="J47" s="80">
        <f t="shared" si="4"/>
        <v>76.650000000000006</v>
      </c>
      <c r="K47" s="81"/>
    </row>
    <row r="48" spans="2:11" s="8" customFormat="1" ht="15" customHeight="1" x14ac:dyDescent="0.25">
      <c r="B48" s="9">
        <v>8</v>
      </c>
      <c r="C48" s="10" t="s">
        <v>60</v>
      </c>
      <c r="D48" s="10" t="s">
        <v>67</v>
      </c>
      <c r="E48" s="50" t="s">
        <v>73</v>
      </c>
      <c r="F48" s="40">
        <v>2.3559999999999999</v>
      </c>
      <c r="G48" s="13" t="s">
        <v>13</v>
      </c>
      <c r="H48" s="13" t="s">
        <v>69</v>
      </c>
      <c r="I48" s="79">
        <v>8</v>
      </c>
      <c r="J48" s="80">
        <f t="shared" si="4"/>
        <v>3.77</v>
      </c>
      <c r="K48" s="81"/>
    </row>
    <row r="49" spans="2:11" s="8" customFormat="1" ht="15" customHeight="1" x14ac:dyDescent="0.25">
      <c r="B49" s="24">
        <v>9</v>
      </c>
      <c r="C49" s="10" t="s">
        <v>60</v>
      </c>
      <c r="D49" s="10" t="s">
        <v>67</v>
      </c>
      <c r="E49" s="49" t="s">
        <v>74</v>
      </c>
      <c r="F49" s="40">
        <v>4.8280000000000003</v>
      </c>
      <c r="G49" s="13" t="s">
        <v>13</v>
      </c>
      <c r="H49" s="13" t="s">
        <v>69</v>
      </c>
      <c r="I49" s="79">
        <v>8</v>
      </c>
      <c r="J49" s="80">
        <f t="shared" si="4"/>
        <v>7.72</v>
      </c>
      <c r="K49" s="81"/>
    </row>
    <row r="50" spans="2:11" s="8" customFormat="1" ht="15" customHeight="1" x14ac:dyDescent="0.25">
      <c r="B50" s="9">
        <v>10</v>
      </c>
      <c r="C50" s="10" t="s">
        <v>60</v>
      </c>
      <c r="D50" s="10" t="s">
        <v>67</v>
      </c>
      <c r="E50" s="49" t="s">
        <v>75</v>
      </c>
      <c r="F50" s="40">
        <v>0.67600000000000005</v>
      </c>
      <c r="G50" s="13" t="s">
        <v>13</v>
      </c>
      <c r="H50" s="13" t="s">
        <v>69</v>
      </c>
      <c r="I50" s="79">
        <v>8</v>
      </c>
      <c r="J50" s="80">
        <f t="shared" si="4"/>
        <v>1.08</v>
      </c>
      <c r="K50" s="81"/>
    </row>
    <row r="51" spans="2:11" s="8" customFormat="1" ht="26.25" customHeight="1" x14ac:dyDescent="0.25">
      <c r="B51" s="101">
        <v>11</v>
      </c>
      <c r="C51" s="102" t="s">
        <v>60</v>
      </c>
      <c r="D51" s="102" t="s">
        <v>76</v>
      </c>
      <c r="E51" s="103" t="s">
        <v>77</v>
      </c>
      <c r="F51" s="104">
        <v>2.5419999999999998</v>
      </c>
      <c r="G51" s="105" t="s">
        <v>78</v>
      </c>
      <c r="H51" s="106" t="s">
        <v>14</v>
      </c>
      <c r="I51" s="107">
        <v>8</v>
      </c>
      <c r="J51" s="108">
        <f t="shared" si="4"/>
        <v>4.07</v>
      </c>
      <c r="K51" s="109"/>
    </row>
    <row r="52" spans="2:11" s="8" customFormat="1" ht="15" customHeight="1" x14ac:dyDescent="0.25">
      <c r="B52" s="9">
        <v>12</v>
      </c>
      <c r="C52" s="10" t="s">
        <v>60</v>
      </c>
      <c r="D52" s="10" t="s">
        <v>79</v>
      </c>
      <c r="E52" s="50" t="s">
        <v>80</v>
      </c>
      <c r="F52" s="40">
        <v>95.012</v>
      </c>
      <c r="G52" s="13" t="s">
        <v>13</v>
      </c>
      <c r="H52" s="13" t="s">
        <v>26</v>
      </c>
      <c r="I52" s="79">
        <v>8</v>
      </c>
      <c r="J52" s="80">
        <f t="shared" si="4"/>
        <v>152.02000000000001</v>
      </c>
      <c r="K52" s="81"/>
    </row>
    <row r="53" spans="2:11" s="8" customFormat="1" ht="15" customHeight="1" x14ac:dyDescent="0.25">
      <c r="B53" s="24">
        <v>13</v>
      </c>
      <c r="C53" s="10" t="s">
        <v>60</v>
      </c>
      <c r="D53" s="10" t="s">
        <v>60</v>
      </c>
      <c r="E53" s="30" t="s">
        <v>81</v>
      </c>
      <c r="F53" s="31">
        <v>15.904999999999999</v>
      </c>
      <c r="G53" s="33" t="s">
        <v>13</v>
      </c>
      <c r="H53" s="13" t="s">
        <v>25</v>
      </c>
      <c r="I53" s="79">
        <v>8</v>
      </c>
      <c r="J53" s="80">
        <f t="shared" si="4"/>
        <v>25.45</v>
      </c>
      <c r="K53" s="81"/>
    </row>
    <row r="54" spans="2:11" s="8" customFormat="1" ht="15" customHeight="1" x14ac:dyDescent="0.25">
      <c r="B54" s="9">
        <v>14</v>
      </c>
      <c r="C54" s="10" t="s">
        <v>60</v>
      </c>
      <c r="D54" s="10" t="s">
        <v>82</v>
      </c>
      <c r="E54" s="50" t="s">
        <v>83</v>
      </c>
      <c r="F54" s="31">
        <v>25.649000000000001</v>
      </c>
      <c r="G54" s="13" t="s">
        <v>13</v>
      </c>
      <c r="H54" s="13" t="s">
        <v>25</v>
      </c>
      <c r="I54" s="79">
        <v>8</v>
      </c>
      <c r="J54" s="80">
        <f t="shared" si="4"/>
        <v>41.04</v>
      </c>
      <c r="K54" s="81"/>
    </row>
    <row r="55" spans="2:11" s="8" customFormat="1" ht="15" customHeight="1" x14ac:dyDescent="0.25">
      <c r="B55" s="24">
        <v>15</v>
      </c>
      <c r="C55" s="10" t="s">
        <v>60</v>
      </c>
      <c r="D55" s="10" t="s">
        <v>82</v>
      </c>
      <c r="E55" s="50" t="s">
        <v>84</v>
      </c>
      <c r="F55" s="31">
        <v>18.306999999999999</v>
      </c>
      <c r="G55" s="13" t="s">
        <v>13</v>
      </c>
      <c r="H55" s="13" t="s">
        <v>28</v>
      </c>
      <c r="I55" s="79">
        <v>8</v>
      </c>
      <c r="J55" s="80">
        <f t="shared" si="4"/>
        <v>29.29</v>
      </c>
      <c r="K55" s="81"/>
    </row>
    <row r="56" spans="2:11" s="8" customFormat="1" ht="15" customHeight="1" x14ac:dyDescent="0.25">
      <c r="B56" s="9">
        <v>16</v>
      </c>
      <c r="C56" s="10" t="s">
        <v>60</v>
      </c>
      <c r="D56" s="10" t="s">
        <v>85</v>
      </c>
      <c r="E56" s="50" t="s">
        <v>86</v>
      </c>
      <c r="F56" s="40">
        <v>287.17899999999997</v>
      </c>
      <c r="G56" s="13" t="s">
        <v>13</v>
      </c>
      <c r="H56" s="13" t="s">
        <v>62</v>
      </c>
      <c r="I56" s="79">
        <v>8</v>
      </c>
      <c r="J56" s="80">
        <f t="shared" si="4"/>
        <v>459.49</v>
      </c>
      <c r="K56" s="81"/>
    </row>
    <row r="57" spans="2:11" s="8" customFormat="1" ht="15" customHeight="1" x14ac:dyDescent="0.25">
      <c r="B57" s="24">
        <v>17</v>
      </c>
      <c r="C57" s="10" t="s">
        <v>60</v>
      </c>
      <c r="D57" s="10" t="s">
        <v>85</v>
      </c>
      <c r="E57" s="50" t="s">
        <v>87</v>
      </c>
      <c r="F57" s="40">
        <v>45.43</v>
      </c>
      <c r="G57" s="9" t="s">
        <v>13</v>
      </c>
      <c r="H57" s="13" t="s">
        <v>14</v>
      </c>
      <c r="I57" s="79">
        <v>8</v>
      </c>
      <c r="J57" s="80">
        <f t="shared" si="4"/>
        <v>72.69</v>
      </c>
      <c r="K57" s="81"/>
    </row>
    <row r="58" spans="2:11" s="8" customFormat="1" ht="15" customHeight="1" x14ac:dyDescent="0.25">
      <c r="B58" s="14">
        <v>18</v>
      </c>
      <c r="C58" s="15" t="s">
        <v>60</v>
      </c>
      <c r="D58" s="15" t="s">
        <v>85</v>
      </c>
      <c r="E58" s="51" t="s">
        <v>88</v>
      </c>
      <c r="F58" s="52">
        <v>92.938000000000002</v>
      </c>
      <c r="G58" s="18" t="s">
        <v>13</v>
      </c>
      <c r="H58" s="18" t="s">
        <v>14</v>
      </c>
      <c r="I58" s="82">
        <v>8</v>
      </c>
      <c r="J58" s="83">
        <f t="shared" si="4"/>
        <v>148.69999999999999</v>
      </c>
      <c r="K58" s="84"/>
    </row>
    <row r="59" spans="2:11" s="8" customFormat="1" ht="21" customHeight="1" x14ac:dyDescent="0.25">
      <c r="B59" s="19"/>
      <c r="C59" s="20" t="s">
        <v>19</v>
      </c>
      <c r="D59" s="21"/>
      <c r="E59" s="22"/>
      <c r="F59" s="70">
        <f>SUBTOTAL(9,F41:F58)</f>
        <v>1206.2750000000001</v>
      </c>
      <c r="G59" s="20" t="s">
        <v>124</v>
      </c>
      <c r="H59" s="47"/>
      <c r="I59" s="89"/>
      <c r="J59" s="110"/>
      <c r="K59" s="91"/>
    </row>
    <row r="60" spans="2:11" s="8" customFormat="1" ht="15" customHeight="1" x14ac:dyDescent="0.25">
      <c r="B60" s="45">
        <v>1</v>
      </c>
      <c r="C60" s="53" t="s">
        <v>89</v>
      </c>
      <c r="D60" s="53" t="s">
        <v>90</v>
      </c>
      <c r="E60" s="28" t="s">
        <v>91</v>
      </c>
      <c r="F60" s="38">
        <v>3.0030000000000001</v>
      </c>
      <c r="G60" s="45" t="s">
        <v>13</v>
      </c>
      <c r="H60" s="29" t="s">
        <v>28</v>
      </c>
      <c r="I60" s="85">
        <v>7</v>
      </c>
      <c r="J60" s="86">
        <f t="shared" ref="J60:J68" si="5">ROUND(F60*I60*0.2,2)</f>
        <v>4.2</v>
      </c>
      <c r="K60" s="87"/>
    </row>
    <row r="61" spans="2:11" s="8" customFormat="1" ht="15" customHeight="1" x14ac:dyDescent="0.25">
      <c r="B61" s="33">
        <v>2</v>
      </c>
      <c r="C61" s="54" t="s">
        <v>89</v>
      </c>
      <c r="D61" s="54" t="s">
        <v>90</v>
      </c>
      <c r="E61" s="32" t="s">
        <v>92</v>
      </c>
      <c r="F61" s="40">
        <v>3</v>
      </c>
      <c r="G61" s="33" t="s">
        <v>13</v>
      </c>
      <c r="H61" s="13" t="s">
        <v>28</v>
      </c>
      <c r="I61" s="79">
        <v>7</v>
      </c>
      <c r="J61" s="80">
        <f t="shared" si="5"/>
        <v>4.2</v>
      </c>
      <c r="K61" s="81"/>
    </row>
    <row r="62" spans="2:11" s="8" customFormat="1" ht="15" customHeight="1" x14ac:dyDescent="0.25">
      <c r="B62" s="45">
        <v>3</v>
      </c>
      <c r="C62" s="54" t="s">
        <v>89</v>
      </c>
      <c r="D62" s="54" t="s">
        <v>90</v>
      </c>
      <c r="E62" s="32" t="s">
        <v>93</v>
      </c>
      <c r="F62" s="40">
        <v>2.9969999999999999</v>
      </c>
      <c r="G62" s="33" t="s">
        <v>13</v>
      </c>
      <c r="H62" s="13" t="s">
        <v>28</v>
      </c>
      <c r="I62" s="79">
        <v>7</v>
      </c>
      <c r="J62" s="80">
        <f t="shared" si="5"/>
        <v>4.2</v>
      </c>
      <c r="K62" s="81"/>
    </row>
    <row r="63" spans="2:11" s="8" customFormat="1" ht="15" customHeight="1" x14ac:dyDescent="0.25">
      <c r="B63" s="33">
        <v>4</v>
      </c>
      <c r="C63" s="54" t="s">
        <v>89</v>
      </c>
      <c r="D63" s="54" t="s">
        <v>90</v>
      </c>
      <c r="E63" s="32" t="s">
        <v>94</v>
      </c>
      <c r="F63" s="40">
        <v>3</v>
      </c>
      <c r="G63" s="33" t="s">
        <v>13</v>
      </c>
      <c r="H63" s="13" t="s">
        <v>26</v>
      </c>
      <c r="I63" s="79">
        <v>7</v>
      </c>
      <c r="J63" s="80">
        <f t="shared" si="5"/>
        <v>4.2</v>
      </c>
      <c r="K63" s="81"/>
    </row>
    <row r="64" spans="2:11" s="8" customFormat="1" ht="15" customHeight="1" x14ac:dyDescent="0.25">
      <c r="B64" s="45">
        <v>5</v>
      </c>
      <c r="C64" s="54" t="s">
        <v>89</v>
      </c>
      <c r="D64" s="54" t="s">
        <v>90</v>
      </c>
      <c r="E64" s="32" t="s">
        <v>95</v>
      </c>
      <c r="F64" s="40">
        <v>2.9980000000000002</v>
      </c>
      <c r="G64" s="33" t="s">
        <v>13</v>
      </c>
      <c r="H64" s="13" t="s">
        <v>31</v>
      </c>
      <c r="I64" s="79">
        <v>7</v>
      </c>
      <c r="J64" s="80">
        <f t="shared" si="5"/>
        <v>4.2</v>
      </c>
      <c r="K64" s="81"/>
    </row>
    <row r="65" spans="2:11" s="8" customFormat="1" ht="15" customHeight="1" x14ac:dyDescent="0.25">
      <c r="B65" s="33">
        <v>6</v>
      </c>
      <c r="C65" s="54" t="s">
        <v>89</v>
      </c>
      <c r="D65" s="54" t="s">
        <v>90</v>
      </c>
      <c r="E65" s="32" t="s">
        <v>96</v>
      </c>
      <c r="F65" s="40">
        <v>2.9929999999999999</v>
      </c>
      <c r="G65" s="33" t="s">
        <v>13</v>
      </c>
      <c r="H65" s="13" t="s">
        <v>25</v>
      </c>
      <c r="I65" s="79">
        <v>7</v>
      </c>
      <c r="J65" s="80">
        <f t="shared" si="5"/>
        <v>4.1900000000000004</v>
      </c>
      <c r="K65" s="81"/>
    </row>
    <row r="66" spans="2:11" s="8" customFormat="1" ht="15" customHeight="1" x14ac:dyDescent="0.25">
      <c r="B66" s="45">
        <v>7</v>
      </c>
      <c r="C66" s="54" t="s">
        <v>89</v>
      </c>
      <c r="D66" s="54" t="s">
        <v>90</v>
      </c>
      <c r="E66" s="32" t="s">
        <v>97</v>
      </c>
      <c r="F66" s="40">
        <v>2.9969999999999999</v>
      </c>
      <c r="G66" s="33" t="s">
        <v>13</v>
      </c>
      <c r="H66" s="13" t="s">
        <v>18</v>
      </c>
      <c r="I66" s="79">
        <v>7</v>
      </c>
      <c r="J66" s="80">
        <f t="shared" si="5"/>
        <v>4.2</v>
      </c>
      <c r="K66" s="81"/>
    </row>
    <row r="67" spans="2:11" s="8" customFormat="1" ht="15" customHeight="1" x14ac:dyDescent="0.25">
      <c r="B67" s="33">
        <v>8</v>
      </c>
      <c r="C67" s="54" t="s">
        <v>89</v>
      </c>
      <c r="D67" s="54" t="s">
        <v>98</v>
      </c>
      <c r="E67" s="32" t="s">
        <v>99</v>
      </c>
      <c r="F67" s="40">
        <v>2.831</v>
      </c>
      <c r="G67" s="33" t="s">
        <v>13</v>
      </c>
      <c r="H67" s="13" t="s">
        <v>31</v>
      </c>
      <c r="I67" s="79">
        <v>7</v>
      </c>
      <c r="J67" s="80">
        <f t="shared" si="5"/>
        <v>3.96</v>
      </c>
      <c r="K67" s="81"/>
    </row>
    <row r="68" spans="2:11" s="8" customFormat="1" ht="15" customHeight="1" x14ac:dyDescent="0.25">
      <c r="B68" s="46">
        <v>9</v>
      </c>
      <c r="C68" s="55" t="s">
        <v>89</v>
      </c>
      <c r="D68" s="55" t="s">
        <v>98</v>
      </c>
      <c r="E68" s="56" t="s">
        <v>100</v>
      </c>
      <c r="F68" s="52">
        <v>2.4609999999999999</v>
      </c>
      <c r="G68" s="36" t="s">
        <v>13</v>
      </c>
      <c r="H68" s="18" t="s">
        <v>31</v>
      </c>
      <c r="I68" s="82">
        <v>7</v>
      </c>
      <c r="J68" s="83">
        <f t="shared" si="5"/>
        <v>3.45</v>
      </c>
      <c r="K68" s="84"/>
    </row>
    <row r="69" spans="2:11" s="8" customFormat="1" ht="21" customHeight="1" x14ac:dyDescent="0.25">
      <c r="B69" s="19"/>
      <c r="C69" s="20" t="s">
        <v>19</v>
      </c>
      <c r="D69" s="21"/>
      <c r="E69" s="22"/>
      <c r="F69" s="70">
        <f>SUBTOTAL(9,F60:F68)</f>
        <v>26.279999999999998</v>
      </c>
      <c r="G69" s="20" t="s">
        <v>124</v>
      </c>
      <c r="H69" s="47"/>
      <c r="I69" s="89"/>
      <c r="J69" s="110"/>
      <c r="K69" s="91"/>
    </row>
    <row r="70" spans="2:11" s="8" customFormat="1" ht="15" customHeight="1" x14ac:dyDescent="0.25">
      <c r="B70" s="24">
        <v>1</v>
      </c>
      <c r="C70" s="41" t="s">
        <v>101</v>
      </c>
      <c r="D70" s="25" t="s">
        <v>102</v>
      </c>
      <c r="E70" s="26" t="s">
        <v>103</v>
      </c>
      <c r="F70" s="27">
        <v>18.507000000000001</v>
      </c>
      <c r="G70" s="24" t="s">
        <v>13</v>
      </c>
      <c r="H70" s="29" t="s">
        <v>14</v>
      </c>
      <c r="I70" s="85">
        <v>7</v>
      </c>
      <c r="J70" s="86">
        <f t="shared" ref="J70:J87" si="6">ROUND(F70*I70*0.2,2)</f>
        <v>25.91</v>
      </c>
      <c r="K70" s="87"/>
    </row>
    <row r="71" spans="2:11" s="8" customFormat="1" ht="15" customHeight="1" x14ac:dyDescent="0.25">
      <c r="B71" s="9">
        <v>2</v>
      </c>
      <c r="C71" s="39" t="s">
        <v>101</v>
      </c>
      <c r="D71" s="39" t="s">
        <v>101</v>
      </c>
      <c r="E71" s="30" t="s">
        <v>104</v>
      </c>
      <c r="F71" s="31">
        <v>54.341999999999999</v>
      </c>
      <c r="G71" s="9" t="s">
        <v>13</v>
      </c>
      <c r="H71" s="13" t="s">
        <v>14</v>
      </c>
      <c r="I71" s="79">
        <v>7</v>
      </c>
      <c r="J71" s="80">
        <f t="shared" si="6"/>
        <v>76.08</v>
      </c>
      <c r="K71" s="81"/>
    </row>
    <row r="72" spans="2:11" s="8" customFormat="1" ht="15" customHeight="1" x14ac:dyDescent="0.25">
      <c r="B72" s="24">
        <v>3</v>
      </c>
      <c r="C72" s="39" t="s">
        <v>101</v>
      </c>
      <c r="D72" s="39" t="s">
        <v>101</v>
      </c>
      <c r="E72" s="30" t="s">
        <v>105</v>
      </c>
      <c r="F72" s="31">
        <v>7.6310000000000002</v>
      </c>
      <c r="G72" s="9" t="s">
        <v>13</v>
      </c>
      <c r="H72" s="13" t="s">
        <v>14</v>
      </c>
      <c r="I72" s="79">
        <v>7</v>
      </c>
      <c r="J72" s="80">
        <f t="shared" si="6"/>
        <v>10.68</v>
      </c>
      <c r="K72" s="81"/>
    </row>
    <row r="73" spans="2:11" s="8" customFormat="1" ht="15" customHeight="1" x14ac:dyDescent="0.25">
      <c r="B73" s="9">
        <v>4</v>
      </c>
      <c r="C73" s="39" t="s">
        <v>101</v>
      </c>
      <c r="D73" s="39" t="s">
        <v>101</v>
      </c>
      <c r="E73" s="30" t="s">
        <v>106</v>
      </c>
      <c r="F73" s="31">
        <v>9.8469999999999995</v>
      </c>
      <c r="G73" s="9" t="s">
        <v>13</v>
      </c>
      <c r="H73" s="13" t="s">
        <v>26</v>
      </c>
      <c r="I73" s="79">
        <v>7</v>
      </c>
      <c r="J73" s="80">
        <f t="shared" si="6"/>
        <v>13.79</v>
      </c>
      <c r="K73" s="81"/>
    </row>
    <row r="74" spans="2:11" s="8" customFormat="1" ht="15" customHeight="1" x14ac:dyDescent="0.25">
      <c r="B74" s="24">
        <v>5</v>
      </c>
      <c r="C74" s="39" t="s">
        <v>101</v>
      </c>
      <c r="D74" s="39" t="s">
        <v>101</v>
      </c>
      <c r="E74" s="30" t="s">
        <v>107</v>
      </c>
      <c r="F74" s="31">
        <v>1.3460000000000001</v>
      </c>
      <c r="G74" s="9" t="s">
        <v>13</v>
      </c>
      <c r="H74" s="13" t="s">
        <v>14</v>
      </c>
      <c r="I74" s="79">
        <v>7</v>
      </c>
      <c r="J74" s="80">
        <f t="shared" si="6"/>
        <v>1.88</v>
      </c>
      <c r="K74" s="81"/>
    </row>
    <row r="75" spans="2:11" s="8" customFormat="1" ht="15" customHeight="1" x14ac:dyDescent="0.25">
      <c r="B75" s="9">
        <v>6</v>
      </c>
      <c r="C75" s="39" t="s">
        <v>101</v>
      </c>
      <c r="D75" s="39" t="s">
        <v>101</v>
      </c>
      <c r="E75" s="30" t="s">
        <v>108</v>
      </c>
      <c r="F75" s="31">
        <v>317.49900000000002</v>
      </c>
      <c r="G75" s="9" t="s">
        <v>13</v>
      </c>
      <c r="H75" s="13" t="s">
        <v>18</v>
      </c>
      <c r="I75" s="79">
        <v>7</v>
      </c>
      <c r="J75" s="80">
        <f t="shared" si="6"/>
        <v>444.5</v>
      </c>
      <c r="K75" s="81"/>
    </row>
    <row r="76" spans="2:11" s="8" customFormat="1" ht="15" customHeight="1" x14ac:dyDescent="0.25">
      <c r="B76" s="24">
        <v>7</v>
      </c>
      <c r="C76" s="39" t="s">
        <v>101</v>
      </c>
      <c r="D76" s="39" t="s">
        <v>101</v>
      </c>
      <c r="E76" s="30" t="s">
        <v>109</v>
      </c>
      <c r="F76" s="31">
        <v>6.3390000000000004</v>
      </c>
      <c r="G76" s="9" t="s">
        <v>13</v>
      </c>
      <c r="H76" s="13" t="s">
        <v>14</v>
      </c>
      <c r="I76" s="79">
        <v>7</v>
      </c>
      <c r="J76" s="80">
        <f t="shared" si="6"/>
        <v>8.8699999999999992</v>
      </c>
      <c r="K76" s="81"/>
    </row>
    <row r="77" spans="2:11" s="8" customFormat="1" ht="15" customHeight="1" x14ac:dyDescent="0.25">
      <c r="B77" s="9">
        <v>8</v>
      </c>
      <c r="C77" s="39" t="s">
        <v>101</v>
      </c>
      <c r="D77" s="39" t="s">
        <v>101</v>
      </c>
      <c r="E77" s="30" t="s">
        <v>110</v>
      </c>
      <c r="F77" s="31">
        <v>98.483999999999995</v>
      </c>
      <c r="G77" s="9" t="s">
        <v>13</v>
      </c>
      <c r="H77" s="13" t="s">
        <v>62</v>
      </c>
      <c r="I77" s="79">
        <v>7</v>
      </c>
      <c r="J77" s="80">
        <f t="shared" si="6"/>
        <v>137.88</v>
      </c>
      <c r="K77" s="81"/>
    </row>
    <row r="78" spans="2:11" s="8" customFormat="1" ht="15" customHeight="1" x14ac:dyDescent="0.25">
      <c r="B78" s="24">
        <v>9</v>
      </c>
      <c r="C78" s="39" t="s">
        <v>101</v>
      </c>
      <c r="D78" s="39" t="s">
        <v>101</v>
      </c>
      <c r="E78" s="30" t="s">
        <v>111</v>
      </c>
      <c r="F78" s="31">
        <v>12.326000000000001</v>
      </c>
      <c r="G78" s="9" t="s">
        <v>13</v>
      </c>
      <c r="H78" s="13" t="s">
        <v>26</v>
      </c>
      <c r="I78" s="79">
        <v>7</v>
      </c>
      <c r="J78" s="80">
        <f t="shared" si="6"/>
        <v>17.260000000000002</v>
      </c>
      <c r="K78" s="81"/>
    </row>
    <row r="79" spans="2:11" s="8" customFormat="1" ht="15" customHeight="1" x14ac:dyDescent="0.25">
      <c r="B79" s="9">
        <v>10</v>
      </c>
      <c r="C79" s="39" t="s">
        <v>101</v>
      </c>
      <c r="D79" s="39" t="s">
        <v>101</v>
      </c>
      <c r="E79" s="30" t="s">
        <v>112</v>
      </c>
      <c r="F79" s="31">
        <v>50.014000000000003</v>
      </c>
      <c r="G79" s="9" t="s">
        <v>13</v>
      </c>
      <c r="H79" s="13" t="s">
        <v>26</v>
      </c>
      <c r="I79" s="79">
        <v>7</v>
      </c>
      <c r="J79" s="80">
        <f t="shared" si="6"/>
        <v>70.02</v>
      </c>
      <c r="K79" s="81"/>
    </row>
    <row r="80" spans="2:11" s="8" customFormat="1" ht="15" customHeight="1" x14ac:dyDescent="0.25">
      <c r="B80" s="24">
        <v>11</v>
      </c>
      <c r="C80" s="39" t="s">
        <v>101</v>
      </c>
      <c r="D80" s="39" t="s">
        <v>101</v>
      </c>
      <c r="E80" s="30" t="s">
        <v>113</v>
      </c>
      <c r="F80" s="31">
        <v>103.61499999999999</v>
      </c>
      <c r="G80" s="9" t="s">
        <v>13</v>
      </c>
      <c r="H80" s="13" t="s">
        <v>62</v>
      </c>
      <c r="I80" s="79">
        <v>7</v>
      </c>
      <c r="J80" s="80">
        <f t="shared" si="6"/>
        <v>145.06</v>
      </c>
      <c r="K80" s="81"/>
    </row>
    <row r="81" spans="2:11" s="8" customFormat="1" ht="15" customHeight="1" x14ac:dyDescent="0.25">
      <c r="B81" s="9">
        <v>12</v>
      </c>
      <c r="C81" s="39" t="s">
        <v>101</v>
      </c>
      <c r="D81" s="39" t="s">
        <v>101</v>
      </c>
      <c r="E81" s="30" t="s">
        <v>114</v>
      </c>
      <c r="F81" s="31">
        <v>11.398</v>
      </c>
      <c r="G81" s="9" t="s">
        <v>13</v>
      </c>
      <c r="H81" s="13" t="s">
        <v>62</v>
      </c>
      <c r="I81" s="79">
        <v>7</v>
      </c>
      <c r="J81" s="80">
        <f t="shared" si="6"/>
        <v>15.96</v>
      </c>
      <c r="K81" s="81"/>
    </row>
    <row r="82" spans="2:11" s="8" customFormat="1" ht="15" customHeight="1" x14ac:dyDescent="0.25">
      <c r="B82" s="24">
        <v>13</v>
      </c>
      <c r="C82" s="39" t="s">
        <v>101</v>
      </c>
      <c r="D82" s="39" t="s">
        <v>101</v>
      </c>
      <c r="E82" s="30" t="s">
        <v>115</v>
      </c>
      <c r="F82" s="31">
        <v>2.012</v>
      </c>
      <c r="G82" s="9" t="s">
        <v>13</v>
      </c>
      <c r="H82" s="13" t="s">
        <v>31</v>
      </c>
      <c r="I82" s="79">
        <v>7</v>
      </c>
      <c r="J82" s="80">
        <f t="shared" si="6"/>
        <v>2.82</v>
      </c>
      <c r="K82" s="81"/>
    </row>
    <row r="83" spans="2:11" s="8" customFormat="1" ht="15" customHeight="1" x14ac:dyDescent="0.25">
      <c r="B83" s="9">
        <v>14</v>
      </c>
      <c r="C83" s="39" t="s">
        <v>101</v>
      </c>
      <c r="D83" s="39" t="s">
        <v>101</v>
      </c>
      <c r="E83" s="30" t="s">
        <v>116</v>
      </c>
      <c r="F83" s="31">
        <v>188.45400000000001</v>
      </c>
      <c r="G83" s="9" t="s">
        <v>13</v>
      </c>
      <c r="H83" s="13" t="s">
        <v>26</v>
      </c>
      <c r="I83" s="79">
        <v>7</v>
      </c>
      <c r="J83" s="80">
        <f t="shared" si="6"/>
        <v>263.83999999999997</v>
      </c>
      <c r="K83" s="81"/>
    </row>
    <row r="84" spans="2:11" s="8" customFormat="1" ht="15" customHeight="1" x14ac:dyDescent="0.25">
      <c r="B84" s="24">
        <v>15</v>
      </c>
      <c r="C84" s="39" t="s">
        <v>101</v>
      </c>
      <c r="D84" s="39" t="s">
        <v>101</v>
      </c>
      <c r="E84" s="30" t="s">
        <v>117</v>
      </c>
      <c r="F84" s="31">
        <v>21.960999999999999</v>
      </c>
      <c r="G84" s="9" t="s">
        <v>13</v>
      </c>
      <c r="H84" s="13" t="s">
        <v>14</v>
      </c>
      <c r="I84" s="79">
        <v>7</v>
      </c>
      <c r="J84" s="80">
        <f t="shared" si="6"/>
        <v>30.75</v>
      </c>
      <c r="K84" s="81"/>
    </row>
    <row r="85" spans="2:11" s="8" customFormat="1" ht="15" customHeight="1" x14ac:dyDescent="0.25">
      <c r="B85" s="9">
        <v>16</v>
      </c>
      <c r="C85" s="39" t="s">
        <v>101</v>
      </c>
      <c r="D85" s="39" t="s">
        <v>101</v>
      </c>
      <c r="E85" s="30" t="s">
        <v>118</v>
      </c>
      <c r="F85" s="31">
        <v>1.806</v>
      </c>
      <c r="G85" s="33" t="s">
        <v>119</v>
      </c>
      <c r="H85" s="13" t="s">
        <v>14</v>
      </c>
      <c r="I85" s="79">
        <v>8</v>
      </c>
      <c r="J85" s="80">
        <f t="shared" si="6"/>
        <v>2.89</v>
      </c>
      <c r="K85" s="81"/>
    </row>
    <row r="86" spans="2:11" s="8" customFormat="1" ht="15" customHeight="1" x14ac:dyDescent="0.25">
      <c r="B86" s="24">
        <v>17</v>
      </c>
      <c r="C86" s="39" t="s">
        <v>101</v>
      </c>
      <c r="D86" s="39" t="s">
        <v>101</v>
      </c>
      <c r="E86" s="30" t="s">
        <v>120</v>
      </c>
      <c r="F86" s="31">
        <v>23.957000000000001</v>
      </c>
      <c r="G86" s="9" t="s">
        <v>13</v>
      </c>
      <c r="H86" s="13" t="s">
        <v>14</v>
      </c>
      <c r="I86" s="79">
        <v>7</v>
      </c>
      <c r="J86" s="80">
        <f t="shared" si="6"/>
        <v>33.54</v>
      </c>
      <c r="K86" s="81"/>
    </row>
    <row r="87" spans="2:11" s="8" customFormat="1" ht="15" customHeight="1" x14ac:dyDescent="0.25">
      <c r="B87" s="14">
        <v>18</v>
      </c>
      <c r="C87" s="43" t="s">
        <v>101</v>
      </c>
      <c r="D87" s="43" t="s">
        <v>101</v>
      </c>
      <c r="E87" s="34" t="s">
        <v>121</v>
      </c>
      <c r="F87" s="35">
        <v>10.557</v>
      </c>
      <c r="G87" s="36" t="s">
        <v>119</v>
      </c>
      <c r="H87" s="18" t="s">
        <v>14</v>
      </c>
      <c r="I87" s="82">
        <v>8</v>
      </c>
      <c r="J87" s="83">
        <f t="shared" si="6"/>
        <v>16.89</v>
      </c>
      <c r="K87" s="84"/>
    </row>
    <row r="88" spans="2:11" s="8" customFormat="1" ht="21" customHeight="1" x14ac:dyDescent="0.25">
      <c r="B88" s="19"/>
      <c r="C88" s="20" t="s">
        <v>19</v>
      </c>
      <c r="D88" s="22"/>
      <c r="E88" s="22"/>
      <c r="F88" s="70">
        <f>SUBTOTAL(9,F70:F87)</f>
        <v>940.09500000000014</v>
      </c>
      <c r="G88" s="20" t="s">
        <v>124</v>
      </c>
      <c r="H88" s="69"/>
      <c r="I88" s="92"/>
      <c r="J88" s="90"/>
      <c r="K88" s="91"/>
    </row>
    <row r="89" spans="2:11" s="8" customFormat="1" ht="21" customHeight="1" x14ac:dyDescent="0.25">
      <c r="B89" s="57"/>
      <c r="C89" s="58" t="s">
        <v>122</v>
      </c>
      <c r="D89" s="23"/>
      <c r="E89" s="59"/>
      <c r="F89" s="70">
        <f>SUBTOTAL(9,F9:F12,F14:F17,F19:F33,F35:F39,F41:F58,F60:F68,F70:F87)</f>
        <v>2736.7789999999995</v>
      </c>
      <c r="G89" s="20" t="s">
        <v>124</v>
      </c>
      <c r="H89" s="69"/>
      <c r="I89" s="92"/>
      <c r="J89" s="90"/>
      <c r="K89" s="91"/>
    </row>
    <row r="90" spans="2:11" s="8" customFormat="1" x14ac:dyDescent="0.25">
      <c r="B90" s="60"/>
      <c r="C90" s="61"/>
      <c r="D90" s="61"/>
      <c r="E90" s="61"/>
      <c r="F90" s="61"/>
      <c r="G90" s="61"/>
      <c r="H90" s="61"/>
      <c r="I90" s="61"/>
    </row>
    <row r="98" spans="2:3" x14ac:dyDescent="0.25">
      <c r="B98" s="71" t="s">
        <v>130</v>
      </c>
    </row>
    <row r="99" spans="2:3" x14ac:dyDescent="0.25">
      <c r="B99" s="72" t="s">
        <v>125</v>
      </c>
    </row>
    <row r="100" spans="2:3" x14ac:dyDescent="0.25">
      <c r="B100" s="76"/>
    </row>
    <row r="101" spans="2:3" x14ac:dyDescent="0.25">
      <c r="B101" s="74"/>
    </row>
    <row r="102" spans="2:3" x14ac:dyDescent="0.25">
      <c r="B102" s="74"/>
    </row>
    <row r="103" spans="2:3" x14ac:dyDescent="0.25">
      <c r="B103" s="74"/>
    </row>
    <row r="104" spans="2:3" x14ac:dyDescent="0.25">
      <c r="B104" s="74"/>
    </row>
    <row r="105" spans="2:3" x14ac:dyDescent="0.25">
      <c r="B105" s="76"/>
      <c r="C105" s="75"/>
    </row>
    <row r="106" spans="2:3" x14ac:dyDescent="0.25">
      <c r="B106" s="76"/>
      <c r="C106" s="75"/>
    </row>
    <row r="107" spans="2:3" x14ac:dyDescent="0.25">
      <c r="B107" s="76"/>
      <c r="C107" s="76"/>
    </row>
    <row r="108" spans="2:3" x14ac:dyDescent="0.25">
      <c r="B108" s="78"/>
      <c r="C108" s="75"/>
    </row>
    <row r="109" spans="2:3" x14ac:dyDescent="0.25">
      <c r="B109" s="74"/>
      <c r="C109" s="75"/>
    </row>
    <row r="110" spans="2:3" x14ac:dyDescent="0.25">
      <c r="B110" s="74"/>
      <c r="C110" s="75"/>
    </row>
    <row r="111" spans="2:3" x14ac:dyDescent="0.25">
      <c r="B111" s="74"/>
      <c r="C111" s="75"/>
    </row>
    <row r="112" spans="2:3" x14ac:dyDescent="0.25">
      <c r="B112" s="77"/>
      <c r="C112" s="75"/>
    </row>
    <row r="113" spans="2:4" x14ac:dyDescent="0.25">
      <c r="B113" s="77"/>
      <c r="C113" s="75"/>
    </row>
    <row r="114" spans="2:4" x14ac:dyDescent="0.25">
      <c r="C114" s="76"/>
      <c r="D114" s="73"/>
    </row>
    <row r="115" spans="2:4" x14ac:dyDescent="0.25">
      <c r="B115" s="76"/>
      <c r="C115" s="76"/>
      <c r="D115" s="73"/>
    </row>
    <row r="116" spans="2:4" x14ac:dyDescent="0.25">
      <c r="B116" s="76"/>
      <c r="C116" s="2"/>
      <c r="D116" s="73"/>
    </row>
    <row r="117" spans="2:4" x14ac:dyDescent="0.25">
      <c r="B117" s="111"/>
    </row>
    <row r="118" spans="2:4" x14ac:dyDescent="0.25">
      <c r="B118" s="8"/>
    </row>
    <row r="119" spans="2:4" x14ac:dyDescent="0.25">
      <c r="B119" s="8"/>
    </row>
    <row r="120" spans="2:4" x14ac:dyDescent="0.25">
      <c r="B120" s="8"/>
    </row>
    <row r="121" spans="2:4" x14ac:dyDescent="0.25">
      <c r="B121" s="8"/>
    </row>
    <row r="122" spans="2:4" x14ac:dyDescent="0.25">
      <c r="B122" s="8"/>
    </row>
    <row r="123" spans="2:4" x14ac:dyDescent="0.25">
      <c r="B123" s="8"/>
    </row>
    <row r="124" spans="2:4" x14ac:dyDescent="0.25">
      <c r="B124" s="8"/>
    </row>
    <row r="125" spans="2:4" x14ac:dyDescent="0.25">
      <c r="B125" s="8"/>
    </row>
    <row r="140" spans="3:9" x14ac:dyDescent="0.25">
      <c r="C140" s="2"/>
      <c r="D140" s="2"/>
      <c r="E140" s="66"/>
      <c r="F140" s="2"/>
      <c r="G140" s="2"/>
      <c r="H140" s="2"/>
      <c r="I140" s="2"/>
    </row>
    <row r="175" spans="3:9" x14ac:dyDescent="0.25">
      <c r="C175" s="2"/>
      <c r="D175" s="2"/>
      <c r="E175" s="2"/>
      <c r="F175" s="2"/>
      <c r="G175" s="2"/>
      <c r="H175" s="2"/>
      <c r="I175" s="2"/>
    </row>
  </sheetData>
  <autoFilter ref="B8:I88"/>
  <mergeCells count="5">
    <mergeCell ref="C1:G1"/>
    <mergeCell ref="C2:G2"/>
    <mergeCell ref="C3:G3"/>
    <mergeCell ref="B6:K6"/>
    <mergeCell ref="B5:K5"/>
  </mergeCells>
  <pageMargins left="0.70866141732283472" right="0.27559055118110237" top="0.52" bottom="0.43" header="0.31496062992125984" footer="0.17"/>
  <pageSetup paperSize="9" scale="68" fitToHeight="0" orientation="portrait" r:id="rId1"/>
  <headerFooter>
    <oddFooter>&amp;RСтр.&amp;P от &amp;N</oddFooter>
  </headerFooter>
  <ignoredErrors>
    <ignoredError sqref="F8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ПМЛ-37и-14</vt:lpstr>
      <vt:lpstr>'ПМЛ-37и-14'!Print_Area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2020-11-03T09:16:51Z</cp:lastPrinted>
  <dcterms:created xsi:type="dcterms:W3CDTF">2020-09-24T11:49:09Z</dcterms:created>
  <dcterms:modified xsi:type="dcterms:W3CDTF">2020-11-03T10:42:44Z</dcterms:modified>
</cp:coreProperties>
</file>