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For_publishing\Arenda_2023_2024\Imoti_arenda_2023_2024\TN\"/>
    </mc:Choice>
  </mc:AlternateContent>
  <bookViews>
    <workbookView xWindow="14505" yWindow="6300" windowWidth="14310" windowHeight="6315"/>
  </bookViews>
  <sheets>
    <sheet name="ТН" sheetId="3" r:id="rId1"/>
  </sheets>
  <definedNames>
    <definedName name="_xlnm.Print_Area" localSheetId="0">ТН!$B$1:$K$25</definedName>
  </definedNames>
  <calcPr calcId="162913"/>
</workbook>
</file>

<file path=xl/calcChain.xml><?xml version="1.0" encoding="utf-8"?>
<calcChain xmlns="http://schemas.openxmlformats.org/spreadsheetml/2006/main">
  <c r="J8" i="3" l="1"/>
  <c r="G9" i="3" l="1"/>
  <c r="G10" i="3" s="1"/>
  <c r="I8" i="3"/>
</calcChain>
</file>

<file path=xl/sharedStrings.xml><?xml version="1.0" encoding="utf-8"?>
<sst xmlns="http://schemas.openxmlformats.org/spreadsheetml/2006/main" count="29" uniqueCount="28">
  <si>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</si>
  <si>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</si>
  <si>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</si>
  <si>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</si>
  <si>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</si>
  <si>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</si>
  <si>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</si>
  <si>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</si>
  <si>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</si>
  <si>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</si>
  <si>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</si>
  <si>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</si>
  <si>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Площ/ дка</t>
  </si>
  <si>
    <t>ОБЩИНА  САМУИЛ</t>
  </si>
  <si>
    <t>Общо за община Самуил</t>
  </si>
  <si>
    <t>Богомилци</t>
  </si>
  <si>
    <t>29218_025021</t>
  </si>
  <si>
    <t>Овощна градина  - орехи</t>
  </si>
  <si>
    <t>04741_048012</t>
  </si>
  <si>
    <t>04741.48.12</t>
  </si>
  <si>
    <t>Забележка:</t>
  </si>
  <si>
    <t>Идент.
 на имота по КК и КР</t>
  </si>
  <si>
    <t>Начин 
на трайно ползване</t>
  </si>
  <si>
    <t>33 години</t>
  </si>
  <si>
    <t>3 години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</si>
  <si>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</si>
  <si>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             СПИСЪК - ПРИЛОЖЕНИЕ КЪМ  ЗАПОВЕД № ПО-05-2/20.06.2023 г.                                     СЪЩЕСТВУВАЩИ ТРАЙНИ НАСАЖДЕНИЯ ОТ ДЪРЖАВЕН ПОЗЕМЛЕН ФОНД ЗА МНОГОГОДИШНО ОТДАВАНЕ ПОД НАЕМ, ОБЕКТ НА ПЪРВА ТРЪЖНА СЕСИЯ ЗА СТОПАНСКАТА 2023/2024 г. </t>
  </si>
  <si>
    <t>Д-Р ИНЖ. 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</si>
</sst>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_ ;[Red]\-#,##0.000\ "/>
    <numFmt numFmtId="166" formatCode="0.000_ ;[Red]\-0.000\ "/>
  </numFmts>
  <fonts count="30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Arial Narrow"/>
      <family val="2"/>
      <charset val="204"/>
    </font>
    <font>
      <b/>
      <sz val="10"/>
      <name val="Ariel narrow"/>
      <charset val="204"/>
    </font>
    <font>
      <sz val="10"/>
      <color indexed="9"/>
      <name val="Ariel narrow"/>
      <charset val="204"/>
    </font>
    <font>
      <sz val="10"/>
      <color indexed="9"/>
      <name val="Verdana"/>
      <family val="2"/>
      <charset val="204"/>
    </font>
    <font>
      <b/>
      <sz val="10"/>
      <color indexed="9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 Narrow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b/>
      <sz val="10"/>
      <color theme="0"/>
      <name val="Ariel narrow"/>
      <charset val="204"/>
    </font>
    <font>
      <b/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0" fillId="0" borderId="0" xfId="0" applyFill="1"/>
    <xf numFmtId="0" fontId="0" fillId="0" borderId="0" xfId="0" applyFill="1" applyBorder="1"/>
    <xf numFmtId="0" fontId="19" fillId="3" borderId="0" xfId="0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9" fillId="0" borderId="0" xfId="0" applyFont="1" applyFill="1"/>
    <xf numFmtId="0" fontId="22" fillId="0" borderId="0" xfId="0" applyFont="1" applyFill="1"/>
    <xf numFmtId="0" fontId="23" fillId="0" borderId="0" xfId="0" applyFont="1" applyFill="1"/>
    <xf numFmtId="0" fontId="8" fillId="0" borderId="0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0" fillId="2" borderId="0" xfId="0" applyFill="1"/>
    <xf numFmtId="0" fontId="7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9" fillId="2" borderId="0" xfId="0" applyFont="1" applyFill="1" applyAlignment="1">
      <alignment vertical="center"/>
    </xf>
    <xf numFmtId="0" fontId="19" fillId="0" borderId="0" xfId="0" applyFont="1" applyFill="1" applyAlignment="1">
      <alignment horizontal="right"/>
    </xf>
    <xf numFmtId="0" fontId="10" fillId="2" borderId="0" xfId="0" applyFont="1" applyFill="1"/>
    <xf numFmtId="0" fontId="4" fillId="2" borderId="4" xfId="0" applyFont="1" applyFill="1" applyBorder="1" applyAlignment="1">
      <alignment horizontal="left" vertical="center"/>
    </xf>
    <xf numFmtId="164" fontId="0" fillId="2" borderId="0" xfId="0" applyNumberFormat="1" applyFill="1" applyAlignment="1">
      <alignment vertical="center"/>
    </xf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0" fontId="24" fillId="2" borderId="0" xfId="0" applyFont="1" applyFill="1"/>
    <xf numFmtId="0" fontId="2" fillId="2" borderId="0" xfId="0" applyFont="1" applyFill="1"/>
    <xf numFmtId="0" fontId="11" fillId="2" borderId="0" xfId="0" applyFont="1" applyFill="1"/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/>
    <xf numFmtId="0" fontId="7" fillId="2" borderId="4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left" vertical="center"/>
    </xf>
    <xf numFmtId="2" fontId="8" fillId="2" borderId="0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5" fontId="16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4" fontId="21" fillId="0" borderId="0" xfId="0" applyNumberFormat="1" applyFont="1" applyFill="1" applyBorder="1" applyAlignment="1">
      <alignment horizontal="center" vertical="center"/>
    </xf>
    <xf numFmtId="0" fontId="18" fillId="0" borderId="0" xfId="0" applyFont="1"/>
    <xf numFmtId="0" fontId="26" fillId="0" borderId="0" xfId="2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/>
    </xf>
    <xf numFmtId="0" fontId="18" fillId="0" borderId="0" xfId="0" applyFont="1" applyFill="1"/>
    <xf numFmtId="0" fontId="23" fillId="2" borderId="0" xfId="0" applyFont="1" applyFill="1"/>
    <xf numFmtId="0" fontId="23" fillId="0" borderId="0" xfId="0" applyFont="1"/>
    <xf numFmtId="0" fontId="19" fillId="3" borderId="0" xfId="0" applyFont="1" applyFill="1" applyAlignment="1">
      <alignment horizontal="right"/>
    </xf>
    <xf numFmtId="0" fontId="19" fillId="3" borderId="0" xfId="0" applyFont="1" applyFill="1"/>
    <xf numFmtId="0" fontId="25" fillId="2" borderId="0" xfId="2" applyFont="1" applyFill="1" applyBorder="1" applyAlignment="1">
      <alignment horizontal="center" vertical="center" wrapText="1"/>
    </xf>
    <xf numFmtId="0" fontId="27" fillId="0" borderId="0" xfId="2" applyFont="1" applyFill="1" applyBorder="1" applyAlignment="1">
      <alignment horizontal="center" vertical="center"/>
    </xf>
    <xf numFmtId="0" fontId="27" fillId="2" borderId="0" xfId="2" applyFont="1" applyFill="1" applyBorder="1" applyAlignment="1">
      <alignment horizontal="center" vertical="center" wrapText="1"/>
    </xf>
    <xf numFmtId="2" fontId="23" fillId="0" borderId="0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8" fillId="0" borderId="1" xfId="2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2" borderId="0" xfId="0" applyFont="1" applyFill="1"/>
    <xf numFmtId="0" fontId="22" fillId="0" borderId="0" xfId="0" applyFont="1"/>
    <xf numFmtId="166" fontId="0" fillId="0" borderId="0" xfId="0" applyNumberFormat="1" applyFill="1"/>
    <xf numFmtId="0" fontId="19" fillId="0" borderId="0" xfId="0" applyFont="1" applyFill="1" applyAlignment="1">
      <alignment horizontal="center"/>
    </xf>
    <xf numFmtId="0" fontId="28" fillId="0" borderId="0" xfId="0" applyFont="1" applyFill="1"/>
    <xf numFmtId="0" fontId="29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vertical="center"/>
    </xf>
    <xf numFmtId="0" fontId="6" fillId="2" borderId="6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3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4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5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6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7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8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9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0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1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2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3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4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5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6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7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8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9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0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1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2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3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4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5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6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7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8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9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0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1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2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3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4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5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6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7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8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9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0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1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2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3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4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5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6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7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8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9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0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1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2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3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4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5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6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7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8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9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0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1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2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3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4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5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6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7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8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9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0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1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2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3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4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5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6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7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8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9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0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1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2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3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4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5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6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7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8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9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0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1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2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3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4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5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6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7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8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9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0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1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2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3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4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5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6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7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8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9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0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1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2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3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4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5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6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7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8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9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0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1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2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3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4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5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6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7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8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9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0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1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2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3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4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5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6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7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8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9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0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1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2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3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4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5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6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7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8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9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0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1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2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3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4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5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6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7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8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9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0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1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2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3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4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5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6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7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8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9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0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1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2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3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4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5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6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7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8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9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0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1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2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3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4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5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6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7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8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9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0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1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2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3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4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5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6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7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8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9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0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1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2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3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4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5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6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7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8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9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0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1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2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3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4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5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6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7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8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9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0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1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2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3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4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5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6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7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8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9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0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1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2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3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4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5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6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7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8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9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0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1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2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3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4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5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6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7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8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9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0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1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2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3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4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5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6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7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8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9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0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1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2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3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4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5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6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7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8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9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0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1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2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3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4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5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6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7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8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9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0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1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2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3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4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5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6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7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8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9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0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1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2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3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4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5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6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7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8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9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0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1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2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3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4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5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6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7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8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9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0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1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2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3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4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5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6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7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8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9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0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1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2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3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4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5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6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7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8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9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0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1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2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3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4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5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6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7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8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9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0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1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2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3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4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5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6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7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8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9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0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1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2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3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4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5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6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7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8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9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0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1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2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3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4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5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6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7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8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9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0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1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2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3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4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5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6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7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8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9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0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1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2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3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4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5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6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7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8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9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0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1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2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3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4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5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6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7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8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9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0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1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2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3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4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5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6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7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8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9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0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1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2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3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4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5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6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7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8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9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0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1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2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3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4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5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6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7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8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9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0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1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2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3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4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5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6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7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8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9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0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1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2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3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4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5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6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7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8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9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0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1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2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3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4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5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6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7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8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9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0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1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2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3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4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5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6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7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8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9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0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1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2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3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4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5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6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7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8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9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0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1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2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3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4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5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6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7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8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9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0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1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2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3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4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5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6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7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8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9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65530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25"/>
  <sheetViews>
    <sheetView tabSelected="1" zoomScale="85" zoomScaleNormal="85" workbookViewId="0">
      <selection activeCell="B4" sqref="B4:K4"/>
    </sheetView>
  </sheetViews>
  <sheetFormatPr defaultRowHeight="12.75"/>
  <cols>
    <col min="2" max="2" width="9.7109375" customWidth="1"/>
    <col min="3" max="3" width="14.7109375" customWidth="1"/>
    <col min="4" max="4" width="13.42578125" customWidth="1"/>
    <col min="6" max="6" width="17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9.5703125" customWidth="1"/>
    <col min="12" max="12" width="9.140625" style="57" customWidth="1"/>
    <col min="13" max="13" width="16" style="75" customWidth="1"/>
    <col min="14" max="15" width="11.28515625" bestFit="1" customWidth="1"/>
    <col min="16" max="16" width="14.85546875" bestFit="1" customWidth="1"/>
    <col min="41" max="41" width="14.85546875" style="62" bestFit="1" customWidth="1"/>
    <col min="43" max="43" width="19.7109375" bestFit="1" customWidth="1"/>
    <col min="44" max="44" width="16.28515625" bestFit="1" customWidth="1"/>
    <col min="45" max="45" width="11.85546875" bestFit="1" customWidth="1"/>
    <col min="46" max="46" width="43.28515625" bestFit="1" customWidth="1"/>
  </cols>
  <sheetData>
    <row r="1" spans="1:122" s="15" customFormat="1" ht="27" customHeight="1">
      <c r="B1" s="16"/>
      <c r="C1" s="17" t="s">
        <v>2</v>
      </c>
      <c r="D1" s="18"/>
      <c r="E1" s="19"/>
      <c r="F1" s="18"/>
      <c r="G1" s="18"/>
      <c r="H1" s="18"/>
      <c r="I1" s="18"/>
      <c r="J1" s="60"/>
      <c r="K1" s="77" t="s">
        <v>23</v>
      </c>
      <c r="L1" s="63"/>
      <c r="M1" s="73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61"/>
      <c r="BX1" s="21"/>
    </row>
    <row r="2" spans="1:122" s="15" customFormat="1" ht="27" customHeight="1">
      <c r="B2" s="16"/>
      <c r="C2" s="22" t="s">
        <v>25</v>
      </c>
      <c r="D2" s="18"/>
      <c r="E2" s="19"/>
      <c r="F2" s="18"/>
      <c r="G2" s="23"/>
      <c r="H2" s="18"/>
      <c r="I2" s="18"/>
      <c r="J2" s="60"/>
      <c r="K2" s="77">
        <v>72</v>
      </c>
      <c r="L2" s="63"/>
      <c r="M2" s="73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61"/>
      <c r="BX2" s="21"/>
    </row>
    <row r="3" spans="1:122" s="15" customFormat="1" ht="27" customHeight="1">
      <c r="B3" s="24"/>
      <c r="C3" s="25" t="s">
        <v>3</v>
      </c>
      <c r="D3" s="18"/>
      <c r="E3" s="19"/>
      <c r="F3" s="18"/>
      <c r="G3" s="18"/>
      <c r="H3" s="18"/>
      <c r="I3" s="18"/>
      <c r="J3" s="60"/>
      <c r="K3" s="9"/>
      <c r="L3" s="64"/>
      <c r="M3" s="74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61"/>
      <c r="BX3" s="21"/>
    </row>
    <row r="4" spans="1:122" s="15" customFormat="1" ht="76.5" customHeight="1">
      <c r="B4" s="82" t="s">
        <v>26</v>
      </c>
      <c r="C4" s="82"/>
      <c r="D4" s="82"/>
      <c r="E4" s="82"/>
      <c r="F4" s="82"/>
      <c r="G4" s="82"/>
      <c r="H4" s="82"/>
      <c r="I4" s="82"/>
      <c r="J4" s="82"/>
      <c r="K4" s="82"/>
      <c r="L4" s="65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61"/>
      <c r="BX4" s="21"/>
    </row>
    <row r="5" spans="1:122" s="27" customFormat="1" ht="66" customHeight="1">
      <c r="B5" s="5" t="s">
        <v>4</v>
      </c>
      <c r="C5" s="6" t="s">
        <v>0</v>
      </c>
      <c r="D5" s="71" t="s">
        <v>21</v>
      </c>
      <c r="E5" s="5" t="s">
        <v>5</v>
      </c>
      <c r="F5" s="5" t="s">
        <v>22</v>
      </c>
      <c r="G5" s="5" t="s">
        <v>12</v>
      </c>
      <c r="H5" s="7" t="s">
        <v>6</v>
      </c>
      <c r="I5" s="5" t="s">
        <v>7</v>
      </c>
      <c r="J5" s="5" t="s">
        <v>8</v>
      </c>
      <c r="K5" s="71" t="s">
        <v>20</v>
      </c>
      <c r="L5" s="58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61"/>
      <c r="BX5" s="28"/>
    </row>
    <row r="6" spans="1:122" s="27" customFormat="1">
      <c r="B6" s="29">
        <v>1</v>
      </c>
      <c r="C6" s="30">
        <v>2</v>
      </c>
      <c r="D6" s="29">
        <v>3</v>
      </c>
      <c r="E6" s="30">
        <v>4</v>
      </c>
      <c r="F6" s="29">
        <v>5</v>
      </c>
      <c r="G6" s="30">
        <v>6</v>
      </c>
      <c r="H6" s="29">
        <v>7</v>
      </c>
      <c r="I6" s="30">
        <v>8</v>
      </c>
      <c r="J6" s="29">
        <v>9</v>
      </c>
      <c r="K6" s="30">
        <v>10</v>
      </c>
      <c r="L6" s="66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61"/>
      <c r="BX6" s="28"/>
    </row>
    <row r="7" spans="1:122" s="27" customFormat="1" ht="24.95" customHeight="1">
      <c r="B7" s="83" t="s">
        <v>13</v>
      </c>
      <c r="C7" s="83"/>
      <c r="D7" s="83"/>
      <c r="E7" s="83"/>
      <c r="F7" s="83"/>
      <c r="G7" s="83"/>
      <c r="H7" s="83"/>
      <c r="I7" s="83"/>
      <c r="J7" s="83"/>
      <c r="K7" s="83"/>
      <c r="L7" s="67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61"/>
      <c r="BC7" s="33"/>
      <c r="BD7" s="28"/>
      <c r="BE7" s="28"/>
      <c r="BF7" s="28"/>
      <c r="BG7" s="28"/>
      <c r="BH7" s="28"/>
      <c r="BI7" s="28"/>
      <c r="BJ7" s="28"/>
      <c r="BX7" s="28"/>
    </row>
    <row r="8" spans="1:122" s="15" customFormat="1" ht="33.75" customHeight="1">
      <c r="A8" s="34"/>
      <c r="B8" s="35">
        <v>1</v>
      </c>
      <c r="C8" s="8" t="s">
        <v>15</v>
      </c>
      <c r="D8" s="36" t="s">
        <v>19</v>
      </c>
      <c r="E8" s="37" t="s">
        <v>11</v>
      </c>
      <c r="F8" s="35" t="s">
        <v>17</v>
      </c>
      <c r="G8" s="38">
        <v>57.109000000000002</v>
      </c>
      <c r="H8" s="37" t="s">
        <v>24</v>
      </c>
      <c r="I8" s="80">
        <f>$K$2</f>
        <v>72</v>
      </c>
      <c r="J8" s="81">
        <f>ROUND(G8*20,2)</f>
        <v>1142.18</v>
      </c>
      <c r="K8" s="39"/>
      <c r="L8" s="68"/>
      <c r="M8" s="40"/>
      <c r="N8" s="70"/>
      <c r="O8" s="70"/>
      <c r="P8" s="70"/>
      <c r="Q8" s="76"/>
      <c r="R8" s="1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61" t="s">
        <v>18</v>
      </c>
      <c r="AQ8" s="14"/>
      <c r="AR8" s="14"/>
      <c r="AS8" s="56"/>
      <c r="AT8" s="14"/>
      <c r="BC8" s="41"/>
      <c r="BD8" s="42"/>
      <c r="BE8" s="42"/>
      <c r="BF8" s="42"/>
      <c r="BG8" s="42"/>
      <c r="BH8" s="42"/>
      <c r="BI8" s="42"/>
      <c r="BJ8" s="42"/>
      <c r="BX8" s="21" t="s">
        <v>16</v>
      </c>
    </row>
    <row r="9" spans="1:122" s="15" customFormat="1" ht="25.5" customHeight="1">
      <c r="B9" s="43"/>
      <c r="C9" s="84" t="s">
        <v>9</v>
      </c>
      <c r="D9" s="84"/>
      <c r="E9" s="84"/>
      <c r="F9" s="13"/>
      <c r="G9" s="44">
        <f>SUM(G8:G8)</f>
        <v>57.109000000000002</v>
      </c>
      <c r="H9" s="45" t="s">
        <v>1</v>
      </c>
      <c r="I9" s="13"/>
      <c r="J9" s="46"/>
      <c r="K9" s="47"/>
      <c r="L9" s="59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61"/>
      <c r="BC9" s="48"/>
      <c r="BD9" s="48"/>
      <c r="BE9" s="48"/>
      <c r="BF9" s="48"/>
      <c r="BG9" s="48"/>
      <c r="BH9" s="48"/>
      <c r="BI9" s="48"/>
      <c r="BJ9" s="42"/>
      <c r="BX9" s="21"/>
    </row>
    <row r="10" spans="1:122" s="15" customFormat="1" ht="25.5" customHeight="1">
      <c r="B10" s="85" t="s">
        <v>14</v>
      </c>
      <c r="C10" s="86"/>
      <c r="D10" s="86"/>
      <c r="E10" s="86"/>
      <c r="F10" s="49"/>
      <c r="G10" s="50">
        <f>G9</f>
        <v>57.109000000000002</v>
      </c>
      <c r="H10" s="51" t="s">
        <v>1</v>
      </c>
      <c r="I10" s="52"/>
      <c r="J10" s="52"/>
      <c r="K10" s="53"/>
      <c r="L10" s="69"/>
      <c r="M10" s="72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61"/>
      <c r="BC10" s="55"/>
      <c r="BD10" s="55"/>
      <c r="BE10" s="55"/>
      <c r="BF10" s="55"/>
      <c r="BG10" s="55"/>
      <c r="BH10" s="55"/>
      <c r="BI10" s="55"/>
      <c r="BJ10" s="28"/>
      <c r="BX10" s="21"/>
    </row>
    <row r="11" spans="1:122" s="1" customFormat="1">
      <c r="A11" s="2"/>
      <c r="L11" s="60"/>
      <c r="M11" s="10"/>
      <c r="AO11" s="11"/>
      <c r="CE11" s="9"/>
      <c r="DR11" s="3"/>
    </row>
    <row r="12" spans="1:122" s="1" customFormat="1">
      <c r="A12" s="2"/>
      <c r="L12" s="60"/>
      <c r="M12" s="10"/>
      <c r="AO12" s="11"/>
      <c r="CE12" s="9"/>
      <c r="DR12" s="3"/>
    </row>
    <row r="13" spans="1:122" s="1" customFormat="1">
      <c r="A13" s="2"/>
      <c r="L13" s="60"/>
      <c r="M13" s="10"/>
      <c r="AO13" s="11"/>
      <c r="CE13" s="9"/>
      <c r="DR13" s="3"/>
    </row>
    <row r="14" spans="1:122" s="1" customFormat="1">
      <c r="A14" s="2"/>
      <c r="L14" s="60"/>
      <c r="M14" s="10"/>
      <c r="AO14" s="11"/>
      <c r="CE14" s="9"/>
      <c r="DR14" s="3"/>
    </row>
    <row r="15" spans="1:122" s="1" customFormat="1">
      <c r="A15" s="2"/>
      <c r="L15" s="60"/>
      <c r="M15" s="10"/>
      <c r="AO15" s="11"/>
      <c r="CE15" s="9"/>
      <c r="DR15" s="3"/>
    </row>
    <row r="16" spans="1:122" s="1" customFormat="1">
      <c r="A16" s="2"/>
      <c r="L16" s="60"/>
      <c r="M16" s="10"/>
      <c r="AO16" s="11"/>
      <c r="CE16" s="9"/>
      <c r="DR16" s="3"/>
    </row>
    <row r="17" spans="1:122" s="1" customFormat="1">
      <c r="A17" s="2"/>
      <c r="L17" s="60"/>
      <c r="M17" s="10"/>
      <c r="AO17" s="11"/>
      <c r="CE17" s="9"/>
      <c r="DR17" s="3"/>
    </row>
    <row r="18" spans="1:122" s="1" customFormat="1">
      <c r="A18" s="2"/>
      <c r="L18" s="60"/>
      <c r="M18" s="10"/>
      <c r="AO18" s="11"/>
      <c r="CE18" s="9"/>
      <c r="DR18" s="3"/>
    </row>
    <row r="19" spans="1:122" s="1" customFormat="1">
      <c r="A19" s="2"/>
      <c r="L19" s="60"/>
      <c r="M19" s="10"/>
      <c r="AO19" s="11"/>
      <c r="CE19" s="9"/>
      <c r="DR19" s="3"/>
    </row>
    <row r="20" spans="1:122" s="1" customFormat="1">
      <c r="A20" s="2"/>
      <c r="L20" s="60"/>
      <c r="M20" s="10"/>
      <c r="AO20" s="11"/>
      <c r="CE20" s="9"/>
      <c r="DR20" s="3"/>
    </row>
    <row r="21" spans="1:122" s="1" customFormat="1">
      <c r="A21" s="2"/>
      <c r="L21" s="60"/>
      <c r="M21" s="10"/>
      <c r="AO21" s="11"/>
      <c r="CE21" s="9"/>
      <c r="DR21" s="3"/>
    </row>
    <row r="22" spans="1:122" s="1" customFormat="1">
      <c r="A22" s="2"/>
      <c r="L22" s="60"/>
      <c r="M22" s="10"/>
      <c r="AO22" s="11"/>
      <c r="CE22" s="9"/>
      <c r="DR22" s="3"/>
    </row>
    <row r="23" spans="1:122" s="1" customFormat="1">
      <c r="A23" s="2"/>
      <c r="L23" s="60"/>
      <c r="M23" s="10"/>
      <c r="AO23" s="11"/>
      <c r="CE23" s="9"/>
      <c r="DR23" s="3"/>
    </row>
    <row r="24" spans="1:122">
      <c r="B24" s="78" t="s">
        <v>27</v>
      </c>
    </row>
    <row r="25" spans="1:122">
      <c r="B25" s="79" t="s">
        <v>10</v>
      </c>
    </row>
  </sheetData>
  <mergeCells count="4">
    <mergeCell ref="B4:K4"/>
    <mergeCell ref="B7:K7"/>
    <mergeCell ref="C9:E9"/>
    <mergeCell ref="B10:E10"/>
  </mergeCells>
  <pageMargins left="0.70866141732283472" right="0.15748031496062992" top="0.74803149606299213" bottom="0.74803149606299213" header="0.31496062992125984" footer="0.31496062992125984"/>
  <pageSetup paperSize="9" scale="79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ТН</vt:lpstr>
      <vt:lpstr>ТН!Print_Area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2023-05-12T07:52:43Z</cp:lastPrinted>
  <dcterms:created xsi:type="dcterms:W3CDTF">2016-03-01T08:38:38Z</dcterms:created>
  <dcterms:modified xsi:type="dcterms:W3CDTF">2023-06-20T09:41:12Z</dcterms:modified>
</cp:coreProperties>
</file>