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For_publishing\Arenda_2023_2024\Imoti_arenda_2023_2024\Nivi\"/>
    </mc:Choice>
  </mc:AlternateContent>
  <bookViews>
    <workbookView xWindow="-15" yWindow="-15" windowWidth="14520" windowHeight="11985"/>
  </bookViews>
  <sheets>
    <sheet name="Завет" sheetId="1" r:id="rId1"/>
  </sheets>
  <definedNames>
    <definedName name="_xlnm._FilterDatabase" localSheetId="0" hidden="1">Завет!$B$7:$I$51</definedName>
    <definedName name="_xlnm.Print_Area" localSheetId="0">Завет!$B$1:$K$60</definedName>
    <definedName name="_xlnm.Print_Titles" localSheetId="0">Завет!$B:$I,Завет!$7:$7</definedName>
  </definedNames>
  <calcPr calcId="162913"/>
</workbook>
</file>

<file path=xl/calcChain.xml><?xml version="1.0" encoding="utf-8"?>
<calcChain xmlns="http://schemas.openxmlformats.org/spreadsheetml/2006/main">
  <c r="I49" i="1" l="1"/>
  <c r="J49" i="1" s="1"/>
  <c r="I48" i="1"/>
  <c r="J48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6" i="1"/>
  <c r="J36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2" i="1"/>
  <c r="J22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H20" i="1"/>
  <c r="H19" i="1"/>
  <c r="H18" i="1"/>
  <c r="H17" i="1"/>
  <c r="H16" i="1"/>
  <c r="H15" i="1"/>
  <c r="H14" i="1"/>
  <c r="H13" i="1"/>
  <c r="H12" i="1"/>
  <c r="H11" i="1"/>
  <c r="H10" i="1"/>
  <c r="H9" i="1"/>
  <c r="G50" i="1"/>
  <c r="G47" i="1"/>
  <c r="G37" i="1"/>
  <c r="G35" i="1"/>
  <c r="G25" i="1"/>
  <c r="G21" i="1"/>
  <c r="H49" i="1"/>
  <c r="H48" i="1"/>
  <c r="H46" i="1"/>
  <c r="H45" i="1"/>
  <c r="H44" i="1"/>
  <c r="H43" i="1"/>
  <c r="H42" i="1"/>
  <c r="H41" i="1"/>
  <c r="H40" i="1"/>
  <c r="H39" i="1"/>
  <c r="H38" i="1"/>
  <c r="H36" i="1"/>
  <c r="H34" i="1"/>
  <c r="H33" i="1"/>
  <c r="H32" i="1"/>
  <c r="H31" i="1"/>
  <c r="H30" i="1"/>
  <c r="H29" i="1"/>
  <c r="H28" i="1"/>
  <c r="H27" i="1"/>
  <c r="H26" i="1"/>
  <c r="H24" i="1"/>
  <c r="H23" i="1"/>
  <c r="H22" i="1"/>
  <c r="G51" i="1" l="1"/>
</calcChain>
</file>

<file path=xl/sharedStrings.xml><?xml version="1.0" encoding="utf-8"?>
<sst xmlns="http://schemas.openxmlformats.org/spreadsheetml/2006/main" count="176" uniqueCount="67">
  <si>
    <t>Землище</t>
  </si>
  <si>
    <t>Завет</t>
  </si>
  <si>
    <t>дка</t>
  </si>
  <si>
    <t>РЕПУБЛИКА БЪЛГАРИЯ</t>
  </si>
  <si>
    <t>Областна дирекция “Земеделие” Разград</t>
  </si>
  <si>
    <t>№ 
по ред</t>
  </si>
  <si>
    <t>ОБЩИНА  ЗАВЕТ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</si>
  <si>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</si>
  <si>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</si>
  <si>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</si>
  <si>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</si>
  <si>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</si>
  <si>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Общо за община Завет</t>
  </si>
  <si>
    <t>Директор ОД “Земеделие” Разград</t>
  </si>
  <si>
    <t>Площ/ дка</t>
  </si>
  <si>
    <t>III</t>
  </si>
  <si>
    <t>Брестовене</t>
  </si>
  <si>
    <t>10 години</t>
  </si>
  <si>
    <t>Забележка:</t>
  </si>
  <si>
    <t>Идент.
 на имота по КК и КР</t>
  </si>
  <si>
    <t>Начин 
на трайно ползване</t>
  </si>
  <si>
    <t>IV</t>
  </si>
  <si>
    <t>Веселец</t>
  </si>
  <si>
    <t>30065.78.26</t>
  </si>
  <si>
    <t>30065.140.2</t>
  </si>
  <si>
    <t>30065.140.3</t>
  </si>
  <si>
    <t>30065.140.19</t>
  </si>
  <si>
    <t>30065.140.26</t>
  </si>
  <si>
    <t>Иван Шишманово</t>
  </si>
  <si>
    <t>Прелез</t>
  </si>
  <si>
    <t>Сушево</t>
  </si>
  <si>
    <t>Нива</t>
  </si>
  <si>
    <t>06481.19.17</t>
  </si>
  <si>
    <t>10714.9.1</t>
  </si>
  <si>
    <t>30065.35.21</t>
  </si>
  <si>
    <t>30065.70.6</t>
  </si>
  <si>
    <t>30065.74.45</t>
  </si>
  <si>
    <t>30065.72.2</t>
  </si>
  <si>
    <t>06481.16.19</t>
  </si>
  <si>
    <t>06481.39.6</t>
  </si>
  <si>
    <t>06481.64.10</t>
  </si>
  <si>
    <t>06481.65.43</t>
  </si>
  <si>
    <t>06481.67.1</t>
  </si>
  <si>
    <t>06481.67.19</t>
  </si>
  <si>
    <t>06481.71.12</t>
  </si>
  <si>
    <t>06481.72.34</t>
  </si>
  <si>
    <t>06481.73.30</t>
  </si>
  <si>
    <t>06481.83.45</t>
  </si>
  <si>
    <t>06481.84.4</t>
  </si>
  <si>
    <t>10714.17.1</t>
  </si>
  <si>
    <t>10714.17.2</t>
  </si>
  <si>
    <t>32192.11.3</t>
  </si>
  <si>
    <t>Деградирала орна земя</t>
  </si>
  <si>
    <t>58147.2.22</t>
  </si>
  <si>
    <t>58147.2.23</t>
  </si>
  <si>
    <t>58147.2.24</t>
  </si>
  <si>
    <t>58147.10.37</t>
  </si>
  <si>
    <t>58147.11.106</t>
  </si>
  <si>
    <t>58147.32.15</t>
  </si>
  <si>
    <t>58147.33.38</t>
  </si>
  <si>
    <t>58147.47.51</t>
  </si>
  <si>
    <t>58147.49.9</t>
  </si>
  <si>
    <t>70384.58.9</t>
  </si>
  <si>
    <t>70384.59.9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</si>
  <si>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</si>
  <si>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 xml:space="preserve">          СПИСЪК - ПРИЛОЖЕНИЕ КЪМ ЗАПОВЕД № ПО-05-2/20.06.2023 г.     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2023/2024 Г. </t>
  </si>
  <si>
    <t>д-р инж.ВАЛЕНТИНА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</si>
</sst>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#,##0.000_ ;[Red]\-#,##0.000\ "/>
  </numFmts>
  <fonts count="15" x14ac:knownFonts="1">
    <font>
      <sz val="10"/>
      <color theme="1"/>
      <name val="Calibri"/>
      <family val="2"/>
      <charset val="204"/>
      <scheme val="minor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/>
    <xf numFmtId="0" fontId="2" fillId="0" borderId="0"/>
  </cellStyleXfs>
  <cellXfs count="59">
    <xf numFmtId="0" fontId="0" fillId="0" borderId="0" xfId="0"/>
    <xf numFmtId="0" fontId="3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9" fillId="0" borderId="1" xfId="3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/>
    <xf numFmtId="0" fontId="8" fillId="0" borderId="0" xfId="0" applyFont="1" applyFill="1"/>
    <xf numFmtId="0" fontId="9" fillId="0" borderId="1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6" fontId="8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/>
    <xf numFmtId="0" fontId="12" fillId="0" borderId="0" xfId="0" applyFont="1" applyFill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/>
    <xf numFmtId="0" fontId="13" fillId="0" borderId="0" xfId="0" applyFont="1" applyFill="1"/>
    <xf numFmtId="0" fontId="13" fillId="0" borderId="0" xfId="0" applyFont="1" applyFill="1" applyAlignment="1"/>
    <xf numFmtId="0" fontId="8" fillId="0" borderId="4" xfId="0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6" fontId="8" fillId="0" borderId="5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5" fillId="0" borderId="6" xfId="0" applyFont="1" applyFill="1" applyBorder="1" applyAlignment="1"/>
    <xf numFmtId="0" fontId="5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7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70"/>
  <sheetViews>
    <sheetView tabSelected="1" zoomScale="85" zoomScaleNormal="85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19" customWidth="1"/>
    <col min="3" max="3" width="19.85546875" style="2" customWidth="1"/>
    <col min="4" max="4" width="15" style="2" customWidth="1"/>
    <col min="5" max="5" width="11.28515625" style="2" bestFit="1" customWidth="1"/>
    <col min="6" max="6" width="14.7109375" style="2" bestFit="1" customWidth="1"/>
    <col min="7" max="7" width="13.140625" style="2" customWidth="1"/>
    <col min="8" max="8" width="13.42578125" style="2" customWidth="1"/>
    <col min="9" max="9" width="13" style="2" customWidth="1"/>
    <col min="10" max="11" width="10.7109375" style="23" customWidth="1"/>
    <col min="12" max="16384" width="9.140625" style="23"/>
  </cols>
  <sheetData>
    <row r="1" spans="1:162" ht="22.35" customHeight="1" x14ac:dyDescent="0.3">
      <c r="C1" s="47" t="s">
        <v>3</v>
      </c>
      <c r="D1" s="48"/>
      <c r="E1" s="48"/>
      <c r="F1" s="48"/>
      <c r="G1" s="48"/>
      <c r="H1" s="31"/>
      <c r="I1" s="42" t="s">
        <v>17</v>
      </c>
      <c r="J1" s="31"/>
      <c r="K1" s="31"/>
    </row>
    <row r="2" spans="1:162" ht="22.35" customHeight="1" x14ac:dyDescent="0.3">
      <c r="C2" s="43" t="s">
        <v>64</v>
      </c>
      <c r="D2" s="44"/>
      <c r="E2" s="44"/>
      <c r="F2" s="44"/>
      <c r="G2" s="44"/>
      <c r="H2" s="32"/>
      <c r="I2" s="42">
        <v>78</v>
      </c>
      <c r="J2" s="31"/>
      <c r="K2" s="31"/>
    </row>
    <row r="3" spans="1:162" ht="22.35" customHeight="1" x14ac:dyDescent="0.2">
      <c r="C3" s="49" t="s">
        <v>4</v>
      </c>
      <c r="D3" s="50"/>
      <c r="E3" s="50"/>
      <c r="F3" s="50"/>
      <c r="G3" s="50"/>
      <c r="H3" s="31"/>
      <c r="I3" s="42"/>
      <c r="J3" s="31"/>
      <c r="K3" s="31"/>
    </row>
    <row r="4" spans="1:162" ht="12.75" customHeight="1" x14ac:dyDescent="0.2">
      <c r="H4" s="31"/>
      <c r="I4" s="31"/>
      <c r="J4" s="31"/>
      <c r="K4" s="31"/>
    </row>
    <row r="5" spans="1:162" s="2" customFormat="1" ht="76.5" customHeight="1" x14ac:dyDescent="0.2">
      <c r="A5" s="3"/>
      <c r="B5" s="58" t="s">
        <v>65</v>
      </c>
      <c r="C5" s="58"/>
      <c r="D5" s="58"/>
      <c r="E5" s="58"/>
      <c r="F5" s="58"/>
      <c r="G5" s="58"/>
      <c r="H5" s="58"/>
      <c r="I5" s="58"/>
      <c r="J5" s="58"/>
      <c r="K5" s="58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</row>
    <row r="6" spans="1:162" s="1" customFormat="1" ht="66" customHeight="1" x14ac:dyDescent="0.2">
      <c r="A6" s="4"/>
      <c r="B6" s="16" t="s">
        <v>5</v>
      </c>
      <c r="C6" s="5" t="s">
        <v>0</v>
      </c>
      <c r="D6" s="16" t="s">
        <v>19</v>
      </c>
      <c r="E6" s="16" t="s">
        <v>7</v>
      </c>
      <c r="F6" s="16" t="s">
        <v>20</v>
      </c>
      <c r="G6" s="16" t="s">
        <v>14</v>
      </c>
      <c r="H6" s="6" t="s">
        <v>8</v>
      </c>
      <c r="I6" s="16" t="s">
        <v>9</v>
      </c>
      <c r="J6" s="16" t="s">
        <v>10</v>
      </c>
      <c r="K6" s="16" t="s">
        <v>18</v>
      </c>
    </row>
    <row r="7" spans="1:162" s="1" customFormat="1" ht="15" customHeight="1" x14ac:dyDescent="0.2">
      <c r="A7" s="4"/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9</v>
      </c>
      <c r="K7" s="7">
        <v>10</v>
      </c>
    </row>
    <row r="8" spans="1:162" s="15" customFormat="1" ht="30" customHeight="1" x14ac:dyDescent="0.2">
      <c r="A8" s="14"/>
      <c r="B8" s="55" t="s">
        <v>6</v>
      </c>
      <c r="C8" s="56"/>
      <c r="D8" s="56"/>
      <c r="E8" s="56"/>
      <c r="F8" s="56"/>
      <c r="G8" s="56"/>
      <c r="H8" s="56"/>
      <c r="I8" s="56"/>
      <c r="J8" s="56"/>
      <c r="K8" s="57"/>
    </row>
    <row r="9" spans="1:162" s="15" customFormat="1" ht="27.95" customHeight="1" x14ac:dyDescent="0.2">
      <c r="B9" s="18">
        <v>1</v>
      </c>
      <c r="C9" s="26" t="s">
        <v>16</v>
      </c>
      <c r="D9" s="27" t="s">
        <v>38</v>
      </c>
      <c r="E9" s="18" t="s">
        <v>15</v>
      </c>
      <c r="F9" s="18" t="s">
        <v>31</v>
      </c>
      <c r="G9" s="20">
        <v>20.257999999999999</v>
      </c>
      <c r="H9" s="33" t="str">
        <f t="shared" ref="H9:H20" si="0">$I$1</f>
        <v>10 години</v>
      </c>
      <c r="I9" s="18">
        <f>$I$2</f>
        <v>78</v>
      </c>
      <c r="J9" s="25">
        <f>ROUND(G9*I9*0.2,2)</f>
        <v>316.02</v>
      </c>
      <c r="K9" s="18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</row>
    <row r="10" spans="1:162" s="15" customFormat="1" ht="27.95" customHeight="1" x14ac:dyDescent="0.2">
      <c r="B10" s="18">
        <v>2</v>
      </c>
      <c r="C10" s="26" t="s">
        <v>16</v>
      </c>
      <c r="D10" s="27" t="s">
        <v>32</v>
      </c>
      <c r="E10" s="18" t="s">
        <v>21</v>
      </c>
      <c r="F10" s="18" t="s">
        <v>31</v>
      </c>
      <c r="G10" s="20">
        <v>4.0149999999999997</v>
      </c>
      <c r="H10" s="33" t="str">
        <f t="shared" si="0"/>
        <v>10 години</v>
      </c>
      <c r="I10" s="18">
        <f t="shared" ref="I10:I20" si="1">$I$2</f>
        <v>78</v>
      </c>
      <c r="J10" s="25">
        <f t="shared" ref="J10:J20" si="2">ROUND(G10*I10*0.2,2)</f>
        <v>62.63</v>
      </c>
      <c r="K10" s="18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</row>
    <row r="11" spans="1:162" s="15" customFormat="1" ht="27.95" customHeight="1" x14ac:dyDescent="0.2">
      <c r="B11" s="18">
        <v>3</v>
      </c>
      <c r="C11" s="26" t="s">
        <v>16</v>
      </c>
      <c r="D11" s="27" t="s">
        <v>39</v>
      </c>
      <c r="E11" s="18" t="s">
        <v>15</v>
      </c>
      <c r="F11" s="18" t="s">
        <v>31</v>
      </c>
      <c r="G11" s="20">
        <v>27.699000000000002</v>
      </c>
      <c r="H11" s="33" t="str">
        <f t="shared" si="0"/>
        <v>10 години</v>
      </c>
      <c r="I11" s="18">
        <f t="shared" si="1"/>
        <v>78</v>
      </c>
      <c r="J11" s="25">
        <f t="shared" si="2"/>
        <v>432.1</v>
      </c>
      <c r="K11" s="18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</row>
    <row r="12" spans="1:162" s="15" customFormat="1" ht="27.95" customHeight="1" x14ac:dyDescent="0.2">
      <c r="B12" s="18">
        <v>4</v>
      </c>
      <c r="C12" s="26" t="s">
        <v>16</v>
      </c>
      <c r="D12" s="27" t="s">
        <v>40</v>
      </c>
      <c r="E12" s="18" t="s">
        <v>15</v>
      </c>
      <c r="F12" s="18" t="s">
        <v>31</v>
      </c>
      <c r="G12" s="20">
        <v>27.709</v>
      </c>
      <c r="H12" s="33" t="str">
        <f t="shared" si="0"/>
        <v>10 години</v>
      </c>
      <c r="I12" s="18">
        <f t="shared" si="1"/>
        <v>78</v>
      </c>
      <c r="J12" s="25">
        <f t="shared" si="2"/>
        <v>432.26</v>
      </c>
      <c r="K12" s="18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</row>
    <row r="13" spans="1:162" s="15" customFormat="1" ht="27.95" customHeight="1" x14ac:dyDescent="0.2">
      <c r="B13" s="18">
        <v>5</v>
      </c>
      <c r="C13" s="26" t="s">
        <v>16</v>
      </c>
      <c r="D13" s="27" t="s">
        <v>41</v>
      </c>
      <c r="E13" s="18" t="s">
        <v>15</v>
      </c>
      <c r="F13" s="18" t="s">
        <v>31</v>
      </c>
      <c r="G13" s="20">
        <v>19.013000000000002</v>
      </c>
      <c r="H13" s="33" t="str">
        <f t="shared" si="0"/>
        <v>10 години</v>
      </c>
      <c r="I13" s="18">
        <f t="shared" si="1"/>
        <v>78</v>
      </c>
      <c r="J13" s="25">
        <f t="shared" si="2"/>
        <v>296.60000000000002</v>
      </c>
      <c r="K13" s="18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</row>
    <row r="14" spans="1:162" s="15" customFormat="1" ht="27.95" customHeight="1" x14ac:dyDescent="0.2">
      <c r="B14" s="18">
        <v>6</v>
      </c>
      <c r="C14" s="26" t="s">
        <v>16</v>
      </c>
      <c r="D14" s="27" t="s">
        <v>42</v>
      </c>
      <c r="E14" s="18" t="s">
        <v>15</v>
      </c>
      <c r="F14" s="18" t="s">
        <v>31</v>
      </c>
      <c r="G14" s="20">
        <v>11.007999999999999</v>
      </c>
      <c r="H14" s="33" t="str">
        <f t="shared" si="0"/>
        <v>10 години</v>
      </c>
      <c r="I14" s="18">
        <f t="shared" si="1"/>
        <v>78</v>
      </c>
      <c r="J14" s="25">
        <f t="shared" si="2"/>
        <v>171.72</v>
      </c>
      <c r="K14" s="18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</row>
    <row r="15" spans="1:162" s="15" customFormat="1" ht="27.95" customHeight="1" x14ac:dyDescent="0.2">
      <c r="B15" s="18">
        <v>7</v>
      </c>
      <c r="C15" s="26" t="s">
        <v>16</v>
      </c>
      <c r="D15" s="27" t="s">
        <v>43</v>
      </c>
      <c r="E15" s="18" t="s">
        <v>15</v>
      </c>
      <c r="F15" s="18" t="s">
        <v>31</v>
      </c>
      <c r="G15" s="20">
        <v>37.898000000000003</v>
      </c>
      <c r="H15" s="33" t="str">
        <f t="shared" si="0"/>
        <v>10 години</v>
      </c>
      <c r="I15" s="18">
        <f t="shared" si="1"/>
        <v>78</v>
      </c>
      <c r="J15" s="25">
        <f t="shared" si="2"/>
        <v>591.21</v>
      </c>
      <c r="K15" s="18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</row>
    <row r="16" spans="1:162" s="15" customFormat="1" ht="27.95" customHeight="1" x14ac:dyDescent="0.2">
      <c r="B16" s="18">
        <v>8</v>
      </c>
      <c r="C16" s="26" t="s">
        <v>16</v>
      </c>
      <c r="D16" s="27" t="s">
        <v>44</v>
      </c>
      <c r="E16" s="18" t="s">
        <v>15</v>
      </c>
      <c r="F16" s="18" t="s">
        <v>31</v>
      </c>
      <c r="G16" s="20">
        <v>11.098000000000001</v>
      </c>
      <c r="H16" s="33" t="str">
        <f t="shared" si="0"/>
        <v>10 години</v>
      </c>
      <c r="I16" s="18">
        <f t="shared" si="1"/>
        <v>78</v>
      </c>
      <c r="J16" s="25">
        <f t="shared" si="2"/>
        <v>173.13</v>
      </c>
      <c r="K16" s="18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</row>
    <row r="17" spans="1:226" s="15" customFormat="1" ht="27.95" customHeight="1" x14ac:dyDescent="0.2">
      <c r="B17" s="18">
        <v>9</v>
      </c>
      <c r="C17" s="26" t="s">
        <v>16</v>
      </c>
      <c r="D17" s="27" t="s">
        <v>45</v>
      </c>
      <c r="E17" s="18" t="s">
        <v>15</v>
      </c>
      <c r="F17" s="18" t="s">
        <v>31</v>
      </c>
      <c r="G17" s="20">
        <v>6.5330000000000004</v>
      </c>
      <c r="H17" s="33" t="str">
        <f t="shared" si="0"/>
        <v>10 години</v>
      </c>
      <c r="I17" s="18">
        <f t="shared" si="1"/>
        <v>78</v>
      </c>
      <c r="J17" s="25">
        <f t="shared" si="2"/>
        <v>101.91</v>
      </c>
      <c r="K17" s="18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</row>
    <row r="18" spans="1:226" s="15" customFormat="1" ht="27.95" customHeight="1" x14ac:dyDescent="0.2">
      <c r="B18" s="18">
        <v>10</v>
      </c>
      <c r="C18" s="26" t="s">
        <v>16</v>
      </c>
      <c r="D18" s="27" t="s">
        <v>46</v>
      </c>
      <c r="E18" s="18" t="s">
        <v>15</v>
      </c>
      <c r="F18" s="18" t="s">
        <v>31</v>
      </c>
      <c r="G18" s="20">
        <v>13.503</v>
      </c>
      <c r="H18" s="33" t="str">
        <f t="shared" si="0"/>
        <v>10 години</v>
      </c>
      <c r="I18" s="18">
        <f t="shared" si="1"/>
        <v>78</v>
      </c>
      <c r="J18" s="25">
        <f t="shared" si="2"/>
        <v>210.65</v>
      </c>
      <c r="K18" s="18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</row>
    <row r="19" spans="1:226" s="15" customFormat="1" ht="27.95" customHeight="1" x14ac:dyDescent="0.2">
      <c r="B19" s="18">
        <v>11</v>
      </c>
      <c r="C19" s="26" t="s">
        <v>16</v>
      </c>
      <c r="D19" s="27" t="s">
        <v>47</v>
      </c>
      <c r="E19" s="18" t="s">
        <v>15</v>
      </c>
      <c r="F19" s="18" t="s">
        <v>31</v>
      </c>
      <c r="G19" s="20">
        <v>10.455</v>
      </c>
      <c r="H19" s="33" t="str">
        <f t="shared" si="0"/>
        <v>10 години</v>
      </c>
      <c r="I19" s="18">
        <f t="shared" si="1"/>
        <v>78</v>
      </c>
      <c r="J19" s="25">
        <f t="shared" si="2"/>
        <v>163.1</v>
      </c>
      <c r="K19" s="18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</row>
    <row r="20" spans="1:226" s="15" customFormat="1" ht="27.95" customHeight="1" x14ac:dyDescent="0.2">
      <c r="B20" s="18">
        <v>12</v>
      </c>
      <c r="C20" s="26" t="s">
        <v>16</v>
      </c>
      <c r="D20" s="27" t="s">
        <v>48</v>
      </c>
      <c r="E20" s="18" t="s">
        <v>15</v>
      </c>
      <c r="F20" s="18" t="s">
        <v>31</v>
      </c>
      <c r="G20" s="20">
        <v>18.3</v>
      </c>
      <c r="H20" s="33" t="str">
        <f t="shared" si="0"/>
        <v>10 години</v>
      </c>
      <c r="I20" s="18">
        <f t="shared" si="1"/>
        <v>78</v>
      </c>
      <c r="J20" s="25">
        <f t="shared" si="2"/>
        <v>285.48</v>
      </c>
      <c r="K20" s="18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</row>
    <row r="21" spans="1:226" s="22" customFormat="1" ht="27.95" customHeight="1" x14ac:dyDescent="0.2">
      <c r="A21" s="21"/>
      <c r="B21" s="51" t="s">
        <v>11</v>
      </c>
      <c r="C21" s="52"/>
      <c r="D21" s="17"/>
      <c r="E21" s="17"/>
      <c r="F21" s="8"/>
      <c r="G21" s="36">
        <f>SUM(G9:G20)</f>
        <v>207.489</v>
      </c>
      <c r="H21" s="37" t="s">
        <v>2</v>
      </c>
      <c r="I21" s="8"/>
      <c r="J21" s="39"/>
      <c r="K21" s="9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</row>
    <row r="22" spans="1:226" s="15" customFormat="1" ht="27.95" customHeight="1" x14ac:dyDescent="0.2">
      <c r="B22" s="33">
        <v>1</v>
      </c>
      <c r="C22" s="34" t="s">
        <v>22</v>
      </c>
      <c r="D22" s="40" t="s">
        <v>33</v>
      </c>
      <c r="E22" s="33" t="s">
        <v>15</v>
      </c>
      <c r="F22" s="33" t="s">
        <v>31</v>
      </c>
      <c r="G22" s="41">
        <v>43.003</v>
      </c>
      <c r="H22" s="33" t="str">
        <f>$I$1</f>
        <v>10 години</v>
      </c>
      <c r="I22" s="18">
        <f>$I$2</f>
        <v>78</v>
      </c>
      <c r="J22" s="25">
        <f t="shared" ref="J22:J24" si="3">ROUND(G22*I22*0.2,2)</f>
        <v>670.85</v>
      </c>
      <c r="K22" s="3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</row>
    <row r="23" spans="1:226" s="15" customFormat="1" ht="27.95" customHeight="1" x14ac:dyDescent="0.2">
      <c r="B23" s="18">
        <v>2</v>
      </c>
      <c r="C23" s="26" t="s">
        <v>22</v>
      </c>
      <c r="D23" s="27" t="s">
        <v>49</v>
      </c>
      <c r="E23" s="18" t="s">
        <v>15</v>
      </c>
      <c r="F23" s="18" t="s">
        <v>31</v>
      </c>
      <c r="G23" s="20">
        <v>50.249000000000002</v>
      </c>
      <c r="H23" s="18" t="str">
        <f>$I$1</f>
        <v>10 години</v>
      </c>
      <c r="I23" s="18">
        <f>$I$2</f>
        <v>78</v>
      </c>
      <c r="J23" s="25">
        <f t="shared" si="3"/>
        <v>783.88</v>
      </c>
      <c r="K23" s="18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</row>
    <row r="24" spans="1:226" s="15" customFormat="1" ht="27.95" customHeight="1" x14ac:dyDescent="0.2">
      <c r="B24" s="18">
        <v>3</v>
      </c>
      <c r="C24" s="26" t="s">
        <v>22</v>
      </c>
      <c r="D24" s="27" t="s">
        <v>50</v>
      </c>
      <c r="E24" s="18" t="s">
        <v>15</v>
      </c>
      <c r="F24" s="18" t="s">
        <v>31</v>
      </c>
      <c r="G24" s="20">
        <v>8.4969999999999999</v>
      </c>
      <c r="H24" s="18" t="str">
        <f>$I$1</f>
        <v>10 години</v>
      </c>
      <c r="I24" s="18">
        <f>$I$2</f>
        <v>78</v>
      </c>
      <c r="J24" s="25">
        <f t="shared" si="3"/>
        <v>132.55000000000001</v>
      </c>
      <c r="K24" s="18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</row>
    <row r="25" spans="1:226" s="22" customFormat="1" ht="27.95" customHeight="1" x14ac:dyDescent="0.2">
      <c r="A25" s="21"/>
      <c r="B25" s="51" t="s">
        <v>11</v>
      </c>
      <c r="C25" s="52"/>
      <c r="D25" s="17"/>
      <c r="E25" s="17"/>
      <c r="F25" s="8"/>
      <c r="G25" s="36">
        <f>SUM(G22:G24)</f>
        <v>101.74900000000001</v>
      </c>
      <c r="H25" s="37" t="s">
        <v>2</v>
      </c>
      <c r="I25" s="8"/>
      <c r="J25" s="39"/>
      <c r="K25" s="9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</row>
    <row r="26" spans="1:226" s="15" customFormat="1" ht="27.95" customHeight="1" x14ac:dyDescent="0.2">
      <c r="B26" s="33">
        <v>1</v>
      </c>
      <c r="C26" s="34" t="s">
        <v>1</v>
      </c>
      <c r="D26" s="40" t="s">
        <v>34</v>
      </c>
      <c r="E26" s="33" t="s">
        <v>15</v>
      </c>
      <c r="F26" s="33" t="s">
        <v>31</v>
      </c>
      <c r="G26" s="41">
        <v>9.02</v>
      </c>
      <c r="H26" s="33" t="str">
        <f t="shared" ref="H26:H34" si="4">$I$1</f>
        <v>10 години</v>
      </c>
      <c r="I26" s="18">
        <f t="shared" ref="I26:I34" si="5">$I$2</f>
        <v>78</v>
      </c>
      <c r="J26" s="25">
        <f t="shared" ref="J26:J34" si="6">ROUND(G26*I26*0.2,2)</f>
        <v>140.71</v>
      </c>
      <c r="K26" s="3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</row>
    <row r="27" spans="1:226" s="15" customFormat="1" ht="27.95" customHeight="1" x14ac:dyDescent="0.2">
      <c r="B27" s="18">
        <v>2</v>
      </c>
      <c r="C27" s="26" t="s">
        <v>1</v>
      </c>
      <c r="D27" s="27" t="s">
        <v>35</v>
      </c>
      <c r="E27" s="18" t="s">
        <v>15</v>
      </c>
      <c r="F27" s="18" t="s">
        <v>31</v>
      </c>
      <c r="G27" s="20">
        <v>53.677999999999997</v>
      </c>
      <c r="H27" s="18" t="str">
        <f t="shared" si="4"/>
        <v>10 години</v>
      </c>
      <c r="I27" s="18">
        <f t="shared" si="5"/>
        <v>78</v>
      </c>
      <c r="J27" s="25">
        <f t="shared" si="6"/>
        <v>837.38</v>
      </c>
      <c r="K27" s="18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</row>
    <row r="28" spans="1:226" s="15" customFormat="1" ht="27.95" customHeight="1" x14ac:dyDescent="0.2">
      <c r="B28" s="18">
        <v>3</v>
      </c>
      <c r="C28" s="26" t="s">
        <v>1</v>
      </c>
      <c r="D28" s="27" t="s">
        <v>37</v>
      </c>
      <c r="E28" s="18" t="s">
        <v>15</v>
      </c>
      <c r="F28" s="18" t="s">
        <v>31</v>
      </c>
      <c r="G28" s="20">
        <v>5.3</v>
      </c>
      <c r="H28" s="18" t="str">
        <f t="shared" si="4"/>
        <v>10 години</v>
      </c>
      <c r="I28" s="18">
        <f t="shared" si="5"/>
        <v>78</v>
      </c>
      <c r="J28" s="25">
        <f t="shared" si="6"/>
        <v>82.68</v>
      </c>
      <c r="K28" s="18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</row>
    <row r="29" spans="1:226" s="15" customFormat="1" ht="27.95" customHeight="1" x14ac:dyDescent="0.2">
      <c r="B29" s="18">
        <v>4</v>
      </c>
      <c r="C29" s="26" t="s">
        <v>1</v>
      </c>
      <c r="D29" s="27" t="s">
        <v>36</v>
      </c>
      <c r="E29" s="18" t="s">
        <v>15</v>
      </c>
      <c r="F29" s="18" t="s">
        <v>31</v>
      </c>
      <c r="G29" s="20">
        <v>9.3019999999999996</v>
      </c>
      <c r="H29" s="18" t="str">
        <f t="shared" si="4"/>
        <v>10 години</v>
      </c>
      <c r="I29" s="18">
        <f t="shared" si="5"/>
        <v>78</v>
      </c>
      <c r="J29" s="25">
        <f t="shared" si="6"/>
        <v>145.11000000000001</v>
      </c>
      <c r="K29" s="18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</row>
    <row r="30" spans="1:226" s="15" customFormat="1" ht="27.95" customHeight="1" x14ac:dyDescent="0.2">
      <c r="B30" s="18">
        <v>5</v>
      </c>
      <c r="C30" s="26" t="s">
        <v>1</v>
      </c>
      <c r="D30" s="27" t="s">
        <v>23</v>
      </c>
      <c r="E30" s="18" t="s">
        <v>15</v>
      </c>
      <c r="F30" s="18" t="s">
        <v>31</v>
      </c>
      <c r="G30" s="20">
        <v>10.006</v>
      </c>
      <c r="H30" s="18" t="str">
        <f t="shared" si="4"/>
        <v>10 години</v>
      </c>
      <c r="I30" s="18">
        <f t="shared" si="5"/>
        <v>78</v>
      </c>
      <c r="J30" s="25">
        <f t="shared" si="6"/>
        <v>156.09</v>
      </c>
      <c r="K30" s="18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</row>
    <row r="31" spans="1:226" s="15" customFormat="1" ht="27.95" customHeight="1" x14ac:dyDescent="0.2">
      <c r="B31" s="18">
        <v>6</v>
      </c>
      <c r="C31" s="26" t="s">
        <v>1</v>
      </c>
      <c r="D31" s="27" t="s">
        <v>24</v>
      </c>
      <c r="E31" s="18" t="s">
        <v>15</v>
      </c>
      <c r="F31" s="18" t="s">
        <v>31</v>
      </c>
      <c r="G31" s="20">
        <v>10.007999999999999</v>
      </c>
      <c r="H31" s="18" t="str">
        <f t="shared" si="4"/>
        <v>10 години</v>
      </c>
      <c r="I31" s="18">
        <f t="shared" si="5"/>
        <v>78</v>
      </c>
      <c r="J31" s="25">
        <f t="shared" si="6"/>
        <v>156.12</v>
      </c>
      <c r="K31" s="18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</row>
    <row r="32" spans="1:226" s="15" customFormat="1" ht="27.95" customHeight="1" x14ac:dyDescent="0.2">
      <c r="B32" s="18">
        <v>7</v>
      </c>
      <c r="C32" s="26" t="s">
        <v>1</v>
      </c>
      <c r="D32" s="27" t="s">
        <v>25</v>
      </c>
      <c r="E32" s="18" t="s">
        <v>15</v>
      </c>
      <c r="F32" s="18" t="s">
        <v>31</v>
      </c>
      <c r="G32" s="20">
        <v>18.097000000000001</v>
      </c>
      <c r="H32" s="18" t="str">
        <f t="shared" si="4"/>
        <v>10 години</v>
      </c>
      <c r="I32" s="18">
        <f t="shared" si="5"/>
        <v>78</v>
      </c>
      <c r="J32" s="25">
        <f t="shared" si="6"/>
        <v>282.31</v>
      </c>
      <c r="K32" s="18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</row>
    <row r="33" spans="1:226" s="15" customFormat="1" ht="27.95" customHeight="1" x14ac:dyDescent="0.2">
      <c r="B33" s="18">
        <v>8</v>
      </c>
      <c r="C33" s="26" t="s">
        <v>1</v>
      </c>
      <c r="D33" s="27" t="s">
        <v>26</v>
      </c>
      <c r="E33" s="18" t="s">
        <v>15</v>
      </c>
      <c r="F33" s="18" t="s">
        <v>31</v>
      </c>
      <c r="G33" s="20">
        <v>19.716000000000001</v>
      </c>
      <c r="H33" s="18" t="str">
        <f t="shared" si="4"/>
        <v>10 години</v>
      </c>
      <c r="I33" s="18">
        <f t="shared" si="5"/>
        <v>78</v>
      </c>
      <c r="J33" s="25">
        <f t="shared" si="6"/>
        <v>307.57</v>
      </c>
      <c r="K33" s="18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</row>
    <row r="34" spans="1:226" s="15" customFormat="1" ht="27.95" customHeight="1" x14ac:dyDescent="0.2">
      <c r="B34" s="18">
        <v>9</v>
      </c>
      <c r="C34" s="26" t="s">
        <v>1</v>
      </c>
      <c r="D34" s="27" t="s">
        <v>27</v>
      </c>
      <c r="E34" s="18" t="s">
        <v>15</v>
      </c>
      <c r="F34" s="18" t="s">
        <v>31</v>
      </c>
      <c r="G34" s="20">
        <v>10.002000000000001</v>
      </c>
      <c r="H34" s="18" t="str">
        <f t="shared" si="4"/>
        <v>10 години</v>
      </c>
      <c r="I34" s="18">
        <f t="shared" si="5"/>
        <v>78</v>
      </c>
      <c r="J34" s="25">
        <f t="shared" si="6"/>
        <v>156.03</v>
      </c>
      <c r="K34" s="18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</row>
    <row r="35" spans="1:226" s="22" customFormat="1" ht="27.95" customHeight="1" x14ac:dyDescent="0.2">
      <c r="A35" s="21"/>
      <c r="B35" s="51" t="s">
        <v>11</v>
      </c>
      <c r="C35" s="52"/>
      <c r="D35" s="17"/>
      <c r="E35" s="17"/>
      <c r="F35" s="8"/>
      <c r="G35" s="36">
        <f>SUM(G26:G34)</f>
        <v>145.12899999999999</v>
      </c>
      <c r="H35" s="37" t="s">
        <v>2</v>
      </c>
      <c r="I35" s="8"/>
      <c r="J35" s="39"/>
      <c r="K35" s="9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</row>
    <row r="36" spans="1:226" s="15" customFormat="1" ht="27.95" customHeight="1" x14ac:dyDescent="0.2">
      <c r="B36" s="33">
        <v>1</v>
      </c>
      <c r="C36" s="34" t="s">
        <v>28</v>
      </c>
      <c r="D36" s="33" t="s">
        <v>51</v>
      </c>
      <c r="E36" s="18" t="s">
        <v>15</v>
      </c>
      <c r="F36" s="46" t="s">
        <v>52</v>
      </c>
      <c r="G36" s="38">
        <v>5.3390000000000004</v>
      </c>
      <c r="H36" s="33" t="str">
        <f>$I$1</f>
        <v>10 години</v>
      </c>
      <c r="I36" s="18">
        <f t="shared" ref="I36:I49" si="7">$I$2</f>
        <v>78</v>
      </c>
      <c r="J36" s="25">
        <f>ROUND(G36*I36*0.2,2)</f>
        <v>83.29</v>
      </c>
      <c r="K36" s="3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</row>
    <row r="37" spans="1:226" s="22" customFormat="1" ht="27.95" customHeight="1" x14ac:dyDescent="0.2">
      <c r="A37" s="21"/>
      <c r="B37" s="51" t="s">
        <v>11</v>
      </c>
      <c r="C37" s="52"/>
      <c r="D37" s="17"/>
      <c r="E37" s="17"/>
      <c r="F37" s="8"/>
      <c r="G37" s="36">
        <f>SUM(G36:G36)</f>
        <v>5.3390000000000004</v>
      </c>
      <c r="H37" s="37" t="s">
        <v>2</v>
      </c>
      <c r="I37" s="18"/>
      <c r="J37" s="25"/>
      <c r="K37" s="9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</row>
    <row r="38" spans="1:226" s="15" customFormat="1" ht="27.95" customHeight="1" x14ac:dyDescent="0.2">
      <c r="B38" s="18">
        <v>1</v>
      </c>
      <c r="C38" s="26" t="s">
        <v>29</v>
      </c>
      <c r="D38" s="27" t="s">
        <v>53</v>
      </c>
      <c r="E38" s="18" t="s">
        <v>15</v>
      </c>
      <c r="F38" s="18" t="s">
        <v>31</v>
      </c>
      <c r="G38" s="20">
        <v>25.007000000000001</v>
      </c>
      <c r="H38" s="18" t="str">
        <f t="shared" ref="H38:H46" si="8">$I$1</f>
        <v>10 години</v>
      </c>
      <c r="I38" s="18">
        <f t="shared" si="7"/>
        <v>78</v>
      </c>
      <c r="J38" s="25">
        <f t="shared" ref="J38:J46" si="9">ROUND(G38*I38*0.2,2)</f>
        <v>390.11</v>
      </c>
      <c r="K38" s="18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</row>
    <row r="39" spans="1:226" s="15" customFormat="1" ht="27.95" customHeight="1" x14ac:dyDescent="0.2">
      <c r="B39" s="18">
        <v>2</v>
      </c>
      <c r="C39" s="26" t="s">
        <v>29</v>
      </c>
      <c r="D39" s="27" t="s">
        <v>54</v>
      </c>
      <c r="E39" s="18" t="s">
        <v>15</v>
      </c>
      <c r="F39" s="18" t="s">
        <v>31</v>
      </c>
      <c r="G39" s="20">
        <v>25.012</v>
      </c>
      <c r="H39" s="18" t="str">
        <f t="shared" si="8"/>
        <v>10 години</v>
      </c>
      <c r="I39" s="18">
        <f t="shared" si="7"/>
        <v>78</v>
      </c>
      <c r="J39" s="25">
        <f t="shared" si="9"/>
        <v>390.19</v>
      </c>
      <c r="K39" s="18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</row>
    <row r="40" spans="1:226" s="15" customFormat="1" ht="27.95" customHeight="1" x14ac:dyDescent="0.2">
      <c r="B40" s="18">
        <v>3</v>
      </c>
      <c r="C40" s="26" t="s">
        <v>29</v>
      </c>
      <c r="D40" s="27" t="s">
        <v>55</v>
      </c>
      <c r="E40" s="18" t="s">
        <v>15</v>
      </c>
      <c r="F40" s="18" t="s">
        <v>31</v>
      </c>
      <c r="G40" s="20">
        <v>20.006</v>
      </c>
      <c r="H40" s="18" t="str">
        <f t="shared" si="8"/>
        <v>10 години</v>
      </c>
      <c r="I40" s="18">
        <f t="shared" si="7"/>
        <v>78</v>
      </c>
      <c r="J40" s="25">
        <f t="shared" si="9"/>
        <v>312.08999999999997</v>
      </c>
      <c r="K40" s="18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</row>
    <row r="41" spans="1:226" s="15" customFormat="1" ht="27.95" customHeight="1" x14ac:dyDescent="0.2">
      <c r="B41" s="18">
        <v>4</v>
      </c>
      <c r="C41" s="26" t="s">
        <v>29</v>
      </c>
      <c r="D41" s="27" t="s">
        <v>56</v>
      </c>
      <c r="E41" s="18" t="s">
        <v>15</v>
      </c>
      <c r="F41" s="18" t="s">
        <v>31</v>
      </c>
      <c r="G41" s="20">
        <v>26.91</v>
      </c>
      <c r="H41" s="18" t="str">
        <f t="shared" si="8"/>
        <v>10 години</v>
      </c>
      <c r="I41" s="18">
        <f t="shared" si="7"/>
        <v>78</v>
      </c>
      <c r="J41" s="25">
        <f t="shared" si="9"/>
        <v>419.8</v>
      </c>
      <c r="K41" s="18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</row>
    <row r="42" spans="1:226" s="15" customFormat="1" ht="27.95" customHeight="1" x14ac:dyDescent="0.2">
      <c r="B42" s="18">
        <v>5</v>
      </c>
      <c r="C42" s="26" t="s">
        <v>29</v>
      </c>
      <c r="D42" s="27" t="s">
        <v>57</v>
      </c>
      <c r="E42" s="18" t="s">
        <v>15</v>
      </c>
      <c r="F42" s="18" t="s">
        <v>31</v>
      </c>
      <c r="G42" s="20">
        <v>14.004</v>
      </c>
      <c r="H42" s="18" t="str">
        <f t="shared" si="8"/>
        <v>10 години</v>
      </c>
      <c r="I42" s="18">
        <f t="shared" si="7"/>
        <v>78</v>
      </c>
      <c r="J42" s="25">
        <f t="shared" si="9"/>
        <v>218.46</v>
      </c>
      <c r="K42" s="18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</row>
    <row r="43" spans="1:226" s="15" customFormat="1" ht="27.95" customHeight="1" x14ac:dyDescent="0.2">
      <c r="B43" s="18">
        <v>6</v>
      </c>
      <c r="C43" s="26" t="s">
        <v>29</v>
      </c>
      <c r="D43" s="27" t="s">
        <v>58</v>
      </c>
      <c r="E43" s="18" t="s">
        <v>15</v>
      </c>
      <c r="F43" s="18" t="s">
        <v>31</v>
      </c>
      <c r="G43" s="20">
        <v>30.004000000000001</v>
      </c>
      <c r="H43" s="18" t="str">
        <f t="shared" si="8"/>
        <v>10 години</v>
      </c>
      <c r="I43" s="18">
        <f t="shared" si="7"/>
        <v>78</v>
      </c>
      <c r="J43" s="25">
        <f t="shared" si="9"/>
        <v>468.06</v>
      </c>
      <c r="K43" s="18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</row>
    <row r="44" spans="1:226" s="15" customFormat="1" ht="27.95" customHeight="1" x14ac:dyDescent="0.2">
      <c r="B44" s="18">
        <v>7</v>
      </c>
      <c r="C44" s="26" t="s">
        <v>29</v>
      </c>
      <c r="D44" s="27" t="s">
        <v>59</v>
      </c>
      <c r="E44" s="18" t="s">
        <v>15</v>
      </c>
      <c r="F44" s="18" t="s">
        <v>31</v>
      </c>
      <c r="G44" s="20">
        <v>33.008000000000003</v>
      </c>
      <c r="H44" s="18" t="str">
        <f t="shared" si="8"/>
        <v>10 години</v>
      </c>
      <c r="I44" s="18">
        <f t="shared" si="7"/>
        <v>78</v>
      </c>
      <c r="J44" s="25">
        <f t="shared" si="9"/>
        <v>514.91999999999996</v>
      </c>
      <c r="K44" s="18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</row>
    <row r="45" spans="1:226" s="15" customFormat="1" ht="27.95" customHeight="1" x14ac:dyDescent="0.2">
      <c r="B45" s="18">
        <v>8</v>
      </c>
      <c r="C45" s="26" t="s">
        <v>29</v>
      </c>
      <c r="D45" s="27" t="s">
        <v>60</v>
      </c>
      <c r="E45" s="18" t="s">
        <v>15</v>
      </c>
      <c r="F45" s="18" t="s">
        <v>31</v>
      </c>
      <c r="G45" s="20">
        <v>10.047000000000001</v>
      </c>
      <c r="H45" s="18" t="str">
        <f t="shared" si="8"/>
        <v>10 години</v>
      </c>
      <c r="I45" s="18">
        <f t="shared" si="7"/>
        <v>78</v>
      </c>
      <c r="J45" s="25">
        <f t="shared" si="9"/>
        <v>156.72999999999999</v>
      </c>
      <c r="K45" s="18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</row>
    <row r="46" spans="1:226" s="15" customFormat="1" ht="27.95" customHeight="1" x14ac:dyDescent="0.2">
      <c r="B46" s="18">
        <v>9</v>
      </c>
      <c r="C46" s="26" t="s">
        <v>29</v>
      </c>
      <c r="D46" s="27" t="s">
        <v>61</v>
      </c>
      <c r="E46" s="18" t="s">
        <v>15</v>
      </c>
      <c r="F46" s="18" t="s">
        <v>31</v>
      </c>
      <c r="G46" s="20">
        <v>25.009</v>
      </c>
      <c r="H46" s="18" t="str">
        <f t="shared" si="8"/>
        <v>10 години</v>
      </c>
      <c r="I46" s="18">
        <f t="shared" si="7"/>
        <v>78</v>
      </c>
      <c r="J46" s="25">
        <f t="shared" si="9"/>
        <v>390.14</v>
      </c>
      <c r="K46" s="18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</row>
    <row r="47" spans="1:226" s="22" customFormat="1" ht="27.95" customHeight="1" x14ac:dyDescent="0.2">
      <c r="A47" s="21"/>
      <c r="B47" s="51" t="s">
        <v>11</v>
      </c>
      <c r="C47" s="52"/>
      <c r="D47" s="17"/>
      <c r="E47" s="17"/>
      <c r="F47" s="8"/>
      <c r="G47" s="36">
        <f>SUM(G38:G46)</f>
        <v>209.00700000000001</v>
      </c>
      <c r="H47" s="37" t="s">
        <v>2</v>
      </c>
      <c r="I47" s="18"/>
      <c r="J47" s="25"/>
      <c r="K47" s="9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</row>
    <row r="48" spans="1:226" s="15" customFormat="1" ht="27.95" customHeight="1" x14ac:dyDescent="0.2">
      <c r="B48" s="18">
        <v>1</v>
      </c>
      <c r="C48" s="26" t="s">
        <v>30</v>
      </c>
      <c r="D48" s="18" t="s">
        <v>62</v>
      </c>
      <c r="E48" s="18" t="s">
        <v>15</v>
      </c>
      <c r="F48" s="18" t="s">
        <v>31</v>
      </c>
      <c r="G48" s="20">
        <v>1.3149999999999999</v>
      </c>
      <c r="H48" s="18" t="str">
        <f>$I$1</f>
        <v>10 години</v>
      </c>
      <c r="I48" s="18">
        <f t="shared" si="7"/>
        <v>78</v>
      </c>
      <c r="J48" s="25">
        <f t="shared" ref="J48:J49" si="10">ROUND(G48*I48*0.2,2)</f>
        <v>20.51</v>
      </c>
      <c r="K48" s="18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</row>
    <row r="49" spans="1:226" s="15" customFormat="1" ht="27.95" customHeight="1" x14ac:dyDescent="0.2">
      <c r="B49" s="18">
        <v>2</v>
      </c>
      <c r="C49" s="26" t="s">
        <v>30</v>
      </c>
      <c r="D49" s="18" t="s">
        <v>63</v>
      </c>
      <c r="E49" s="18" t="s">
        <v>15</v>
      </c>
      <c r="F49" s="18" t="s">
        <v>31</v>
      </c>
      <c r="G49" s="20">
        <v>1.714</v>
      </c>
      <c r="H49" s="18" t="str">
        <f>$I$1</f>
        <v>10 години</v>
      </c>
      <c r="I49" s="18">
        <f t="shared" si="7"/>
        <v>78</v>
      </c>
      <c r="J49" s="25">
        <f t="shared" si="10"/>
        <v>26.74</v>
      </c>
      <c r="K49" s="18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</row>
    <row r="50" spans="1:226" s="22" customFormat="1" ht="27.95" customHeight="1" x14ac:dyDescent="0.2">
      <c r="A50" s="21"/>
      <c r="B50" s="51" t="s">
        <v>11</v>
      </c>
      <c r="C50" s="52"/>
      <c r="D50" s="17"/>
      <c r="E50" s="17"/>
      <c r="F50" s="8"/>
      <c r="G50" s="11">
        <f>SUM(G48:G49)</f>
        <v>3.0289999999999999</v>
      </c>
      <c r="H50" s="12" t="s">
        <v>2</v>
      </c>
      <c r="I50" s="18"/>
      <c r="J50" s="25"/>
      <c r="K50" s="9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</row>
    <row r="51" spans="1:226" s="2" customFormat="1" ht="27.95" customHeight="1" x14ac:dyDescent="0.2">
      <c r="A51" s="3"/>
      <c r="B51" s="51" t="s">
        <v>12</v>
      </c>
      <c r="C51" s="52"/>
      <c r="D51" s="52"/>
      <c r="E51" s="52"/>
      <c r="F51" s="8"/>
      <c r="G51" s="11">
        <f>G50+G47+G37+G35+G25+G21</f>
        <v>671.74200000000008</v>
      </c>
      <c r="H51" s="12" t="s">
        <v>2</v>
      </c>
      <c r="I51" s="8"/>
      <c r="J51" s="8"/>
      <c r="K51" s="35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</row>
    <row r="52" spans="1:226" x14ac:dyDescent="0.2">
      <c r="J52" s="2"/>
      <c r="K52" s="2"/>
    </row>
    <row r="53" spans="1:226" x14ac:dyDescent="0.2">
      <c r="J53" s="2"/>
      <c r="K53" s="2"/>
    </row>
    <row r="54" spans="1:226" x14ac:dyDescent="0.2">
      <c r="J54" s="2"/>
      <c r="K54" s="2"/>
    </row>
    <row r="55" spans="1:226" x14ac:dyDescent="0.2">
      <c r="B55" s="45"/>
      <c r="C55" s="23"/>
      <c r="D55" s="23"/>
      <c r="E55" s="23"/>
      <c r="J55" s="2"/>
      <c r="K55" s="2"/>
    </row>
    <row r="56" spans="1:226" x14ac:dyDescent="0.2">
      <c r="B56" s="45"/>
      <c r="C56" s="23"/>
      <c r="D56" s="23"/>
      <c r="E56" s="23"/>
      <c r="J56" s="2"/>
      <c r="K56" s="2"/>
    </row>
    <row r="57" spans="1:226" x14ac:dyDescent="0.2">
      <c r="B57" s="45"/>
      <c r="C57" s="23"/>
      <c r="D57" s="23"/>
      <c r="E57" s="23"/>
      <c r="J57" s="2"/>
      <c r="K57" s="2"/>
    </row>
    <row r="58" spans="1:226" x14ac:dyDescent="0.2">
      <c r="B58" s="45"/>
      <c r="C58" s="23"/>
      <c r="D58" s="23"/>
      <c r="E58" s="23"/>
      <c r="J58" s="2"/>
      <c r="K58" s="2"/>
    </row>
    <row r="59" spans="1:226" x14ac:dyDescent="0.2">
      <c r="B59" s="53" t="s">
        <v>66</v>
      </c>
      <c r="C59" s="53"/>
      <c r="D59" s="53"/>
      <c r="E59" s="10"/>
      <c r="J59" s="2"/>
      <c r="K59" s="2"/>
    </row>
    <row r="60" spans="1:226" x14ac:dyDescent="0.2">
      <c r="B60" s="54" t="s">
        <v>13</v>
      </c>
      <c r="C60" s="54"/>
      <c r="D60" s="54"/>
      <c r="E60" s="54"/>
      <c r="J60" s="2"/>
      <c r="K60" s="2"/>
    </row>
    <row r="61" spans="1:226" s="15" customFormat="1" ht="20.100000000000001" customHeight="1" x14ac:dyDescent="0.2">
      <c r="A61" s="28"/>
      <c r="B61" s="29"/>
      <c r="C61" s="29"/>
      <c r="D61" s="28"/>
      <c r="E61" s="28"/>
      <c r="F61" s="30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</row>
    <row r="62" spans="1:226" s="15" customFormat="1" ht="20.100000000000001" customHeight="1" x14ac:dyDescent="0.2">
      <c r="A62" s="28"/>
      <c r="B62" s="29"/>
      <c r="C62" s="29"/>
      <c r="D62" s="28"/>
      <c r="E62" s="28"/>
      <c r="F62" s="30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</row>
    <row r="63" spans="1:226" s="15" customFormat="1" ht="20.100000000000001" customHeight="1" x14ac:dyDescent="0.2">
      <c r="A63" s="28"/>
      <c r="B63" s="29"/>
      <c r="C63" s="29"/>
      <c r="D63" s="28"/>
      <c r="E63" s="28"/>
      <c r="F63" s="30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</row>
    <row r="64" spans="1:226" s="15" customFormat="1" ht="20.100000000000001" customHeight="1" x14ac:dyDescent="0.2">
      <c r="A64" s="28"/>
      <c r="B64" s="29"/>
      <c r="C64" s="29"/>
      <c r="D64" s="28"/>
      <c r="E64" s="28"/>
      <c r="F64" s="30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</row>
    <row r="65" spans="1:84" s="15" customFormat="1" ht="20.100000000000001" customHeight="1" x14ac:dyDescent="0.2">
      <c r="A65" s="28"/>
      <c r="B65" s="29"/>
      <c r="C65" s="29"/>
      <c r="D65" s="28"/>
      <c r="E65" s="28"/>
      <c r="F65" s="30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</row>
    <row r="66" spans="1:84" s="15" customFormat="1" ht="20.100000000000001" customHeight="1" x14ac:dyDescent="0.2">
      <c r="A66" s="28"/>
      <c r="B66" s="29"/>
      <c r="C66" s="29"/>
      <c r="D66" s="28"/>
      <c r="E66" s="28"/>
      <c r="F66" s="30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</row>
    <row r="67" spans="1:84" s="15" customFormat="1" ht="20.100000000000001" customHeight="1" x14ac:dyDescent="0.2">
      <c r="A67" s="28"/>
      <c r="B67" s="29"/>
      <c r="C67" s="29"/>
      <c r="D67" s="28"/>
      <c r="E67" s="28"/>
      <c r="F67" s="30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</row>
    <row r="68" spans="1:84" s="15" customFormat="1" ht="20.100000000000001" customHeight="1" x14ac:dyDescent="0.2">
      <c r="A68" s="28"/>
      <c r="B68" s="29"/>
      <c r="C68" s="29"/>
      <c r="D68" s="28"/>
      <c r="E68" s="28"/>
      <c r="F68" s="30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</row>
    <row r="69" spans="1:84" s="15" customFormat="1" ht="20.100000000000001" customHeight="1" x14ac:dyDescent="0.2">
      <c r="A69" s="28"/>
      <c r="B69" s="29"/>
      <c r="C69" s="29"/>
      <c r="D69" s="28"/>
      <c r="E69" s="28"/>
      <c r="F69" s="30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</row>
    <row r="70" spans="1:84" s="15" customFormat="1" ht="20.100000000000001" customHeight="1" x14ac:dyDescent="0.2">
      <c r="A70" s="28"/>
      <c r="B70" s="29"/>
      <c r="C70" s="29"/>
      <c r="D70" s="28"/>
      <c r="E70" s="28"/>
      <c r="F70" s="30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</row>
  </sheetData>
  <autoFilter ref="B7:I51"/>
  <mergeCells count="13">
    <mergeCell ref="C1:G1"/>
    <mergeCell ref="C3:G3"/>
    <mergeCell ref="B51:E51"/>
    <mergeCell ref="B59:D59"/>
    <mergeCell ref="B60:E60"/>
    <mergeCell ref="B8:K8"/>
    <mergeCell ref="B5:K5"/>
    <mergeCell ref="B50:C50"/>
    <mergeCell ref="B47:C47"/>
    <mergeCell ref="B37:C37"/>
    <mergeCell ref="B35:C35"/>
    <mergeCell ref="B25:C25"/>
    <mergeCell ref="B21:C21"/>
  </mergeCells>
  <pageMargins left="0.55118110236220474" right="0.15748031496062992" top="0.74803149606299213" bottom="0.56999999999999995" header="0.31496062992125984" footer="0.31496062992125984"/>
  <pageSetup paperSize="9" scale="80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Завет</vt:lpstr>
      <vt:lpstr>Завет!Print_Area</vt:lpstr>
      <vt:lpstr>Завет!Print_Titles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2023-06-20T05:30:08Z</cp:lastPrinted>
  <dcterms:created xsi:type="dcterms:W3CDTF">2016-03-01T08:38:38Z</dcterms:created>
  <dcterms:modified xsi:type="dcterms:W3CDTF">2023-06-20T09:43:09Z</dcterms:modified>
</cp:coreProperties>
</file>