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0" yWindow="-15" windowWidth="14505" windowHeight="11985"/>
  </bookViews>
  <sheets>
    <sheet name="Ниви" sheetId="1" r:id="rId1"/>
  </sheets>
  <definedNames>
    <definedName name="_xlnm._FilterDatabase" localSheetId="0" hidden="1">Ниви!$B$9:$K$84</definedName>
    <definedName name="_xlnm.Print_Area" localSheetId="0">Ниви!$B$1:$K$95</definedName>
    <definedName name="_xlnm.Print_Titles" localSheetId="0">Ниви!$B:$K,Ниви!$9:$9</definedName>
  </definedNames>
  <calcPr calcId="162913"/>
</workbook>
</file>

<file path=xl/calcChain.xml><?xml version="1.0" encoding="utf-8"?>
<calcChain xmlns="http://schemas.openxmlformats.org/spreadsheetml/2006/main">
  <c r="G83" i="1" l="1"/>
  <c r="I82" i="1" l="1"/>
  <c r="J82" i="1" s="1"/>
  <c r="H82" i="1"/>
  <c r="I81" i="1"/>
  <c r="J81" i="1" s="1"/>
  <c r="H81" i="1"/>
  <c r="I80" i="1"/>
  <c r="J80" i="1" s="1"/>
  <c r="H80" i="1"/>
  <c r="I79" i="1"/>
  <c r="J79" i="1" s="1"/>
  <c r="H79" i="1"/>
  <c r="I70" i="1" l="1"/>
  <c r="J70" i="1" s="1"/>
  <c r="H70" i="1"/>
  <c r="H65" i="1"/>
  <c r="I65" i="1"/>
  <c r="J65" i="1" s="1"/>
  <c r="H66" i="1"/>
  <c r="I66" i="1"/>
  <c r="J66" i="1" s="1"/>
  <c r="H67" i="1"/>
  <c r="I67" i="1"/>
  <c r="J67" i="1" s="1"/>
  <c r="H62" i="1"/>
  <c r="I62" i="1"/>
  <c r="J62" i="1" s="1"/>
  <c r="H60" i="1"/>
  <c r="I60" i="1"/>
  <c r="J60" i="1" s="1"/>
  <c r="H61" i="1"/>
  <c r="I61" i="1"/>
  <c r="J61" i="1" s="1"/>
  <c r="H32" i="1" l="1"/>
  <c r="G68" i="1" l="1"/>
  <c r="G13" i="1"/>
  <c r="G84" i="1" l="1"/>
  <c r="I78" i="1"/>
  <c r="J78" i="1" s="1"/>
  <c r="H78" i="1"/>
  <c r="I77" i="1"/>
  <c r="J77" i="1" s="1"/>
  <c r="H77" i="1"/>
  <c r="I76" i="1"/>
  <c r="J76" i="1" s="1"/>
  <c r="H76" i="1"/>
  <c r="I75" i="1"/>
  <c r="J75" i="1" s="1"/>
  <c r="H75" i="1"/>
  <c r="I74" i="1"/>
  <c r="J74" i="1" s="1"/>
  <c r="H74" i="1"/>
  <c r="I73" i="1"/>
  <c r="J73" i="1" s="1"/>
  <c r="H73" i="1"/>
  <c r="I72" i="1"/>
  <c r="J72" i="1" s="1"/>
  <c r="H72" i="1"/>
  <c r="I71" i="1"/>
  <c r="J71" i="1" s="1"/>
  <c r="H71" i="1"/>
  <c r="I69" i="1"/>
  <c r="J69" i="1" s="1"/>
  <c r="H69" i="1"/>
  <c r="I64" i="1"/>
  <c r="J64" i="1" s="1"/>
  <c r="H64" i="1"/>
  <c r="I63" i="1"/>
  <c r="J63" i="1" s="1"/>
  <c r="H63" i="1"/>
  <c r="I59" i="1"/>
  <c r="J59" i="1" s="1"/>
  <c r="H59" i="1"/>
  <c r="I58" i="1"/>
  <c r="J58" i="1" s="1"/>
  <c r="H58" i="1"/>
  <c r="I57" i="1"/>
  <c r="J57" i="1" s="1"/>
  <c r="H57" i="1"/>
  <c r="I56" i="1"/>
  <c r="J56" i="1" s="1"/>
  <c r="H56" i="1"/>
  <c r="I55" i="1"/>
  <c r="J55" i="1" s="1"/>
  <c r="H55" i="1"/>
  <c r="I54" i="1"/>
  <c r="J54" i="1" s="1"/>
  <c r="H54" i="1"/>
  <c r="I53" i="1"/>
  <c r="J53" i="1" s="1"/>
  <c r="H53" i="1"/>
  <c r="I52" i="1"/>
  <c r="J52" i="1" s="1"/>
  <c r="H52" i="1"/>
  <c r="I51" i="1"/>
  <c r="J51" i="1" s="1"/>
  <c r="H51" i="1"/>
  <c r="I50" i="1"/>
  <c r="J50" i="1" s="1"/>
  <c r="H50" i="1"/>
  <c r="I49" i="1"/>
  <c r="J49" i="1" s="1"/>
  <c r="H49" i="1"/>
  <c r="I48" i="1"/>
  <c r="J48" i="1" s="1"/>
  <c r="H48" i="1"/>
  <c r="I47" i="1"/>
  <c r="J47" i="1" s="1"/>
  <c r="H47" i="1"/>
  <c r="I46" i="1"/>
  <c r="J46" i="1" s="1"/>
  <c r="H46" i="1"/>
  <c r="I45" i="1"/>
  <c r="J45" i="1" s="1"/>
  <c r="H45" i="1"/>
  <c r="I44" i="1"/>
  <c r="J44" i="1" s="1"/>
  <c r="H44" i="1"/>
  <c r="I43" i="1"/>
  <c r="J43" i="1" s="1"/>
  <c r="H43" i="1"/>
  <c r="I42" i="1"/>
  <c r="J42" i="1" s="1"/>
  <c r="H42" i="1"/>
  <c r="I41" i="1"/>
  <c r="J41" i="1" s="1"/>
  <c r="H41" i="1"/>
  <c r="I40" i="1"/>
  <c r="J40" i="1" s="1"/>
  <c r="H40" i="1"/>
  <c r="I39" i="1"/>
  <c r="J39" i="1" s="1"/>
  <c r="H39" i="1"/>
  <c r="I38" i="1"/>
  <c r="J38" i="1" s="1"/>
  <c r="H38" i="1"/>
  <c r="I37" i="1"/>
  <c r="J37" i="1" s="1"/>
  <c r="H37" i="1"/>
  <c r="I36" i="1"/>
  <c r="J36" i="1" s="1"/>
  <c r="H36" i="1"/>
  <c r="I35" i="1"/>
  <c r="J35" i="1" s="1"/>
  <c r="H35" i="1"/>
  <c r="I34" i="1"/>
  <c r="J34" i="1" s="1"/>
  <c r="H34" i="1"/>
  <c r="I33" i="1"/>
  <c r="J33" i="1" s="1"/>
  <c r="H33" i="1"/>
  <c r="I32" i="1"/>
  <c r="J32" i="1" s="1"/>
  <c r="I31" i="1"/>
  <c r="J31" i="1" s="1"/>
  <c r="H31" i="1"/>
  <c r="I30" i="1"/>
  <c r="J30" i="1" s="1"/>
  <c r="H30" i="1"/>
  <c r="I29" i="1"/>
  <c r="J29" i="1" s="1"/>
  <c r="H29" i="1"/>
  <c r="I28" i="1"/>
  <c r="J28" i="1" s="1"/>
  <c r="H28" i="1"/>
  <c r="I27" i="1"/>
  <c r="J27" i="1" s="1"/>
  <c r="H27" i="1"/>
  <c r="I26" i="1"/>
  <c r="J26" i="1" s="1"/>
  <c r="H26" i="1"/>
  <c r="I25" i="1"/>
  <c r="J25" i="1" s="1"/>
  <c r="H25" i="1"/>
  <c r="I24" i="1"/>
  <c r="J24" i="1" s="1"/>
  <c r="H24" i="1"/>
  <c r="I23" i="1"/>
  <c r="J23" i="1" s="1"/>
  <c r="H23" i="1"/>
  <c r="I22" i="1"/>
  <c r="J22" i="1" s="1"/>
  <c r="H22" i="1"/>
  <c r="I21" i="1"/>
  <c r="J21" i="1" s="1"/>
  <c r="H21" i="1"/>
  <c r="I20" i="1"/>
  <c r="J20" i="1" s="1"/>
  <c r="H20" i="1"/>
  <c r="I19" i="1"/>
  <c r="J19" i="1" s="1"/>
  <c r="H19" i="1"/>
  <c r="I18" i="1"/>
  <c r="J18" i="1" s="1"/>
  <c r="H18" i="1"/>
  <c r="I17" i="1"/>
  <c r="J17" i="1" s="1"/>
  <c r="H17" i="1"/>
  <c r="I16" i="1"/>
  <c r="J16" i="1" s="1"/>
  <c r="H16" i="1"/>
  <c r="I15" i="1"/>
  <c r="J15" i="1" s="1"/>
  <c r="H15" i="1"/>
  <c r="I14" i="1"/>
  <c r="J14" i="1" s="1"/>
  <c r="H14" i="1"/>
  <c r="I12" i="1"/>
  <c r="J12" i="1" s="1"/>
  <c r="H12" i="1"/>
  <c r="I11" i="1"/>
  <c r="J11" i="1" s="1"/>
  <c r="H11" i="1"/>
</calcChain>
</file>

<file path=xl/sharedStrings.xml><?xml version="1.0" encoding="utf-8"?>
<sst xmlns="http://schemas.openxmlformats.org/spreadsheetml/2006/main" count="725" uniqueCount="285">
  <si>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</si>
  <si>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</si>
  <si>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</si>
  <si>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</si>
  <si>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</si>
  <si>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</si>
  <si>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</si>
  <si>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</si>
  <si>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</si>
  <si>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</si>
  <si>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</si>
  <si>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</si>
  <si>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</si>
  <si>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</si>
  <si>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</si>
  <si>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</si>
  <si>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ОБЩИНА  ЦАР КАЛОЯН</t>
  </si>
  <si>
    <t>Общо за община Цар Калоян</t>
  </si>
  <si>
    <t>Нива</t>
  </si>
  <si>
    <t>VII</t>
  </si>
  <si>
    <t>Езерче</t>
  </si>
  <si>
    <t>Костанденец</t>
  </si>
  <si>
    <t>38830.64.22</t>
  </si>
  <si>
    <t>38830.99.10</t>
  </si>
  <si>
    <t>38830.99.33</t>
  </si>
  <si>
    <t>38830.99.34</t>
  </si>
  <si>
    <t>38830.116.4</t>
  </si>
  <si>
    <t>38830.191.16</t>
  </si>
  <si>
    <t>Изоставена орна земя</t>
  </si>
  <si>
    <t>Цар Калоян</t>
  </si>
  <si>
    <t>77308.33.13</t>
  </si>
  <si>
    <t>38830.103.4</t>
  </si>
  <si>
    <t>38830.188.7</t>
  </si>
  <si>
    <t>10 години</t>
  </si>
  <si>
    <t>Идент. на имот по КК и КР</t>
  </si>
  <si>
    <t>Начин 
на трайно ползване</t>
  </si>
  <si>
    <t>77308.323.37</t>
  </si>
  <si>
    <t>38830.99.1</t>
  </si>
  <si>
    <t>27156.13.3</t>
  </si>
  <si>
    <t>две седем едно пет шест</t>
  </si>
  <si>
    <t>едно три точка три</t>
  </si>
  <si>
    <t>две седем едно пет шест точка едно три точка три</t>
  </si>
  <si>
    <t>OK</t>
  </si>
  <si>
    <t>27156.13.7</t>
  </si>
  <si>
    <t>едно три точка седем</t>
  </si>
  <si>
    <t>две седем едно пет шест точка едно три точка седем</t>
  </si>
  <si>
    <t>27156.54.50</t>
  </si>
  <si>
    <t>38830.49.19</t>
  </si>
  <si>
    <t>три осем осем три нула</t>
  </si>
  <si>
    <t>четири девет точка едно девет</t>
  </si>
  <si>
    <t>три осем осем три нула точка четири девет точка едно девет</t>
  </si>
  <si>
    <t>38830.49.22</t>
  </si>
  <si>
    <t>четири девет точка две две</t>
  </si>
  <si>
    <t>три осем осем три нула точка четири девет точка две две</t>
  </si>
  <si>
    <t>38830.50.8</t>
  </si>
  <si>
    <t>пет нула точка осем</t>
  </si>
  <si>
    <t>три осем осем три нула точка пет нула точка осем</t>
  </si>
  <si>
    <t>38830.50.40</t>
  </si>
  <si>
    <t>пет нула точка четири нула</t>
  </si>
  <si>
    <t>три осем осем три нула точка пет нула точка четири нула</t>
  </si>
  <si>
    <t>38830.51.1</t>
  </si>
  <si>
    <t>пет едно точка едно</t>
  </si>
  <si>
    <t>три осем осем три нула точка пет едно точка едно</t>
  </si>
  <si>
    <t>38830.51.3</t>
  </si>
  <si>
    <t>пет едно точка три</t>
  </si>
  <si>
    <t>три осем осем три нула точка пет едно точка три</t>
  </si>
  <si>
    <t>38830.54.28</t>
  </si>
  <si>
    <t>пет четири точка две осем</t>
  </si>
  <si>
    <t>три осем осем три нула точка пет четири точка две осем</t>
  </si>
  <si>
    <t>38830.56.6</t>
  </si>
  <si>
    <t>пет шест точка шест</t>
  </si>
  <si>
    <t>три осем осем три нула точка пет шест точка шест</t>
  </si>
  <si>
    <t>38830.57.4</t>
  </si>
  <si>
    <t>пет седем точка четири</t>
  </si>
  <si>
    <t>три осем осем три нула точка пет седем точка четири</t>
  </si>
  <si>
    <t>38830.57.5</t>
  </si>
  <si>
    <t>пет седем точка пет</t>
  </si>
  <si>
    <t>три осем осем три нула точка пет седем точка пет</t>
  </si>
  <si>
    <t>38830.57.14</t>
  </si>
  <si>
    <t>пет седем точка едно четири</t>
  </si>
  <si>
    <t>три осем осем три нула точка пет седем точка едно четири</t>
  </si>
  <si>
    <t>38830.58.6</t>
  </si>
  <si>
    <t>пет осем точка шест</t>
  </si>
  <si>
    <t>три осем осем три нула точка пет осем точка шест</t>
  </si>
  <si>
    <t>38830.58.8</t>
  </si>
  <si>
    <t>пет осем точка осем</t>
  </si>
  <si>
    <t>три осем осем три нула точка пет осем точка осем</t>
  </si>
  <si>
    <t>38830.58.11</t>
  </si>
  <si>
    <t>пет осем точка едно едно</t>
  </si>
  <si>
    <t>три осем осем три нула точка пет осем точка едно едно</t>
  </si>
  <si>
    <t>38830.58.12</t>
  </si>
  <si>
    <t>пет осем точка едно две</t>
  </si>
  <si>
    <t>три осем осем три нула точка пет осем точка едно две</t>
  </si>
  <si>
    <t>38830.58.23</t>
  </si>
  <si>
    <t>пет осем точка две три</t>
  </si>
  <si>
    <t>три осем осем три нула точка пет осем точка две три</t>
  </si>
  <si>
    <t>38830.58.38</t>
  </si>
  <si>
    <t>пет осем точка три осем</t>
  </si>
  <si>
    <t>три осем осем три нула точка пет осем точка три осем</t>
  </si>
  <si>
    <t>38830.62.15</t>
  </si>
  <si>
    <t>шест две точка едно пет</t>
  </si>
  <si>
    <t>три осем осем три нула точка шест две точка едно пет</t>
  </si>
  <si>
    <t>38830.62.25</t>
  </si>
  <si>
    <t>шест две точка две пет</t>
  </si>
  <si>
    <t>три осем осем три нула точка шест две точка две пет</t>
  </si>
  <si>
    <t>38830.62.32</t>
  </si>
  <si>
    <t>шест две точка три две</t>
  </si>
  <si>
    <t>три осем осем три нула точка шест две точка три две</t>
  </si>
  <si>
    <t>38830.62.38</t>
  </si>
  <si>
    <t>шест две точка три осем</t>
  </si>
  <si>
    <t>три осем осем три нула точка шест две точка три осем</t>
  </si>
  <si>
    <t>38830.63.10</t>
  </si>
  <si>
    <t>шест три точка едно нула</t>
  </si>
  <si>
    <t>три осем осем три нула точка шест три точка едно нула</t>
  </si>
  <si>
    <t>38830.63.17</t>
  </si>
  <si>
    <t>шест три точка едно седем</t>
  </si>
  <si>
    <t>три осем осем три нула точка шест три точка едно седем</t>
  </si>
  <si>
    <t>шест четири точка две две</t>
  </si>
  <si>
    <t>три осем осем три нула точка шест четири точка две две</t>
  </si>
  <si>
    <t>38830.64.30</t>
  </si>
  <si>
    <t>шест четири точка три нула</t>
  </si>
  <si>
    <t>три осем осем три нула точка шест четири точка три нула</t>
  </si>
  <si>
    <t>38830.64.33</t>
  </si>
  <si>
    <t>шест четири точка три три</t>
  </si>
  <si>
    <t>три осем осем три нула точка шест четири точка три три</t>
  </si>
  <si>
    <t>38830.65.3</t>
  </si>
  <si>
    <t>шест пет точка три</t>
  </si>
  <si>
    <t>три осем осем три нула точка шест пет точка три</t>
  </si>
  <si>
    <t>38830.69.13</t>
  </si>
  <si>
    <t>шест девет точка едно три</t>
  </si>
  <si>
    <t>три осем осем три нула точка шест девет точка едно три</t>
  </si>
  <si>
    <t>38830.71.7</t>
  </si>
  <si>
    <t>седем едно точка седем</t>
  </si>
  <si>
    <t>три осем осем три нула точка седем едно точка седем</t>
  </si>
  <si>
    <t>38830.71.21</t>
  </si>
  <si>
    <t>седем едно точка две едно</t>
  </si>
  <si>
    <t>три осем осем три нула точка седем едно точка две едно</t>
  </si>
  <si>
    <t>38830.72.4</t>
  </si>
  <si>
    <t>седем две точка четири</t>
  </si>
  <si>
    <t>три осем осем три нула точка седем две точка четири</t>
  </si>
  <si>
    <t>38830.73.2</t>
  </si>
  <si>
    <t>седем три точка две</t>
  </si>
  <si>
    <t>три осем осем три нула точка седем три точка две</t>
  </si>
  <si>
    <t>38830.73.20</t>
  </si>
  <si>
    <t>седем три точка две нула</t>
  </si>
  <si>
    <t>три осем осем три нула точка седем три точка две нула</t>
  </si>
  <si>
    <t>38830.73.21</t>
  </si>
  <si>
    <t>седем три точка две едно</t>
  </si>
  <si>
    <t>три осем осем три нула точка седем три точка две едно</t>
  </si>
  <si>
    <t>38830.73.43</t>
  </si>
  <si>
    <t>седем три точка четири три</t>
  </si>
  <si>
    <t>три осем осем три нула точка седем три точка четири три</t>
  </si>
  <si>
    <t>38830.73.52</t>
  </si>
  <si>
    <t>седем три точка пет две</t>
  </si>
  <si>
    <t>три осем осем три нула точка седем три точка пет две</t>
  </si>
  <si>
    <t>38830.74.1</t>
  </si>
  <si>
    <t>седем четири точка едно</t>
  </si>
  <si>
    <t>три осем осем три нула точка седем четири точка едно</t>
  </si>
  <si>
    <t>38830.74.12</t>
  </si>
  <si>
    <t>седем четири точка едно две</t>
  </si>
  <si>
    <t>три осем осем три нула точка седем четири точка едно две</t>
  </si>
  <si>
    <t>38830.74.13</t>
  </si>
  <si>
    <t>седем четири точка едно три</t>
  </si>
  <si>
    <t>три осем осем три нула точка седем четири точка едно три</t>
  </si>
  <si>
    <t>38830.74.18</t>
  </si>
  <si>
    <t>седем четири точка едно осем</t>
  </si>
  <si>
    <t>три осем осем три нула точка седем четири точка едно осем</t>
  </si>
  <si>
    <t>38830.74.20</t>
  </si>
  <si>
    <t>седем четири точка две нула</t>
  </si>
  <si>
    <t>три осем осем три нула точка седем четири точка две нула</t>
  </si>
  <si>
    <t>38830.75.10</t>
  </si>
  <si>
    <t>седем пет точка едно нула</t>
  </si>
  <si>
    <t>три осем осем три нула точка седем пет точка едно нула</t>
  </si>
  <si>
    <t>38830.75.18</t>
  </si>
  <si>
    <t>седем пет точка едно осем</t>
  </si>
  <si>
    <t>три осем осем три нула точка седем пет точка едно осем</t>
  </si>
  <si>
    <t>38830.77.24</t>
  </si>
  <si>
    <t>седем седем точка две четири</t>
  </si>
  <si>
    <t>три осем осем три нула точка седем седем точка две четири</t>
  </si>
  <si>
    <t>38830.78.12</t>
  </si>
  <si>
    <t>седем осем точка едно две</t>
  </si>
  <si>
    <t>три осем осем три нула точка седем осем точка едно две</t>
  </si>
  <si>
    <t>38830.79.1</t>
  </si>
  <si>
    <t>седем девет точка едно</t>
  </si>
  <si>
    <t>три осем осем три нула точка седем девет точка едно</t>
  </si>
  <si>
    <t>девет девет точка едно</t>
  </si>
  <si>
    <t>три осем осем три нула точка девет девет точка едно</t>
  </si>
  <si>
    <t>девет девет точка едно нула</t>
  </si>
  <si>
    <t>три осем осем три нула точка девет девет точка едно нула</t>
  </si>
  <si>
    <t>77308.1.37</t>
  </si>
  <si>
    <t>седем седем три нула осем</t>
  </si>
  <si>
    <t>едно точка три седем</t>
  </si>
  <si>
    <t>седем седем три нула осем точка едно точка три седем</t>
  </si>
  <si>
    <t>77308.26.35</t>
  </si>
  <si>
    <t>две шест точка три пет</t>
  </si>
  <si>
    <t>седем седем три нула осем точка две шест точка три пет</t>
  </si>
  <si>
    <t>три три точка едно три</t>
  </si>
  <si>
    <t>седем седем три нула осем точка три три точка едно три</t>
  </si>
  <si>
    <t>77308.34.14</t>
  </si>
  <si>
    <t>три четири точка едно четири</t>
  </si>
  <si>
    <t>седем седем три нула осем точка три четири точка едно четири</t>
  </si>
  <si>
    <t>77308.40.16</t>
  </si>
  <si>
    <t>четири нула точка едно шест</t>
  </si>
  <si>
    <t>седем седем три нула осем точка четири нула точка едно шест</t>
  </si>
  <si>
    <t>77308.41.29</t>
  </si>
  <si>
    <t>четири едно точка две девет</t>
  </si>
  <si>
    <t>седем седем три нула осем точка четири едно точка две девет</t>
  </si>
  <si>
    <t>77308.41.30</t>
  </si>
  <si>
    <t>четири едно точка три нула</t>
  </si>
  <si>
    <t>седем седем три нула осем точка четири едно точка три нула</t>
  </si>
  <si>
    <t>77308.41.38</t>
  </si>
  <si>
    <t>четири едно точка три осем</t>
  </si>
  <si>
    <t>седем седем три нула осем точка четири едно точка три осем</t>
  </si>
  <si>
    <t>77308.41.39</t>
  </si>
  <si>
    <t>четири едно точка три девет</t>
  </si>
  <si>
    <t>седем седем три нула осем точка четири едно точка три девет</t>
  </si>
  <si>
    <t>38830.99.14</t>
  </si>
  <si>
    <t>38830.99.15</t>
  </si>
  <si>
    <t>38830.99.16</t>
  </si>
  <si>
    <t>38830.99.18</t>
  </si>
  <si>
    <t>38830.99.22</t>
  </si>
  <si>
    <t>38830.99.24</t>
  </si>
  <si>
    <t>77308.6.1</t>
  </si>
  <si>
    <t>77308.273.18</t>
  </si>
  <si>
    <t>27156.7.17</t>
  </si>
  <si>
    <t>38830.50.1</t>
  </si>
  <si>
    <t>38830.50.18</t>
  </si>
  <si>
    <t>38830.54.1</t>
  </si>
  <si>
    <t>38830.54.41</t>
  </si>
  <si>
    <t>38830.60.34</t>
  </si>
  <si>
    <t>38830.61.12</t>
  </si>
  <si>
    <t>38830.64.3</t>
  </si>
  <si>
    <t>38830.66.30</t>
  </si>
  <si>
    <t>38830.69.31</t>
  </si>
  <si>
    <t>38830.78.1</t>
  </si>
  <si>
    <t>38830.88.11</t>
  </si>
  <si>
    <t>38830.97.15</t>
  </si>
  <si>
    <t>38830.98.9</t>
  </si>
  <si>
    <t>38830.98.10</t>
  </si>
  <si>
    <t>38830.101.16</t>
  </si>
  <si>
    <t>38830.118.10</t>
  </si>
  <si>
    <t>38830.127.31</t>
  </si>
  <si>
    <t>38830.143.29</t>
  </si>
  <si>
    <t>38830.149.1</t>
  </si>
  <si>
    <t>38830.153.1</t>
  </si>
  <si>
    <t>38830.168.1</t>
  </si>
  <si>
    <t>38830.168.3</t>
  </si>
  <si>
    <t>38830.168.4</t>
  </si>
  <si>
    <t>38830.170.4</t>
  </si>
  <si>
    <t>38830.170.15</t>
  </si>
  <si>
    <t>38830.187.2</t>
  </si>
  <si>
    <t>38830.187.19</t>
  </si>
  <si>
    <t>38830.187.21</t>
  </si>
  <si>
    <t>38830.187.24</t>
  </si>
  <si>
    <t>38830.190.8</t>
  </si>
  <si>
    <t>38830.193.8</t>
  </si>
  <si>
    <t>38830.201.6</t>
  </si>
  <si>
    <t>38830.207.56</t>
  </si>
  <si>
    <t>38830.208.1</t>
  </si>
  <si>
    <t>38830.209.7</t>
  </si>
  <si>
    <t>38830.211.2</t>
  </si>
  <si>
    <t>38830.214.71</t>
  </si>
  <si>
    <t>38830.215.11</t>
  </si>
  <si>
    <t>38830.215.18</t>
  </si>
  <si>
    <t>38830.216.1</t>
  </si>
  <si>
    <t>38830.217.4</t>
  </si>
  <si>
    <t>77308.28.2</t>
  </si>
  <si>
    <t>77308.78.7</t>
  </si>
  <si>
    <t>77308.126.37</t>
  </si>
  <si>
    <t>77308.135.19</t>
  </si>
  <si>
    <t>77308.214.17</t>
  </si>
  <si>
    <t>77308.270.8</t>
  </si>
  <si>
    <t>77308.332.5</t>
  </si>
  <si>
    <t>77308.360.22</t>
  </si>
  <si>
    <t>77308.217.2</t>
  </si>
  <si>
    <t>77308.271.10</t>
  </si>
  <si>
    <t>77308.300.9</t>
  </si>
  <si>
    <t>Изоставено трайно насаждение</t>
  </si>
  <si>
    <t>За изковеняване 2.210 дка</t>
  </si>
  <si>
    <t>За изковеняване 4.321 дка</t>
  </si>
  <si>
    <t>За изковеняване 9.122 дка</t>
  </si>
  <si>
    <t>За изковеняване 1.441 дка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</si>
  <si>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</si>
  <si>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СПИСЪК - ПРИЛОЖЕНИЕ КЪМ ЗАПОВЕД №ПО-05-2/20.06.2023 г.                                                                       ЗЕМЕДЕЛСКИ ЗЕМИ ОТ ДЪРЖАВЕН ПОЗЕМЛЕН ФОНД ЗА МНОГОГОДИШНО ОТДАВАНЕ ПОД 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</si>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</sst>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_ ;[Red]\-#,##0.000\ "/>
    <numFmt numFmtId="166" formatCode="#,##0.00_ ;[Red]\-#,##0.00\ "/>
    <numFmt numFmtId="167" formatCode="0.000_ ;[Red]\-0.000\ "/>
  </numFmts>
  <fonts count="14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4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/>
    <xf numFmtId="0" fontId="12" fillId="0" borderId="0" xfId="0" applyFont="1" applyFill="1" applyBorder="1" applyAlignment="1"/>
    <xf numFmtId="0" fontId="11" fillId="0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3"/>
  <sheetViews>
    <sheetView tabSelected="1" zoomScale="85" zoomScaleNormal="85" workbookViewId="0">
      <selection activeCell="B6" sqref="B6:K6"/>
    </sheetView>
  </sheetViews>
  <sheetFormatPr defaultRowHeight="12.75" x14ac:dyDescent="0.2"/>
  <cols>
    <col min="1" max="1" width="9.140625" style="33"/>
    <col min="2" max="2" width="9.140625" style="33" customWidth="1"/>
    <col min="3" max="3" width="18.28515625" style="33" bestFit="1" customWidth="1"/>
    <col min="4" max="4" width="18.28515625" style="33" customWidth="1"/>
    <col min="5" max="5" width="7.28515625" style="33" customWidth="1"/>
    <col min="6" max="6" width="14.7109375" style="33" bestFit="1" customWidth="1"/>
    <col min="7" max="7" width="13.140625" style="33" customWidth="1"/>
    <col min="8" max="8" width="16.7109375" style="33" bestFit="1" customWidth="1"/>
    <col min="9" max="9" width="10.85546875" style="33" customWidth="1"/>
    <col min="10" max="10" width="10.5703125" style="33" customWidth="1"/>
    <col min="11" max="11" width="16.5703125" style="33" customWidth="1"/>
    <col min="12" max="29" width="9.140625" style="34" customWidth="1"/>
    <col min="30" max="37" width="9.140625" style="33" customWidth="1"/>
    <col min="38" max="38" width="15.42578125" style="33" bestFit="1" customWidth="1"/>
    <col min="39" max="65" width="9.140625" style="33" customWidth="1"/>
    <col min="66" max="67" width="9.140625" style="40" customWidth="1"/>
    <col min="68" max="68" width="15.42578125" style="40" bestFit="1" customWidth="1"/>
    <col min="69" max="69" width="9.140625" style="40" customWidth="1"/>
    <col min="70" max="242" width="9.140625" style="33"/>
    <col min="243" max="243" width="9.140625" style="34"/>
    <col min="244" max="16384" width="9.140625" style="33"/>
  </cols>
  <sheetData>
    <row r="1" spans="1:243" ht="22.35" customHeight="1" x14ac:dyDescent="0.3">
      <c r="C1" s="54" t="s">
        <v>2</v>
      </c>
      <c r="D1" s="55"/>
      <c r="E1" s="55"/>
      <c r="F1" s="55"/>
      <c r="G1" s="55"/>
      <c r="I1" s="34"/>
      <c r="J1" s="18"/>
      <c r="K1" s="35" t="s">
        <v>33</v>
      </c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EN1" s="34"/>
      <c r="EO1" s="37"/>
      <c r="EP1" s="34"/>
      <c r="EQ1" s="18"/>
      <c r="ER1" s="18"/>
      <c r="II1" s="34" t="s">
        <v>33</v>
      </c>
    </row>
    <row r="2" spans="1:243" ht="22.35" customHeight="1" x14ac:dyDescent="0.3">
      <c r="C2" s="52" t="s">
        <v>282</v>
      </c>
      <c r="D2" s="53"/>
      <c r="E2" s="53"/>
      <c r="F2" s="53"/>
      <c r="G2" s="53"/>
      <c r="I2" s="34"/>
      <c r="J2" s="18"/>
      <c r="K2" s="35">
        <v>72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EN2" s="34"/>
      <c r="EO2" s="37"/>
      <c r="EP2" s="34"/>
      <c r="EQ2" s="18"/>
      <c r="ER2" s="18"/>
      <c r="II2" s="34">
        <v>61</v>
      </c>
    </row>
    <row r="3" spans="1:243" ht="22.35" customHeight="1" x14ac:dyDescent="0.2">
      <c r="C3" s="56" t="s">
        <v>3</v>
      </c>
      <c r="D3" s="57"/>
      <c r="E3" s="57"/>
      <c r="F3" s="57"/>
      <c r="G3" s="57"/>
      <c r="I3" s="34"/>
      <c r="J3" s="18"/>
      <c r="K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EN3" s="34"/>
      <c r="EO3" s="37"/>
      <c r="EP3" s="34"/>
      <c r="EQ3" s="18"/>
      <c r="ER3" s="18"/>
    </row>
    <row r="4" spans="1:243" ht="22.35" customHeight="1" x14ac:dyDescent="0.2">
      <c r="C4" s="50"/>
      <c r="D4" s="50"/>
      <c r="E4" s="50"/>
      <c r="F4" s="50"/>
      <c r="G4" s="50"/>
      <c r="I4" s="34"/>
      <c r="J4" s="18"/>
      <c r="K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EN4" s="34"/>
      <c r="EO4" s="37"/>
      <c r="EP4" s="34"/>
      <c r="EQ4" s="18"/>
      <c r="ER4" s="18"/>
    </row>
    <row r="5" spans="1:243" x14ac:dyDescent="0.2">
      <c r="J5" s="18"/>
      <c r="K5" s="18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</row>
    <row r="6" spans="1:243" ht="76.5" customHeight="1" x14ac:dyDescent="0.2">
      <c r="A6" s="41"/>
      <c r="B6" s="58" t="s">
        <v>283</v>
      </c>
      <c r="C6" s="58"/>
      <c r="D6" s="58"/>
      <c r="E6" s="58"/>
      <c r="F6" s="58"/>
      <c r="G6" s="58"/>
      <c r="H6" s="58"/>
      <c r="I6" s="58"/>
      <c r="J6" s="58"/>
      <c r="K6" s="58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  <c r="BO6" s="13"/>
      <c r="BP6" s="13"/>
      <c r="BQ6" s="13"/>
      <c r="CQ6" s="37"/>
    </row>
    <row r="7" spans="1:243" ht="18" customHeight="1" x14ac:dyDescent="0.2">
      <c r="A7" s="41"/>
      <c r="B7" s="51"/>
      <c r="C7" s="51"/>
      <c r="D7" s="51"/>
      <c r="E7" s="51"/>
      <c r="F7" s="51"/>
      <c r="G7" s="51"/>
      <c r="H7" s="51"/>
      <c r="I7" s="51"/>
      <c r="J7" s="51"/>
      <c r="K7" s="51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  <c r="BO7" s="13"/>
      <c r="BP7" s="13"/>
      <c r="BQ7" s="13"/>
      <c r="CQ7" s="37"/>
    </row>
    <row r="8" spans="1:243" s="18" customFormat="1" ht="66" customHeight="1" x14ac:dyDescent="0.2">
      <c r="A8" s="42"/>
      <c r="B8" s="29" t="s">
        <v>4</v>
      </c>
      <c r="C8" s="2" t="s">
        <v>0</v>
      </c>
      <c r="D8" s="29" t="s">
        <v>34</v>
      </c>
      <c r="E8" s="29" t="s">
        <v>6</v>
      </c>
      <c r="F8" s="29" t="s">
        <v>35</v>
      </c>
      <c r="G8" s="29" t="s">
        <v>14</v>
      </c>
      <c r="H8" s="3" t="s">
        <v>7</v>
      </c>
      <c r="I8" s="29" t="s">
        <v>8</v>
      </c>
      <c r="J8" s="29" t="s">
        <v>9</v>
      </c>
      <c r="K8" s="29" t="s">
        <v>5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  <c r="BO8" s="13"/>
      <c r="BP8" s="13"/>
      <c r="BQ8" s="13"/>
      <c r="CQ8" s="37"/>
      <c r="II8" s="34" t="s">
        <v>5</v>
      </c>
    </row>
    <row r="9" spans="1:243" s="18" customFormat="1" ht="15" customHeight="1" x14ac:dyDescent="0.2">
      <c r="A9" s="42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7"/>
      <c r="BO9" s="17"/>
      <c r="BP9" s="17"/>
      <c r="BQ9" s="17"/>
      <c r="CQ9" s="37"/>
      <c r="II9" s="34">
        <v>10</v>
      </c>
    </row>
    <row r="10" spans="1:243" s="18" customFormat="1" ht="30" customHeight="1" x14ac:dyDescent="0.2">
      <c r="A10" s="42"/>
      <c r="B10" s="59" t="s">
        <v>16</v>
      </c>
      <c r="C10" s="59"/>
      <c r="D10" s="59"/>
      <c r="E10" s="59"/>
      <c r="F10" s="59"/>
      <c r="G10" s="59"/>
      <c r="H10" s="59"/>
      <c r="I10" s="59"/>
      <c r="J10" s="59"/>
      <c r="K10" s="59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  <c r="BO10" s="13"/>
      <c r="BP10" s="13"/>
      <c r="BQ10" s="13"/>
      <c r="CQ10" s="37"/>
      <c r="II10" s="34"/>
    </row>
    <row r="11" spans="1:243" s="18" customFormat="1" ht="24.95" customHeight="1" x14ac:dyDescent="0.2">
      <c r="A11" s="25"/>
      <c r="B11" s="1">
        <v>1</v>
      </c>
      <c r="C11" s="7" t="s">
        <v>20</v>
      </c>
      <c r="D11" s="16" t="s">
        <v>224</v>
      </c>
      <c r="E11" s="11" t="s">
        <v>12</v>
      </c>
      <c r="F11" s="1" t="s">
        <v>18</v>
      </c>
      <c r="G11" s="26">
        <v>10.000999999999999</v>
      </c>
      <c r="H11" s="43" t="str">
        <f>$K$1</f>
        <v>10 години</v>
      </c>
      <c r="I11" s="43">
        <f>$K$2</f>
        <v>72</v>
      </c>
      <c r="J11" s="44">
        <f>ROUND(G11*I11*0.2,1)</f>
        <v>144</v>
      </c>
      <c r="K11" s="1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AZ11" s="19" t="s">
        <v>40</v>
      </c>
      <c r="BA11" s="19" t="s">
        <v>39</v>
      </c>
      <c r="BB11" s="20" t="s">
        <v>42</v>
      </c>
      <c r="BC11" s="18" t="s">
        <v>41</v>
      </c>
      <c r="BD11" s="20" t="s">
        <v>42</v>
      </c>
      <c r="BE11" s="18" t="s">
        <v>38</v>
      </c>
      <c r="BF11" s="18" t="s">
        <v>38</v>
      </c>
    </row>
    <row r="12" spans="1:243" s="18" customFormat="1" ht="24.95" customHeight="1" x14ac:dyDescent="0.2">
      <c r="A12" s="25"/>
      <c r="B12" s="1">
        <v>2</v>
      </c>
      <c r="C12" s="7" t="s">
        <v>20</v>
      </c>
      <c r="D12" s="16" t="s">
        <v>46</v>
      </c>
      <c r="E12" s="11" t="s">
        <v>12</v>
      </c>
      <c r="F12" s="1" t="s">
        <v>18</v>
      </c>
      <c r="G12" s="26">
        <v>4</v>
      </c>
      <c r="H12" s="43" t="str">
        <f t="shared" ref="H12:H19" si="0">$K$1</f>
        <v>10 години</v>
      </c>
      <c r="I12" s="43">
        <f t="shared" ref="I12:I19" si="1">$K$2</f>
        <v>72</v>
      </c>
      <c r="J12" s="44">
        <f>ROUND(G12*I12*0.2,1)</f>
        <v>57.6</v>
      </c>
      <c r="K12" s="1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AZ12" s="19" t="s">
        <v>44</v>
      </c>
      <c r="BA12" s="19" t="s">
        <v>39</v>
      </c>
      <c r="BB12" s="20" t="s">
        <v>42</v>
      </c>
      <c r="BC12" s="18" t="s">
        <v>45</v>
      </c>
      <c r="BD12" s="20" t="s">
        <v>42</v>
      </c>
      <c r="BE12" s="18" t="s">
        <v>43</v>
      </c>
      <c r="BF12" s="18" t="s">
        <v>43</v>
      </c>
    </row>
    <row r="13" spans="1:243" s="46" customFormat="1" ht="30" customHeight="1" x14ac:dyDescent="0.2">
      <c r="A13" s="45"/>
      <c r="B13" s="60" t="s">
        <v>10</v>
      </c>
      <c r="C13" s="61"/>
      <c r="D13" s="30"/>
      <c r="E13" s="30"/>
      <c r="F13" s="5"/>
      <c r="G13" s="27">
        <f>SUM(G11:G12)</f>
        <v>14.000999999999999</v>
      </c>
      <c r="H13" s="9" t="s">
        <v>1</v>
      </c>
      <c r="I13" s="5"/>
      <c r="J13" s="6"/>
      <c r="K13" s="7"/>
      <c r="II13" s="38"/>
    </row>
    <row r="14" spans="1:243" s="18" customFormat="1" ht="24.95" customHeight="1" x14ac:dyDescent="0.2">
      <c r="A14" s="25"/>
      <c r="B14" s="1">
        <v>1</v>
      </c>
      <c r="C14" s="7" t="s">
        <v>21</v>
      </c>
      <c r="D14" s="16" t="s">
        <v>225</v>
      </c>
      <c r="E14" s="11" t="s">
        <v>12</v>
      </c>
      <c r="F14" s="1" t="s">
        <v>18</v>
      </c>
      <c r="G14" s="26">
        <v>13.303000000000001</v>
      </c>
      <c r="H14" s="43" t="str">
        <f t="shared" si="0"/>
        <v>10 години</v>
      </c>
      <c r="I14" s="43">
        <f t="shared" si="1"/>
        <v>72</v>
      </c>
      <c r="J14" s="44">
        <f t="shared" ref="J14:J19" si="2">ROUND(G14*I14*0.2,1)</f>
        <v>191.6</v>
      </c>
      <c r="K14" s="1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AZ14" s="19" t="s">
        <v>49</v>
      </c>
      <c r="BA14" s="19" t="s">
        <v>48</v>
      </c>
      <c r="BB14" s="20" t="s">
        <v>42</v>
      </c>
      <c r="BC14" s="18" t="s">
        <v>50</v>
      </c>
      <c r="BD14" s="20" t="s">
        <v>42</v>
      </c>
      <c r="BE14" s="18" t="s">
        <v>47</v>
      </c>
      <c r="BF14" s="18" t="s">
        <v>47</v>
      </c>
    </row>
    <row r="15" spans="1:243" s="18" customFormat="1" ht="24.95" customHeight="1" x14ac:dyDescent="0.2">
      <c r="A15" s="25"/>
      <c r="B15" s="1">
        <v>2</v>
      </c>
      <c r="C15" s="7" t="s">
        <v>21</v>
      </c>
      <c r="D15" s="16" t="s">
        <v>226</v>
      </c>
      <c r="E15" s="11" t="s">
        <v>13</v>
      </c>
      <c r="F15" s="1" t="s">
        <v>18</v>
      </c>
      <c r="G15" s="26">
        <v>11.298999999999999</v>
      </c>
      <c r="H15" s="43" t="str">
        <f t="shared" si="0"/>
        <v>10 години</v>
      </c>
      <c r="I15" s="43">
        <f t="shared" si="1"/>
        <v>72</v>
      </c>
      <c r="J15" s="44">
        <f t="shared" si="2"/>
        <v>162.69999999999999</v>
      </c>
      <c r="K15" s="1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AZ15" s="19" t="s">
        <v>52</v>
      </c>
      <c r="BA15" s="19" t="s">
        <v>48</v>
      </c>
      <c r="BB15" s="20" t="s">
        <v>42</v>
      </c>
      <c r="BC15" s="18" t="s">
        <v>53</v>
      </c>
      <c r="BD15" s="20" t="s">
        <v>42</v>
      </c>
      <c r="BE15" s="18" t="s">
        <v>51</v>
      </c>
      <c r="BF15" s="18" t="s">
        <v>51</v>
      </c>
    </row>
    <row r="16" spans="1:243" s="18" customFormat="1" ht="24.95" customHeight="1" x14ac:dyDescent="0.2">
      <c r="A16" s="25"/>
      <c r="B16" s="1">
        <v>3</v>
      </c>
      <c r="C16" s="7" t="s">
        <v>21</v>
      </c>
      <c r="D16" s="16" t="s">
        <v>227</v>
      </c>
      <c r="E16" s="11" t="s">
        <v>19</v>
      </c>
      <c r="F16" s="1" t="s">
        <v>18</v>
      </c>
      <c r="G16" s="26">
        <v>19.297999999999998</v>
      </c>
      <c r="H16" s="43" t="str">
        <f t="shared" si="0"/>
        <v>10 години</v>
      </c>
      <c r="I16" s="43">
        <f t="shared" si="1"/>
        <v>72</v>
      </c>
      <c r="J16" s="44">
        <f t="shared" si="2"/>
        <v>277.89999999999998</v>
      </c>
      <c r="K16" s="1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AZ16" s="19" t="s">
        <v>55</v>
      </c>
      <c r="BA16" s="19" t="s">
        <v>48</v>
      </c>
      <c r="BB16" s="20" t="s">
        <v>42</v>
      </c>
      <c r="BC16" s="18" t="s">
        <v>56</v>
      </c>
      <c r="BD16" s="20" t="s">
        <v>42</v>
      </c>
      <c r="BE16" s="18" t="s">
        <v>54</v>
      </c>
      <c r="BF16" s="18" t="s">
        <v>54</v>
      </c>
    </row>
    <row r="17" spans="1:58" s="18" customFormat="1" ht="24.95" customHeight="1" x14ac:dyDescent="0.2">
      <c r="A17" s="25"/>
      <c r="B17" s="1">
        <v>4</v>
      </c>
      <c r="C17" s="7" t="s">
        <v>21</v>
      </c>
      <c r="D17" s="16" t="s">
        <v>228</v>
      </c>
      <c r="E17" s="11" t="s">
        <v>13</v>
      </c>
      <c r="F17" s="1" t="s">
        <v>18</v>
      </c>
      <c r="G17" s="26">
        <v>14.003</v>
      </c>
      <c r="H17" s="43" t="str">
        <f t="shared" si="0"/>
        <v>10 години</v>
      </c>
      <c r="I17" s="43">
        <f t="shared" si="1"/>
        <v>72</v>
      </c>
      <c r="J17" s="44">
        <f t="shared" si="2"/>
        <v>201.6</v>
      </c>
      <c r="K17" s="1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AZ17" s="19" t="s">
        <v>58</v>
      </c>
      <c r="BA17" s="19" t="s">
        <v>48</v>
      </c>
      <c r="BB17" s="20" t="s">
        <v>42</v>
      </c>
      <c r="BC17" s="18" t="s">
        <v>59</v>
      </c>
      <c r="BD17" s="20" t="s">
        <v>42</v>
      </c>
      <c r="BE17" s="18" t="s">
        <v>57</v>
      </c>
      <c r="BF17" s="18" t="s">
        <v>57</v>
      </c>
    </row>
    <row r="18" spans="1:58" s="18" customFormat="1" ht="24.95" customHeight="1" x14ac:dyDescent="0.2">
      <c r="A18" s="25"/>
      <c r="B18" s="1">
        <v>5</v>
      </c>
      <c r="C18" s="7" t="s">
        <v>21</v>
      </c>
      <c r="D18" s="16" t="s">
        <v>229</v>
      </c>
      <c r="E18" s="11" t="s">
        <v>13</v>
      </c>
      <c r="F18" s="1" t="s">
        <v>18</v>
      </c>
      <c r="G18" s="26">
        <v>29.997</v>
      </c>
      <c r="H18" s="43" t="str">
        <f t="shared" si="0"/>
        <v>10 години</v>
      </c>
      <c r="I18" s="43">
        <f t="shared" si="1"/>
        <v>72</v>
      </c>
      <c r="J18" s="44">
        <f t="shared" si="2"/>
        <v>432</v>
      </c>
      <c r="K18" s="1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AZ18" s="19" t="s">
        <v>61</v>
      </c>
      <c r="BA18" s="19" t="s">
        <v>48</v>
      </c>
      <c r="BB18" s="20" t="s">
        <v>42</v>
      </c>
      <c r="BC18" s="18" t="s">
        <v>62</v>
      </c>
      <c r="BD18" s="20" t="s">
        <v>42</v>
      </c>
      <c r="BE18" s="18" t="s">
        <v>60</v>
      </c>
      <c r="BF18" s="18" t="s">
        <v>60</v>
      </c>
    </row>
    <row r="19" spans="1:58" s="18" customFormat="1" ht="24.95" customHeight="1" x14ac:dyDescent="0.2">
      <c r="A19" s="25"/>
      <c r="B19" s="1">
        <v>6</v>
      </c>
      <c r="C19" s="7" t="s">
        <v>21</v>
      </c>
      <c r="D19" s="16" t="s">
        <v>230</v>
      </c>
      <c r="E19" s="11" t="s">
        <v>13</v>
      </c>
      <c r="F19" s="1" t="s">
        <v>18</v>
      </c>
      <c r="G19" s="26">
        <v>25.210999999999999</v>
      </c>
      <c r="H19" s="43" t="str">
        <f t="shared" si="0"/>
        <v>10 години</v>
      </c>
      <c r="I19" s="43">
        <f t="shared" si="1"/>
        <v>72</v>
      </c>
      <c r="J19" s="44">
        <f t="shared" si="2"/>
        <v>363</v>
      </c>
      <c r="K19" s="1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AZ19" s="19" t="s">
        <v>64</v>
      </c>
      <c r="BA19" s="19" t="s">
        <v>48</v>
      </c>
      <c r="BB19" s="20" t="s">
        <v>42</v>
      </c>
      <c r="BC19" s="18" t="s">
        <v>65</v>
      </c>
      <c r="BD19" s="20" t="s">
        <v>42</v>
      </c>
      <c r="BE19" s="18" t="s">
        <v>63</v>
      </c>
      <c r="BF19" s="18" t="s">
        <v>63</v>
      </c>
    </row>
    <row r="20" spans="1:58" s="18" customFormat="1" ht="24.95" customHeight="1" x14ac:dyDescent="0.2">
      <c r="A20" s="25"/>
      <c r="B20" s="1">
        <v>7</v>
      </c>
      <c r="C20" s="7" t="s">
        <v>21</v>
      </c>
      <c r="D20" s="16" t="s">
        <v>231</v>
      </c>
      <c r="E20" s="11" t="s">
        <v>19</v>
      </c>
      <c r="F20" s="1" t="s">
        <v>18</v>
      </c>
      <c r="G20" s="26">
        <v>11.606</v>
      </c>
      <c r="H20" s="43" t="str">
        <f t="shared" ref="H20:H74" si="3">$K$1</f>
        <v>10 години</v>
      </c>
      <c r="I20" s="43">
        <f t="shared" ref="I20:I74" si="4">$K$2</f>
        <v>72</v>
      </c>
      <c r="J20" s="44">
        <f t="shared" ref="J20:J74" si="5">ROUND(G20*I20*0.2,1)</f>
        <v>167.1</v>
      </c>
      <c r="K20" s="1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AZ20" s="19" t="s">
        <v>67</v>
      </c>
      <c r="BA20" s="19" t="s">
        <v>48</v>
      </c>
      <c r="BB20" s="20" t="s">
        <v>42</v>
      </c>
      <c r="BC20" s="18" t="s">
        <v>68</v>
      </c>
      <c r="BD20" s="20" t="s">
        <v>42</v>
      </c>
      <c r="BE20" s="18" t="s">
        <v>66</v>
      </c>
      <c r="BF20" s="18" t="s">
        <v>66</v>
      </c>
    </row>
    <row r="21" spans="1:58" s="18" customFormat="1" ht="24.95" customHeight="1" x14ac:dyDescent="0.2">
      <c r="A21" s="25"/>
      <c r="B21" s="1">
        <v>8</v>
      </c>
      <c r="C21" s="7" t="s">
        <v>21</v>
      </c>
      <c r="D21" s="16" t="s">
        <v>232</v>
      </c>
      <c r="E21" s="11" t="s">
        <v>12</v>
      </c>
      <c r="F21" s="1" t="s">
        <v>18</v>
      </c>
      <c r="G21" s="26">
        <v>15.994999999999999</v>
      </c>
      <c r="H21" s="43" t="str">
        <f t="shared" si="3"/>
        <v>10 години</v>
      </c>
      <c r="I21" s="43">
        <f t="shared" si="4"/>
        <v>72</v>
      </c>
      <c r="J21" s="44">
        <f t="shared" si="5"/>
        <v>230.3</v>
      </c>
      <c r="K21" s="1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AZ21" s="19" t="s">
        <v>70</v>
      </c>
      <c r="BA21" s="19" t="s">
        <v>48</v>
      </c>
      <c r="BB21" s="20" t="s">
        <v>42</v>
      </c>
      <c r="BC21" s="18" t="s">
        <v>71</v>
      </c>
      <c r="BD21" s="20" t="s">
        <v>42</v>
      </c>
      <c r="BE21" s="18" t="s">
        <v>69</v>
      </c>
      <c r="BF21" s="18" t="s">
        <v>69</v>
      </c>
    </row>
    <row r="22" spans="1:58" s="18" customFormat="1" ht="24.95" customHeight="1" x14ac:dyDescent="0.2">
      <c r="A22" s="25"/>
      <c r="B22" s="1">
        <v>9</v>
      </c>
      <c r="C22" s="7" t="s">
        <v>21</v>
      </c>
      <c r="D22" s="16" t="s">
        <v>233</v>
      </c>
      <c r="E22" s="11" t="s">
        <v>12</v>
      </c>
      <c r="F22" s="1" t="s">
        <v>18</v>
      </c>
      <c r="G22" s="26">
        <v>12.009</v>
      </c>
      <c r="H22" s="43" t="str">
        <f t="shared" si="3"/>
        <v>10 години</v>
      </c>
      <c r="I22" s="43">
        <f t="shared" si="4"/>
        <v>72</v>
      </c>
      <c r="J22" s="44">
        <f t="shared" si="5"/>
        <v>172.9</v>
      </c>
      <c r="K22" s="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AZ22" s="19" t="s">
        <v>73</v>
      </c>
      <c r="BA22" s="19" t="s">
        <v>48</v>
      </c>
      <c r="BB22" s="20" t="s">
        <v>42</v>
      </c>
      <c r="BC22" s="18" t="s">
        <v>74</v>
      </c>
      <c r="BD22" s="20" t="s">
        <v>42</v>
      </c>
      <c r="BE22" s="18" t="s">
        <v>72</v>
      </c>
      <c r="BF22" s="18" t="s">
        <v>72</v>
      </c>
    </row>
    <row r="23" spans="1:58" s="18" customFormat="1" ht="24.95" customHeight="1" x14ac:dyDescent="0.2">
      <c r="A23" s="25"/>
      <c r="B23" s="1">
        <v>10</v>
      </c>
      <c r="C23" s="7" t="s">
        <v>21</v>
      </c>
      <c r="D23" s="16" t="s">
        <v>234</v>
      </c>
      <c r="E23" s="11" t="s">
        <v>13</v>
      </c>
      <c r="F23" s="1" t="s">
        <v>18</v>
      </c>
      <c r="G23" s="26">
        <v>14.007999999999999</v>
      </c>
      <c r="H23" s="43" t="str">
        <f t="shared" si="3"/>
        <v>10 години</v>
      </c>
      <c r="I23" s="43">
        <f t="shared" si="4"/>
        <v>72</v>
      </c>
      <c r="J23" s="44">
        <f t="shared" si="5"/>
        <v>201.7</v>
      </c>
      <c r="K23" s="1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AZ23" s="19" t="s">
        <v>76</v>
      </c>
      <c r="BA23" s="19" t="s">
        <v>48</v>
      </c>
      <c r="BB23" s="20" t="s">
        <v>42</v>
      </c>
      <c r="BC23" s="18" t="s">
        <v>77</v>
      </c>
      <c r="BD23" s="20" t="s">
        <v>42</v>
      </c>
      <c r="BE23" s="18" t="s">
        <v>75</v>
      </c>
      <c r="BF23" s="18" t="s">
        <v>75</v>
      </c>
    </row>
    <row r="24" spans="1:58" s="18" customFormat="1" ht="24.95" customHeight="1" x14ac:dyDescent="0.2">
      <c r="A24" s="25"/>
      <c r="B24" s="1">
        <v>11</v>
      </c>
      <c r="C24" s="7" t="s">
        <v>21</v>
      </c>
      <c r="D24" s="16" t="s">
        <v>235</v>
      </c>
      <c r="E24" s="11" t="s">
        <v>12</v>
      </c>
      <c r="F24" s="1" t="s">
        <v>18</v>
      </c>
      <c r="G24" s="26">
        <v>17.004000000000001</v>
      </c>
      <c r="H24" s="43" t="str">
        <f t="shared" si="3"/>
        <v>10 години</v>
      </c>
      <c r="I24" s="43">
        <f t="shared" si="4"/>
        <v>72</v>
      </c>
      <c r="J24" s="44">
        <f t="shared" si="5"/>
        <v>244.9</v>
      </c>
      <c r="K24" s="1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AZ24" s="19" t="s">
        <v>79</v>
      </c>
      <c r="BA24" s="19" t="s">
        <v>48</v>
      </c>
      <c r="BB24" s="20" t="s">
        <v>42</v>
      </c>
      <c r="BC24" s="18" t="s">
        <v>80</v>
      </c>
      <c r="BD24" s="20" t="s">
        <v>42</v>
      </c>
      <c r="BE24" s="18" t="s">
        <v>78</v>
      </c>
      <c r="BF24" s="18" t="s">
        <v>78</v>
      </c>
    </row>
    <row r="25" spans="1:58" s="18" customFormat="1" ht="24.95" customHeight="1" x14ac:dyDescent="0.2">
      <c r="A25" s="25"/>
      <c r="B25" s="1">
        <v>12</v>
      </c>
      <c r="C25" s="7" t="s">
        <v>21</v>
      </c>
      <c r="D25" s="16" t="s">
        <v>236</v>
      </c>
      <c r="E25" s="11" t="s">
        <v>15</v>
      </c>
      <c r="F25" s="1" t="s">
        <v>18</v>
      </c>
      <c r="G25" s="26">
        <v>13.308</v>
      </c>
      <c r="H25" s="43" t="str">
        <f t="shared" si="3"/>
        <v>10 години</v>
      </c>
      <c r="I25" s="43">
        <f t="shared" si="4"/>
        <v>72</v>
      </c>
      <c r="J25" s="44">
        <f t="shared" si="5"/>
        <v>191.6</v>
      </c>
      <c r="K25" s="1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AZ25" s="19" t="s">
        <v>82</v>
      </c>
      <c r="BA25" s="19" t="s">
        <v>48</v>
      </c>
      <c r="BB25" s="20" t="s">
        <v>42</v>
      </c>
      <c r="BC25" s="18" t="s">
        <v>83</v>
      </c>
      <c r="BD25" s="20" t="s">
        <v>42</v>
      </c>
      <c r="BE25" s="18" t="s">
        <v>81</v>
      </c>
      <c r="BF25" s="18" t="s">
        <v>81</v>
      </c>
    </row>
    <row r="26" spans="1:58" s="18" customFormat="1" ht="25.5" customHeight="1" x14ac:dyDescent="0.2">
      <c r="A26" s="25"/>
      <c r="B26" s="1">
        <v>13</v>
      </c>
      <c r="C26" s="7" t="s">
        <v>21</v>
      </c>
      <c r="D26" s="16" t="s">
        <v>237</v>
      </c>
      <c r="E26" s="11" t="s">
        <v>19</v>
      </c>
      <c r="F26" s="11" t="s">
        <v>28</v>
      </c>
      <c r="G26" s="26">
        <v>22.803999999999998</v>
      </c>
      <c r="H26" s="43" t="str">
        <f t="shared" si="3"/>
        <v>10 години</v>
      </c>
      <c r="I26" s="43">
        <f t="shared" si="4"/>
        <v>72</v>
      </c>
      <c r="J26" s="44">
        <f t="shared" si="5"/>
        <v>328.4</v>
      </c>
      <c r="K26" s="1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AZ26" s="19" t="s">
        <v>85</v>
      </c>
      <c r="BA26" s="19" t="s">
        <v>48</v>
      </c>
      <c r="BB26" s="20" t="s">
        <v>42</v>
      </c>
      <c r="BC26" s="18" t="s">
        <v>86</v>
      </c>
      <c r="BD26" s="20" t="s">
        <v>42</v>
      </c>
      <c r="BE26" s="18" t="s">
        <v>84</v>
      </c>
      <c r="BF26" s="18" t="s">
        <v>84</v>
      </c>
    </row>
    <row r="27" spans="1:58" s="18" customFormat="1" ht="25.5" customHeight="1" x14ac:dyDescent="0.2">
      <c r="A27" s="25"/>
      <c r="B27" s="1">
        <v>14</v>
      </c>
      <c r="C27" s="7" t="s">
        <v>21</v>
      </c>
      <c r="D27" s="16" t="s">
        <v>238</v>
      </c>
      <c r="E27" s="11" t="s">
        <v>19</v>
      </c>
      <c r="F27" s="11" t="s">
        <v>28</v>
      </c>
      <c r="G27" s="26">
        <v>22.806000000000001</v>
      </c>
      <c r="H27" s="43" t="str">
        <f t="shared" si="3"/>
        <v>10 години</v>
      </c>
      <c r="I27" s="43">
        <f t="shared" si="4"/>
        <v>72</v>
      </c>
      <c r="J27" s="44">
        <f t="shared" si="5"/>
        <v>328.4</v>
      </c>
      <c r="K27" s="1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AZ27" s="19" t="s">
        <v>88</v>
      </c>
      <c r="BA27" s="19" t="s">
        <v>48</v>
      </c>
      <c r="BB27" s="20" t="s">
        <v>42</v>
      </c>
      <c r="BC27" s="18" t="s">
        <v>89</v>
      </c>
      <c r="BD27" s="20" t="s">
        <v>42</v>
      </c>
      <c r="BE27" s="18" t="s">
        <v>87</v>
      </c>
      <c r="BF27" s="18" t="s">
        <v>87</v>
      </c>
    </row>
    <row r="28" spans="1:58" s="18" customFormat="1" ht="25.5" customHeight="1" x14ac:dyDescent="0.2">
      <c r="A28" s="25"/>
      <c r="B28" s="1">
        <v>15</v>
      </c>
      <c r="C28" s="7" t="s">
        <v>21</v>
      </c>
      <c r="D28" s="16" t="s">
        <v>37</v>
      </c>
      <c r="E28" s="11" t="s">
        <v>13</v>
      </c>
      <c r="F28" s="11" t="s">
        <v>28</v>
      </c>
      <c r="G28" s="26">
        <v>9.1679999999999993</v>
      </c>
      <c r="H28" s="43" t="str">
        <f t="shared" si="3"/>
        <v>10 години</v>
      </c>
      <c r="I28" s="43">
        <f t="shared" si="4"/>
        <v>72</v>
      </c>
      <c r="J28" s="44">
        <f t="shared" si="5"/>
        <v>132</v>
      </c>
      <c r="K28" s="1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AZ28" s="19" t="s">
        <v>91</v>
      </c>
      <c r="BA28" s="19" t="s">
        <v>48</v>
      </c>
      <c r="BB28" s="20" t="s">
        <v>42</v>
      </c>
      <c r="BC28" s="18" t="s">
        <v>92</v>
      </c>
      <c r="BD28" s="20" t="s">
        <v>42</v>
      </c>
      <c r="BE28" s="18" t="s">
        <v>90</v>
      </c>
      <c r="BF28" s="18" t="s">
        <v>90</v>
      </c>
    </row>
    <row r="29" spans="1:58" s="18" customFormat="1" ht="25.5" customHeight="1" x14ac:dyDescent="0.2">
      <c r="A29" s="25"/>
      <c r="B29" s="1">
        <v>16</v>
      </c>
      <c r="C29" s="7" t="s">
        <v>21</v>
      </c>
      <c r="D29" s="16" t="s">
        <v>216</v>
      </c>
      <c r="E29" s="11" t="s">
        <v>19</v>
      </c>
      <c r="F29" s="11" t="s">
        <v>28</v>
      </c>
      <c r="G29" s="26">
        <v>7.0039999999999996</v>
      </c>
      <c r="H29" s="43" t="str">
        <f t="shared" si="3"/>
        <v>10 години</v>
      </c>
      <c r="I29" s="43">
        <f t="shared" si="4"/>
        <v>72</v>
      </c>
      <c r="J29" s="44">
        <f t="shared" si="5"/>
        <v>100.9</v>
      </c>
      <c r="K29" s="1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AZ29" s="19" t="s">
        <v>94</v>
      </c>
      <c r="BA29" s="19" t="s">
        <v>48</v>
      </c>
      <c r="BB29" s="20" t="s">
        <v>42</v>
      </c>
      <c r="BC29" s="18" t="s">
        <v>95</v>
      </c>
      <c r="BD29" s="20" t="s">
        <v>42</v>
      </c>
      <c r="BE29" s="18" t="s">
        <v>93</v>
      </c>
      <c r="BF29" s="18" t="s">
        <v>93</v>
      </c>
    </row>
    <row r="30" spans="1:58" s="18" customFormat="1" ht="25.5" customHeight="1" x14ac:dyDescent="0.2">
      <c r="A30" s="25"/>
      <c r="B30" s="1">
        <v>17</v>
      </c>
      <c r="C30" s="7" t="s">
        <v>21</v>
      </c>
      <c r="D30" s="16" t="s">
        <v>217</v>
      </c>
      <c r="E30" s="11" t="s">
        <v>19</v>
      </c>
      <c r="F30" s="11" t="s">
        <v>28</v>
      </c>
      <c r="G30" s="26">
        <v>7.407</v>
      </c>
      <c r="H30" s="43" t="str">
        <f t="shared" si="3"/>
        <v>10 години</v>
      </c>
      <c r="I30" s="43">
        <f t="shared" si="4"/>
        <v>72</v>
      </c>
      <c r="J30" s="44">
        <f t="shared" si="5"/>
        <v>106.7</v>
      </c>
      <c r="K30" s="1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AZ30" s="19" t="s">
        <v>97</v>
      </c>
      <c r="BA30" s="19" t="s">
        <v>48</v>
      </c>
      <c r="BB30" s="20" t="s">
        <v>42</v>
      </c>
      <c r="BC30" s="18" t="s">
        <v>98</v>
      </c>
      <c r="BD30" s="20" t="s">
        <v>42</v>
      </c>
      <c r="BE30" s="18" t="s">
        <v>96</v>
      </c>
      <c r="BF30" s="18" t="s">
        <v>96</v>
      </c>
    </row>
    <row r="31" spans="1:58" s="18" customFormat="1" ht="25.5" customHeight="1" x14ac:dyDescent="0.2">
      <c r="A31" s="25"/>
      <c r="B31" s="1">
        <v>18</v>
      </c>
      <c r="C31" s="7" t="s">
        <v>21</v>
      </c>
      <c r="D31" s="16" t="s">
        <v>218</v>
      </c>
      <c r="E31" s="11" t="s">
        <v>13</v>
      </c>
      <c r="F31" s="11" t="s">
        <v>28</v>
      </c>
      <c r="G31" s="26">
        <v>7.4</v>
      </c>
      <c r="H31" s="43" t="str">
        <f t="shared" si="3"/>
        <v>10 години</v>
      </c>
      <c r="I31" s="43">
        <f t="shared" si="4"/>
        <v>72</v>
      </c>
      <c r="J31" s="44">
        <f t="shared" si="5"/>
        <v>106.6</v>
      </c>
      <c r="K31" s="1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AZ31" s="19" t="s">
        <v>100</v>
      </c>
      <c r="BA31" s="19" t="s">
        <v>48</v>
      </c>
      <c r="BB31" s="20" t="s">
        <v>42</v>
      </c>
      <c r="BC31" s="18" t="s">
        <v>101</v>
      </c>
      <c r="BD31" s="20" t="s">
        <v>42</v>
      </c>
      <c r="BE31" s="18" t="s">
        <v>99</v>
      </c>
      <c r="BF31" s="18" t="s">
        <v>99</v>
      </c>
    </row>
    <row r="32" spans="1:58" s="18" customFormat="1" ht="25.5" customHeight="1" x14ac:dyDescent="0.2">
      <c r="A32" s="25"/>
      <c r="B32" s="1">
        <v>19</v>
      </c>
      <c r="C32" s="7" t="s">
        <v>21</v>
      </c>
      <c r="D32" s="16" t="s">
        <v>219</v>
      </c>
      <c r="E32" s="11" t="s">
        <v>19</v>
      </c>
      <c r="F32" s="11" t="s">
        <v>28</v>
      </c>
      <c r="G32" s="26">
        <v>12.404999999999999</v>
      </c>
      <c r="H32" s="43" t="str">
        <f t="shared" si="3"/>
        <v>10 години</v>
      </c>
      <c r="I32" s="43">
        <f t="shared" si="4"/>
        <v>72</v>
      </c>
      <c r="J32" s="44">
        <f t="shared" si="5"/>
        <v>178.6</v>
      </c>
      <c r="K32" s="1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AZ32" s="19" t="s">
        <v>103</v>
      </c>
      <c r="BA32" s="19" t="s">
        <v>48</v>
      </c>
      <c r="BB32" s="20" t="s">
        <v>42</v>
      </c>
      <c r="BC32" s="18" t="s">
        <v>104</v>
      </c>
      <c r="BD32" s="20" t="s">
        <v>42</v>
      </c>
      <c r="BE32" s="18" t="s">
        <v>102</v>
      </c>
      <c r="BF32" s="18" t="s">
        <v>102</v>
      </c>
    </row>
    <row r="33" spans="1:58" s="18" customFormat="1" ht="25.5" customHeight="1" x14ac:dyDescent="0.2">
      <c r="A33" s="25"/>
      <c r="B33" s="1">
        <v>20</v>
      </c>
      <c r="C33" s="7" t="s">
        <v>21</v>
      </c>
      <c r="D33" s="16" t="s">
        <v>220</v>
      </c>
      <c r="E33" s="11" t="s">
        <v>12</v>
      </c>
      <c r="F33" s="11" t="s">
        <v>28</v>
      </c>
      <c r="G33" s="26">
        <v>8</v>
      </c>
      <c r="H33" s="43" t="str">
        <f t="shared" si="3"/>
        <v>10 години</v>
      </c>
      <c r="I33" s="43">
        <f t="shared" si="4"/>
        <v>72</v>
      </c>
      <c r="J33" s="44">
        <f t="shared" si="5"/>
        <v>115.2</v>
      </c>
      <c r="K33" s="1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AZ33" s="19" t="s">
        <v>106</v>
      </c>
      <c r="BA33" s="19" t="s">
        <v>48</v>
      </c>
      <c r="BB33" s="20" t="s">
        <v>42</v>
      </c>
      <c r="BC33" s="18" t="s">
        <v>107</v>
      </c>
      <c r="BD33" s="20" t="s">
        <v>42</v>
      </c>
      <c r="BE33" s="18" t="s">
        <v>105</v>
      </c>
      <c r="BF33" s="18" t="s">
        <v>105</v>
      </c>
    </row>
    <row r="34" spans="1:58" s="18" customFormat="1" ht="25.5" customHeight="1" x14ac:dyDescent="0.2">
      <c r="A34" s="25"/>
      <c r="B34" s="1">
        <v>21</v>
      </c>
      <c r="C34" s="7" t="s">
        <v>21</v>
      </c>
      <c r="D34" s="16" t="s">
        <v>221</v>
      </c>
      <c r="E34" s="11" t="s">
        <v>12</v>
      </c>
      <c r="F34" s="11" t="s">
        <v>28</v>
      </c>
      <c r="G34" s="26">
        <v>7.9989999999999997</v>
      </c>
      <c r="H34" s="43" t="str">
        <f t="shared" si="3"/>
        <v>10 години</v>
      </c>
      <c r="I34" s="43">
        <f t="shared" si="4"/>
        <v>72</v>
      </c>
      <c r="J34" s="44">
        <f t="shared" si="5"/>
        <v>115.2</v>
      </c>
      <c r="K34" s="1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AZ34" s="19" t="s">
        <v>109</v>
      </c>
      <c r="BA34" s="19" t="s">
        <v>48</v>
      </c>
      <c r="BB34" s="20" t="s">
        <v>42</v>
      </c>
      <c r="BC34" s="18" t="s">
        <v>110</v>
      </c>
      <c r="BD34" s="20" t="s">
        <v>42</v>
      </c>
      <c r="BE34" s="18" t="s">
        <v>108</v>
      </c>
      <c r="BF34" s="18" t="s">
        <v>108</v>
      </c>
    </row>
    <row r="35" spans="1:58" s="18" customFormat="1" ht="25.5" customHeight="1" x14ac:dyDescent="0.2">
      <c r="A35" s="25"/>
      <c r="B35" s="1">
        <v>22</v>
      </c>
      <c r="C35" s="7" t="s">
        <v>21</v>
      </c>
      <c r="D35" s="16" t="s">
        <v>24</v>
      </c>
      <c r="E35" s="11" t="s">
        <v>13</v>
      </c>
      <c r="F35" s="11" t="s">
        <v>28</v>
      </c>
      <c r="G35" s="26">
        <v>35.201000000000001</v>
      </c>
      <c r="H35" s="43" t="str">
        <f t="shared" si="3"/>
        <v>10 години</v>
      </c>
      <c r="I35" s="43">
        <f t="shared" si="4"/>
        <v>72</v>
      </c>
      <c r="J35" s="44">
        <f t="shared" si="5"/>
        <v>506.9</v>
      </c>
      <c r="K35" s="1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AZ35" s="19" t="s">
        <v>112</v>
      </c>
      <c r="BA35" s="19" t="s">
        <v>48</v>
      </c>
      <c r="BB35" s="20" t="s">
        <v>42</v>
      </c>
      <c r="BC35" s="18" t="s">
        <v>113</v>
      </c>
      <c r="BD35" s="20" t="s">
        <v>42</v>
      </c>
      <c r="BE35" s="18" t="s">
        <v>111</v>
      </c>
      <c r="BF35" s="18" t="s">
        <v>111</v>
      </c>
    </row>
    <row r="36" spans="1:58" s="18" customFormat="1" ht="25.5" customHeight="1" x14ac:dyDescent="0.2">
      <c r="A36" s="25"/>
      <c r="B36" s="1">
        <v>23</v>
      </c>
      <c r="C36" s="7" t="s">
        <v>21</v>
      </c>
      <c r="D36" s="16" t="s">
        <v>25</v>
      </c>
      <c r="E36" s="11" t="s">
        <v>13</v>
      </c>
      <c r="F36" s="11" t="s">
        <v>28</v>
      </c>
      <c r="G36" s="26">
        <v>16.504000000000001</v>
      </c>
      <c r="H36" s="43" t="str">
        <f t="shared" si="3"/>
        <v>10 години</v>
      </c>
      <c r="I36" s="43">
        <f t="shared" si="4"/>
        <v>72</v>
      </c>
      <c r="J36" s="44">
        <f t="shared" si="5"/>
        <v>237.7</v>
      </c>
      <c r="K36" s="1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AZ36" s="19" t="s">
        <v>115</v>
      </c>
      <c r="BA36" s="19" t="s">
        <v>48</v>
      </c>
      <c r="BB36" s="20" t="s">
        <v>42</v>
      </c>
      <c r="BC36" s="18" t="s">
        <v>116</v>
      </c>
      <c r="BD36" s="20" t="s">
        <v>42</v>
      </c>
      <c r="BE36" s="18" t="s">
        <v>114</v>
      </c>
      <c r="BF36" s="18" t="s">
        <v>114</v>
      </c>
    </row>
    <row r="37" spans="1:58" s="18" customFormat="1" ht="24.95" customHeight="1" x14ac:dyDescent="0.2">
      <c r="A37" s="25"/>
      <c r="B37" s="1">
        <v>24</v>
      </c>
      <c r="C37" s="7" t="s">
        <v>21</v>
      </c>
      <c r="D37" s="16" t="s">
        <v>239</v>
      </c>
      <c r="E37" s="11" t="s">
        <v>12</v>
      </c>
      <c r="F37" s="1" t="s">
        <v>18</v>
      </c>
      <c r="G37" s="26">
        <v>14.002000000000001</v>
      </c>
      <c r="H37" s="43" t="str">
        <f t="shared" si="3"/>
        <v>10 години</v>
      </c>
      <c r="I37" s="43">
        <f t="shared" si="4"/>
        <v>72</v>
      </c>
      <c r="J37" s="44">
        <f t="shared" si="5"/>
        <v>201.6</v>
      </c>
      <c r="K37" s="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AZ37" s="19" t="s">
        <v>117</v>
      </c>
      <c r="BA37" s="19" t="s">
        <v>48</v>
      </c>
      <c r="BB37" s="20" t="s">
        <v>42</v>
      </c>
      <c r="BC37" s="18" t="s">
        <v>118</v>
      </c>
      <c r="BD37" s="20" t="s">
        <v>42</v>
      </c>
      <c r="BE37" s="18" t="s">
        <v>22</v>
      </c>
      <c r="BF37" s="18" t="s">
        <v>22</v>
      </c>
    </row>
    <row r="38" spans="1:58" s="18" customFormat="1" ht="24.95" customHeight="1" x14ac:dyDescent="0.2">
      <c r="A38" s="25"/>
      <c r="B38" s="1">
        <v>25</v>
      </c>
      <c r="C38" s="7" t="s">
        <v>21</v>
      </c>
      <c r="D38" s="16" t="s">
        <v>31</v>
      </c>
      <c r="E38" s="11" t="s">
        <v>19</v>
      </c>
      <c r="F38" s="1" t="s">
        <v>18</v>
      </c>
      <c r="G38" s="26">
        <v>23.295000000000002</v>
      </c>
      <c r="H38" s="43" t="str">
        <f t="shared" si="3"/>
        <v>10 години</v>
      </c>
      <c r="I38" s="43">
        <f t="shared" si="4"/>
        <v>72</v>
      </c>
      <c r="J38" s="44">
        <f t="shared" si="5"/>
        <v>335.4</v>
      </c>
      <c r="K38" s="1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AZ38" s="19" t="s">
        <v>120</v>
      </c>
      <c r="BA38" s="19" t="s">
        <v>48</v>
      </c>
      <c r="BB38" s="20" t="s">
        <v>42</v>
      </c>
      <c r="BC38" s="18" t="s">
        <v>121</v>
      </c>
      <c r="BD38" s="20" t="s">
        <v>42</v>
      </c>
      <c r="BE38" s="18" t="s">
        <v>119</v>
      </c>
      <c r="BF38" s="18" t="s">
        <v>119</v>
      </c>
    </row>
    <row r="39" spans="1:58" s="18" customFormat="1" ht="25.5" customHeight="1" x14ac:dyDescent="0.2">
      <c r="A39" s="25"/>
      <c r="B39" s="1">
        <v>26</v>
      </c>
      <c r="C39" s="7" t="s">
        <v>21</v>
      </c>
      <c r="D39" s="16" t="s">
        <v>26</v>
      </c>
      <c r="E39" s="11" t="s">
        <v>13</v>
      </c>
      <c r="F39" s="11" t="s">
        <v>28</v>
      </c>
      <c r="G39" s="26">
        <v>11.593</v>
      </c>
      <c r="H39" s="43" t="str">
        <f t="shared" si="3"/>
        <v>10 години</v>
      </c>
      <c r="I39" s="43">
        <f t="shared" si="4"/>
        <v>72</v>
      </c>
      <c r="J39" s="44">
        <f t="shared" si="5"/>
        <v>166.9</v>
      </c>
      <c r="K39" s="1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AZ39" s="19" t="s">
        <v>123</v>
      </c>
      <c r="BA39" s="19" t="s">
        <v>48</v>
      </c>
      <c r="BB39" s="20" t="s">
        <v>42</v>
      </c>
      <c r="BC39" s="18" t="s">
        <v>124</v>
      </c>
      <c r="BD39" s="20" t="s">
        <v>42</v>
      </c>
      <c r="BE39" s="18" t="s">
        <v>122</v>
      </c>
      <c r="BF39" s="18" t="s">
        <v>122</v>
      </c>
    </row>
    <row r="40" spans="1:58" s="18" customFormat="1" ht="24.95" customHeight="1" x14ac:dyDescent="0.2">
      <c r="A40" s="25"/>
      <c r="B40" s="1">
        <v>27</v>
      </c>
      <c r="C40" s="7" t="s">
        <v>21</v>
      </c>
      <c r="D40" s="16" t="s">
        <v>240</v>
      </c>
      <c r="E40" s="11" t="s">
        <v>13</v>
      </c>
      <c r="F40" s="1" t="s">
        <v>18</v>
      </c>
      <c r="G40" s="26">
        <v>20.402000000000001</v>
      </c>
      <c r="H40" s="43" t="str">
        <f t="shared" si="3"/>
        <v>10 години</v>
      </c>
      <c r="I40" s="43">
        <f t="shared" si="4"/>
        <v>72</v>
      </c>
      <c r="J40" s="44">
        <f t="shared" si="5"/>
        <v>293.8</v>
      </c>
      <c r="K40" s="1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Z40" s="19" t="s">
        <v>126</v>
      </c>
      <c r="BA40" s="19" t="s">
        <v>48</v>
      </c>
      <c r="BB40" s="20" t="s">
        <v>42</v>
      </c>
      <c r="BC40" s="18" t="s">
        <v>127</v>
      </c>
      <c r="BD40" s="20" t="s">
        <v>42</v>
      </c>
      <c r="BE40" s="18" t="s">
        <v>125</v>
      </c>
      <c r="BF40" s="18" t="s">
        <v>125</v>
      </c>
    </row>
    <row r="41" spans="1:58" s="18" customFormat="1" ht="24.95" customHeight="1" x14ac:dyDescent="0.2">
      <c r="A41" s="25"/>
      <c r="B41" s="1">
        <v>28</v>
      </c>
      <c r="C41" s="7" t="s">
        <v>21</v>
      </c>
      <c r="D41" s="16" t="s">
        <v>241</v>
      </c>
      <c r="E41" s="11" t="s">
        <v>12</v>
      </c>
      <c r="F41" s="1" t="s">
        <v>18</v>
      </c>
      <c r="G41" s="26">
        <v>10.000999999999999</v>
      </c>
      <c r="H41" s="43" t="str">
        <f t="shared" si="3"/>
        <v>10 години</v>
      </c>
      <c r="I41" s="43">
        <f t="shared" si="4"/>
        <v>72</v>
      </c>
      <c r="J41" s="44">
        <f t="shared" si="5"/>
        <v>144</v>
      </c>
      <c r="K41" s="1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AZ41" s="19" t="s">
        <v>129</v>
      </c>
      <c r="BA41" s="19" t="s">
        <v>48</v>
      </c>
      <c r="BB41" s="20" t="s">
        <v>42</v>
      </c>
      <c r="BC41" s="18" t="s">
        <v>130</v>
      </c>
      <c r="BD41" s="20" t="s">
        <v>42</v>
      </c>
      <c r="BE41" s="18" t="s">
        <v>128</v>
      </c>
      <c r="BF41" s="18" t="s">
        <v>128</v>
      </c>
    </row>
    <row r="42" spans="1:58" s="18" customFormat="1" ht="24.95" customHeight="1" x14ac:dyDescent="0.2">
      <c r="A42" s="25"/>
      <c r="B42" s="1">
        <v>29</v>
      </c>
      <c r="C42" s="7" t="s">
        <v>21</v>
      </c>
      <c r="D42" s="16" t="s">
        <v>242</v>
      </c>
      <c r="E42" s="11" t="s">
        <v>15</v>
      </c>
      <c r="F42" s="1" t="s">
        <v>18</v>
      </c>
      <c r="G42" s="26">
        <v>19.7</v>
      </c>
      <c r="H42" s="43" t="str">
        <f t="shared" si="3"/>
        <v>10 години</v>
      </c>
      <c r="I42" s="43">
        <f t="shared" si="4"/>
        <v>72</v>
      </c>
      <c r="J42" s="44">
        <f t="shared" si="5"/>
        <v>283.7</v>
      </c>
      <c r="K42" s="1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AZ42" s="19" t="s">
        <v>132</v>
      </c>
      <c r="BA42" s="19" t="s">
        <v>48</v>
      </c>
      <c r="BB42" s="20" t="s">
        <v>42</v>
      </c>
      <c r="BC42" s="18" t="s">
        <v>133</v>
      </c>
      <c r="BD42" s="20" t="s">
        <v>42</v>
      </c>
      <c r="BE42" s="18" t="s">
        <v>131</v>
      </c>
      <c r="BF42" s="18" t="s">
        <v>131</v>
      </c>
    </row>
    <row r="43" spans="1:58" s="18" customFormat="1" ht="24.95" customHeight="1" x14ac:dyDescent="0.2">
      <c r="A43" s="25"/>
      <c r="B43" s="1">
        <v>30</v>
      </c>
      <c r="C43" s="7" t="s">
        <v>21</v>
      </c>
      <c r="D43" s="16" t="s">
        <v>243</v>
      </c>
      <c r="E43" s="11" t="s">
        <v>13</v>
      </c>
      <c r="F43" s="1" t="s">
        <v>18</v>
      </c>
      <c r="G43" s="26">
        <v>7.6980000000000004</v>
      </c>
      <c r="H43" s="43" t="str">
        <f t="shared" si="3"/>
        <v>10 години</v>
      </c>
      <c r="I43" s="43">
        <f t="shared" si="4"/>
        <v>72</v>
      </c>
      <c r="J43" s="44">
        <f t="shared" si="5"/>
        <v>110.9</v>
      </c>
      <c r="K43" s="1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AZ43" s="19" t="s">
        <v>135</v>
      </c>
      <c r="BA43" s="19" t="s">
        <v>48</v>
      </c>
      <c r="BB43" s="20" t="s">
        <v>42</v>
      </c>
      <c r="BC43" s="18" t="s">
        <v>136</v>
      </c>
      <c r="BD43" s="20" t="s">
        <v>42</v>
      </c>
      <c r="BE43" s="18" t="s">
        <v>134</v>
      </c>
      <c r="BF43" s="18" t="s">
        <v>134</v>
      </c>
    </row>
    <row r="44" spans="1:58" s="18" customFormat="1" ht="24.95" customHeight="1" x14ac:dyDescent="0.2">
      <c r="A44" s="25"/>
      <c r="B44" s="1">
        <v>31</v>
      </c>
      <c r="C44" s="7" t="s">
        <v>21</v>
      </c>
      <c r="D44" s="16" t="s">
        <v>244</v>
      </c>
      <c r="E44" s="11" t="s">
        <v>12</v>
      </c>
      <c r="F44" s="1" t="s">
        <v>18</v>
      </c>
      <c r="G44" s="26">
        <v>15.292999999999999</v>
      </c>
      <c r="H44" s="43" t="str">
        <f t="shared" si="3"/>
        <v>10 години</v>
      </c>
      <c r="I44" s="43">
        <f t="shared" si="4"/>
        <v>72</v>
      </c>
      <c r="J44" s="44">
        <f t="shared" si="5"/>
        <v>220.2</v>
      </c>
      <c r="K44" s="1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AZ44" s="19" t="s">
        <v>138</v>
      </c>
      <c r="BA44" s="19" t="s">
        <v>48</v>
      </c>
      <c r="BB44" s="20" t="s">
        <v>42</v>
      </c>
      <c r="BC44" s="18" t="s">
        <v>139</v>
      </c>
      <c r="BD44" s="20" t="s">
        <v>42</v>
      </c>
      <c r="BE44" s="18" t="s">
        <v>137</v>
      </c>
      <c r="BF44" s="18" t="s">
        <v>137</v>
      </c>
    </row>
    <row r="45" spans="1:58" s="18" customFormat="1" ht="24.95" customHeight="1" x14ac:dyDescent="0.2">
      <c r="A45" s="25"/>
      <c r="B45" s="1">
        <v>32</v>
      </c>
      <c r="C45" s="7" t="s">
        <v>21</v>
      </c>
      <c r="D45" s="16" t="s">
        <v>245</v>
      </c>
      <c r="E45" s="11" t="s">
        <v>19</v>
      </c>
      <c r="F45" s="1" t="s">
        <v>18</v>
      </c>
      <c r="G45" s="26">
        <v>13.994999999999999</v>
      </c>
      <c r="H45" s="43" t="str">
        <f t="shared" si="3"/>
        <v>10 години</v>
      </c>
      <c r="I45" s="43">
        <f t="shared" si="4"/>
        <v>72</v>
      </c>
      <c r="J45" s="44">
        <f t="shared" si="5"/>
        <v>201.5</v>
      </c>
      <c r="K45" s="1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AZ45" s="19" t="s">
        <v>141</v>
      </c>
      <c r="BA45" s="19" t="s">
        <v>48</v>
      </c>
      <c r="BB45" s="20" t="s">
        <v>42</v>
      </c>
      <c r="BC45" s="18" t="s">
        <v>142</v>
      </c>
      <c r="BD45" s="20" t="s">
        <v>42</v>
      </c>
      <c r="BE45" s="18" t="s">
        <v>140</v>
      </c>
      <c r="BF45" s="18" t="s">
        <v>140</v>
      </c>
    </row>
    <row r="46" spans="1:58" s="18" customFormat="1" ht="24.95" customHeight="1" x14ac:dyDescent="0.2">
      <c r="A46" s="25"/>
      <c r="B46" s="1">
        <v>33</v>
      </c>
      <c r="C46" s="7" t="s">
        <v>21</v>
      </c>
      <c r="D46" s="16" t="s">
        <v>246</v>
      </c>
      <c r="E46" s="11" t="s">
        <v>19</v>
      </c>
      <c r="F46" s="1" t="s">
        <v>18</v>
      </c>
      <c r="G46" s="26">
        <v>18.003</v>
      </c>
      <c r="H46" s="43" t="str">
        <f t="shared" si="3"/>
        <v>10 години</v>
      </c>
      <c r="I46" s="43">
        <f t="shared" si="4"/>
        <v>72</v>
      </c>
      <c r="J46" s="44">
        <f t="shared" si="5"/>
        <v>259.2</v>
      </c>
      <c r="K46" s="1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AZ46" s="19" t="s">
        <v>144</v>
      </c>
      <c r="BA46" s="19" t="s">
        <v>48</v>
      </c>
      <c r="BB46" s="20" t="s">
        <v>42</v>
      </c>
      <c r="BC46" s="18" t="s">
        <v>145</v>
      </c>
      <c r="BD46" s="20" t="s">
        <v>42</v>
      </c>
      <c r="BE46" s="18" t="s">
        <v>143</v>
      </c>
      <c r="BF46" s="18" t="s">
        <v>143</v>
      </c>
    </row>
    <row r="47" spans="1:58" s="18" customFormat="1" ht="24.95" customHeight="1" x14ac:dyDescent="0.2">
      <c r="A47" s="25"/>
      <c r="B47" s="1">
        <v>34</v>
      </c>
      <c r="C47" s="7" t="s">
        <v>21</v>
      </c>
      <c r="D47" s="16" t="s">
        <v>247</v>
      </c>
      <c r="E47" s="11" t="s">
        <v>19</v>
      </c>
      <c r="F47" s="1" t="s">
        <v>18</v>
      </c>
      <c r="G47" s="26">
        <v>11.401999999999999</v>
      </c>
      <c r="H47" s="43" t="str">
        <f t="shared" si="3"/>
        <v>10 години</v>
      </c>
      <c r="I47" s="43">
        <f t="shared" si="4"/>
        <v>72</v>
      </c>
      <c r="J47" s="44">
        <f t="shared" si="5"/>
        <v>164.2</v>
      </c>
      <c r="K47" s="1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AZ47" s="19" t="s">
        <v>147</v>
      </c>
      <c r="BA47" s="19" t="s">
        <v>48</v>
      </c>
      <c r="BB47" s="20" t="s">
        <v>42</v>
      </c>
      <c r="BC47" s="18" t="s">
        <v>148</v>
      </c>
      <c r="BD47" s="20" t="s">
        <v>42</v>
      </c>
      <c r="BE47" s="18" t="s">
        <v>146</v>
      </c>
      <c r="BF47" s="18" t="s">
        <v>146</v>
      </c>
    </row>
    <row r="48" spans="1:58" s="18" customFormat="1" ht="24.95" customHeight="1" x14ac:dyDescent="0.2">
      <c r="A48" s="25"/>
      <c r="B48" s="1">
        <v>35</v>
      </c>
      <c r="C48" s="7" t="s">
        <v>21</v>
      </c>
      <c r="D48" s="16" t="s">
        <v>248</v>
      </c>
      <c r="E48" s="11" t="s">
        <v>19</v>
      </c>
      <c r="F48" s="1" t="s">
        <v>18</v>
      </c>
      <c r="G48" s="26">
        <v>12</v>
      </c>
      <c r="H48" s="43" t="str">
        <f t="shared" si="3"/>
        <v>10 години</v>
      </c>
      <c r="I48" s="43">
        <f t="shared" si="4"/>
        <v>72</v>
      </c>
      <c r="J48" s="44">
        <f t="shared" si="5"/>
        <v>172.8</v>
      </c>
      <c r="K48" s="1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AZ48" s="19" t="s">
        <v>150</v>
      </c>
      <c r="BA48" s="19" t="s">
        <v>48</v>
      </c>
      <c r="BB48" s="20" t="s">
        <v>42</v>
      </c>
      <c r="BC48" s="18" t="s">
        <v>151</v>
      </c>
      <c r="BD48" s="20" t="s">
        <v>42</v>
      </c>
      <c r="BE48" s="18" t="s">
        <v>149</v>
      </c>
      <c r="BF48" s="18" t="s">
        <v>149</v>
      </c>
    </row>
    <row r="49" spans="1:58" s="18" customFormat="1" ht="24.95" customHeight="1" x14ac:dyDescent="0.2">
      <c r="A49" s="25"/>
      <c r="B49" s="1">
        <v>36</v>
      </c>
      <c r="C49" s="7" t="s">
        <v>21</v>
      </c>
      <c r="D49" s="16" t="s">
        <v>249</v>
      </c>
      <c r="E49" s="11" t="s">
        <v>19</v>
      </c>
      <c r="F49" s="1" t="s">
        <v>18</v>
      </c>
      <c r="G49" s="26">
        <v>12.010999999999999</v>
      </c>
      <c r="H49" s="43" t="str">
        <f t="shared" si="3"/>
        <v>10 години</v>
      </c>
      <c r="I49" s="43">
        <f t="shared" si="4"/>
        <v>72</v>
      </c>
      <c r="J49" s="44">
        <f t="shared" si="5"/>
        <v>173</v>
      </c>
      <c r="K49" s="1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AZ49" s="19" t="s">
        <v>153</v>
      </c>
      <c r="BA49" s="19" t="s">
        <v>48</v>
      </c>
      <c r="BB49" s="20" t="s">
        <v>42</v>
      </c>
      <c r="BC49" s="18" t="s">
        <v>154</v>
      </c>
      <c r="BD49" s="20" t="s">
        <v>42</v>
      </c>
      <c r="BE49" s="18" t="s">
        <v>152</v>
      </c>
      <c r="BF49" s="18" t="s">
        <v>152</v>
      </c>
    </row>
    <row r="50" spans="1:58" s="18" customFormat="1" ht="24.95" customHeight="1" x14ac:dyDescent="0.2">
      <c r="A50" s="25"/>
      <c r="B50" s="1">
        <v>37</v>
      </c>
      <c r="C50" s="7" t="s">
        <v>21</v>
      </c>
      <c r="D50" s="16" t="s">
        <v>250</v>
      </c>
      <c r="E50" s="11" t="s">
        <v>12</v>
      </c>
      <c r="F50" s="1" t="s">
        <v>18</v>
      </c>
      <c r="G50" s="26">
        <v>22.396000000000001</v>
      </c>
      <c r="H50" s="43" t="str">
        <f t="shared" si="3"/>
        <v>10 години</v>
      </c>
      <c r="I50" s="43">
        <f t="shared" si="4"/>
        <v>72</v>
      </c>
      <c r="J50" s="44">
        <f t="shared" si="5"/>
        <v>322.5</v>
      </c>
      <c r="K50" s="1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AZ50" s="19" t="s">
        <v>156</v>
      </c>
      <c r="BA50" s="19" t="s">
        <v>48</v>
      </c>
      <c r="BB50" s="20" t="s">
        <v>42</v>
      </c>
      <c r="BC50" s="18" t="s">
        <v>157</v>
      </c>
      <c r="BD50" s="20" t="s">
        <v>42</v>
      </c>
      <c r="BE50" s="18" t="s">
        <v>155</v>
      </c>
      <c r="BF50" s="18" t="s">
        <v>155</v>
      </c>
    </row>
    <row r="51" spans="1:58" s="18" customFormat="1" ht="24.95" customHeight="1" x14ac:dyDescent="0.2">
      <c r="A51" s="25"/>
      <c r="B51" s="1">
        <v>38</v>
      </c>
      <c r="C51" s="7" t="s">
        <v>21</v>
      </c>
      <c r="D51" s="16" t="s">
        <v>251</v>
      </c>
      <c r="E51" s="11" t="s">
        <v>12</v>
      </c>
      <c r="F51" s="1" t="s">
        <v>18</v>
      </c>
      <c r="G51" s="26">
        <v>21.504999999999999</v>
      </c>
      <c r="H51" s="43" t="str">
        <f t="shared" si="3"/>
        <v>10 години</v>
      </c>
      <c r="I51" s="43">
        <f t="shared" si="4"/>
        <v>72</v>
      </c>
      <c r="J51" s="44">
        <f t="shared" si="5"/>
        <v>309.7</v>
      </c>
      <c r="K51" s="1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AZ51" s="19" t="s">
        <v>159</v>
      </c>
      <c r="BA51" s="19" t="s">
        <v>48</v>
      </c>
      <c r="BB51" s="20" t="s">
        <v>42</v>
      </c>
      <c r="BC51" s="18" t="s">
        <v>160</v>
      </c>
      <c r="BD51" s="20" t="s">
        <v>42</v>
      </c>
      <c r="BE51" s="18" t="s">
        <v>158</v>
      </c>
      <c r="BF51" s="18" t="s">
        <v>158</v>
      </c>
    </row>
    <row r="52" spans="1:58" s="18" customFormat="1" ht="24.95" customHeight="1" x14ac:dyDescent="0.2">
      <c r="A52" s="25"/>
      <c r="B52" s="1">
        <v>39</v>
      </c>
      <c r="C52" s="7" t="s">
        <v>21</v>
      </c>
      <c r="D52" s="16" t="s">
        <v>252</v>
      </c>
      <c r="E52" s="11" t="s">
        <v>12</v>
      </c>
      <c r="F52" s="1" t="s">
        <v>18</v>
      </c>
      <c r="G52" s="26">
        <v>22.105</v>
      </c>
      <c r="H52" s="43" t="str">
        <f t="shared" si="3"/>
        <v>10 години</v>
      </c>
      <c r="I52" s="43">
        <f t="shared" si="4"/>
        <v>72</v>
      </c>
      <c r="J52" s="44">
        <f t="shared" si="5"/>
        <v>318.3</v>
      </c>
      <c r="K52" s="1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AZ52" s="19" t="s">
        <v>162</v>
      </c>
      <c r="BA52" s="19" t="s">
        <v>48</v>
      </c>
      <c r="BB52" s="20" t="s">
        <v>42</v>
      </c>
      <c r="BC52" s="18" t="s">
        <v>163</v>
      </c>
      <c r="BD52" s="20" t="s">
        <v>42</v>
      </c>
      <c r="BE52" s="18" t="s">
        <v>161</v>
      </c>
      <c r="BF52" s="18" t="s">
        <v>161</v>
      </c>
    </row>
    <row r="53" spans="1:58" s="18" customFormat="1" ht="24.95" customHeight="1" x14ac:dyDescent="0.2">
      <c r="A53" s="25"/>
      <c r="B53" s="1">
        <v>40</v>
      </c>
      <c r="C53" s="7" t="s">
        <v>21</v>
      </c>
      <c r="D53" s="16" t="s">
        <v>253</v>
      </c>
      <c r="E53" s="11" t="s">
        <v>12</v>
      </c>
      <c r="F53" s="1" t="s">
        <v>18</v>
      </c>
      <c r="G53" s="26">
        <v>11.601000000000001</v>
      </c>
      <c r="H53" s="43" t="str">
        <f t="shared" si="3"/>
        <v>10 години</v>
      </c>
      <c r="I53" s="43">
        <f t="shared" si="4"/>
        <v>72</v>
      </c>
      <c r="J53" s="44">
        <f t="shared" si="5"/>
        <v>167.1</v>
      </c>
      <c r="K53" s="1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AZ53" s="19" t="s">
        <v>165</v>
      </c>
      <c r="BA53" s="19" t="s">
        <v>48</v>
      </c>
      <c r="BB53" s="20" t="s">
        <v>42</v>
      </c>
      <c r="BC53" s="18" t="s">
        <v>166</v>
      </c>
      <c r="BD53" s="20" t="s">
        <v>42</v>
      </c>
      <c r="BE53" s="18" t="s">
        <v>164</v>
      </c>
      <c r="BF53" s="18" t="s">
        <v>164</v>
      </c>
    </row>
    <row r="54" spans="1:58" s="18" customFormat="1" ht="24.95" customHeight="1" x14ac:dyDescent="0.2">
      <c r="A54" s="25"/>
      <c r="B54" s="1">
        <v>41</v>
      </c>
      <c r="C54" s="7" t="s">
        <v>21</v>
      </c>
      <c r="D54" s="16" t="s">
        <v>32</v>
      </c>
      <c r="E54" s="11" t="s">
        <v>12</v>
      </c>
      <c r="F54" s="1" t="s">
        <v>18</v>
      </c>
      <c r="G54" s="26">
        <v>14.997</v>
      </c>
      <c r="H54" s="43" t="str">
        <f t="shared" si="3"/>
        <v>10 години</v>
      </c>
      <c r="I54" s="43">
        <f t="shared" si="4"/>
        <v>72</v>
      </c>
      <c r="J54" s="44">
        <f t="shared" si="5"/>
        <v>216</v>
      </c>
      <c r="K54" s="1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AZ54" s="19" t="s">
        <v>168</v>
      </c>
      <c r="BA54" s="19" t="s">
        <v>48</v>
      </c>
      <c r="BB54" s="20" t="s">
        <v>42</v>
      </c>
      <c r="BC54" s="18" t="s">
        <v>169</v>
      </c>
      <c r="BD54" s="20" t="s">
        <v>42</v>
      </c>
      <c r="BE54" s="18" t="s">
        <v>167</v>
      </c>
      <c r="BF54" s="18" t="s">
        <v>167</v>
      </c>
    </row>
    <row r="55" spans="1:58" s="18" customFormat="1" ht="24.95" customHeight="1" x14ac:dyDescent="0.2">
      <c r="A55" s="25"/>
      <c r="B55" s="1">
        <v>42</v>
      </c>
      <c r="C55" s="7" t="s">
        <v>21</v>
      </c>
      <c r="D55" s="16" t="s">
        <v>254</v>
      </c>
      <c r="E55" s="11" t="s">
        <v>12</v>
      </c>
      <c r="F55" s="1" t="s">
        <v>18</v>
      </c>
      <c r="G55" s="26">
        <v>15.994999999999999</v>
      </c>
      <c r="H55" s="43" t="str">
        <f t="shared" si="3"/>
        <v>10 години</v>
      </c>
      <c r="I55" s="43">
        <f t="shared" si="4"/>
        <v>72</v>
      </c>
      <c r="J55" s="44">
        <f t="shared" si="5"/>
        <v>230.3</v>
      </c>
      <c r="K55" s="1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AZ55" s="19" t="s">
        <v>171</v>
      </c>
      <c r="BA55" s="19" t="s">
        <v>48</v>
      </c>
      <c r="BB55" s="20" t="s">
        <v>42</v>
      </c>
      <c r="BC55" s="18" t="s">
        <v>172</v>
      </c>
      <c r="BD55" s="20" t="s">
        <v>42</v>
      </c>
      <c r="BE55" s="18" t="s">
        <v>170</v>
      </c>
      <c r="BF55" s="18" t="s">
        <v>170</v>
      </c>
    </row>
    <row r="56" spans="1:58" s="18" customFormat="1" ht="24.95" customHeight="1" x14ac:dyDescent="0.2">
      <c r="A56" s="25"/>
      <c r="B56" s="1">
        <v>43</v>
      </c>
      <c r="C56" s="7" t="s">
        <v>21</v>
      </c>
      <c r="D56" s="16" t="s">
        <v>27</v>
      </c>
      <c r="E56" s="11" t="s">
        <v>12</v>
      </c>
      <c r="F56" s="1" t="s">
        <v>18</v>
      </c>
      <c r="G56" s="26">
        <v>8</v>
      </c>
      <c r="H56" s="43" t="str">
        <f t="shared" si="3"/>
        <v>10 години</v>
      </c>
      <c r="I56" s="43">
        <f t="shared" si="4"/>
        <v>72</v>
      </c>
      <c r="J56" s="44">
        <f t="shared" si="5"/>
        <v>115.2</v>
      </c>
      <c r="K56" s="1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AZ56" s="19" t="s">
        <v>174</v>
      </c>
      <c r="BA56" s="19" t="s">
        <v>48</v>
      </c>
      <c r="BB56" s="20" t="s">
        <v>42</v>
      </c>
      <c r="BC56" s="18" t="s">
        <v>175</v>
      </c>
      <c r="BD56" s="20" t="s">
        <v>42</v>
      </c>
      <c r="BE56" s="18" t="s">
        <v>173</v>
      </c>
      <c r="BF56" s="18" t="s">
        <v>173</v>
      </c>
    </row>
    <row r="57" spans="1:58" s="18" customFormat="1" ht="24.95" customHeight="1" x14ac:dyDescent="0.2">
      <c r="A57" s="25"/>
      <c r="B57" s="1">
        <v>44</v>
      </c>
      <c r="C57" s="7" t="s">
        <v>21</v>
      </c>
      <c r="D57" s="16" t="s">
        <v>255</v>
      </c>
      <c r="E57" s="11" t="s">
        <v>13</v>
      </c>
      <c r="F57" s="1" t="s">
        <v>18</v>
      </c>
      <c r="G57" s="26">
        <v>18.001999999999999</v>
      </c>
      <c r="H57" s="43" t="str">
        <f t="shared" si="3"/>
        <v>10 години</v>
      </c>
      <c r="I57" s="43">
        <f t="shared" si="4"/>
        <v>72</v>
      </c>
      <c r="J57" s="44">
        <f t="shared" si="5"/>
        <v>259.2</v>
      </c>
      <c r="K57" s="1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AZ57" s="19" t="s">
        <v>177</v>
      </c>
      <c r="BA57" s="19" t="s">
        <v>48</v>
      </c>
      <c r="BB57" s="20" t="s">
        <v>42</v>
      </c>
      <c r="BC57" s="18" t="s">
        <v>178</v>
      </c>
      <c r="BD57" s="20" t="s">
        <v>42</v>
      </c>
      <c r="BE57" s="18" t="s">
        <v>176</v>
      </c>
      <c r="BF57" s="18" t="s">
        <v>176</v>
      </c>
    </row>
    <row r="58" spans="1:58" s="18" customFormat="1" ht="24.95" customHeight="1" x14ac:dyDescent="0.2">
      <c r="A58" s="25"/>
      <c r="B58" s="1">
        <v>45</v>
      </c>
      <c r="C58" s="7" t="s">
        <v>21</v>
      </c>
      <c r="D58" s="16" t="s">
        <v>256</v>
      </c>
      <c r="E58" s="11" t="s">
        <v>13</v>
      </c>
      <c r="F58" s="1" t="s">
        <v>18</v>
      </c>
      <c r="G58" s="26">
        <v>14.997</v>
      </c>
      <c r="H58" s="43" t="str">
        <f t="shared" si="3"/>
        <v>10 години</v>
      </c>
      <c r="I58" s="43">
        <f t="shared" si="4"/>
        <v>72</v>
      </c>
      <c r="J58" s="44">
        <f t="shared" si="5"/>
        <v>216</v>
      </c>
      <c r="K58" s="1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AZ58" s="19" t="s">
        <v>180</v>
      </c>
      <c r="BA58" s="19" t="s">
        <v>48</v>
      </c>
      <c r="BB58" s="20" t="s">
        <v>42</v>
      </c>
      <c r="BC58" s="18" t="s">
        <v>181</v>
      </c>
      <c r="BD58" s="20" t="s">
        <v>42</v>
      </c>
      <c r="BE58" s="18" t="s">
        <v>179</v>
      </c>
      <c r="BF58" s="18" t="s">
        <v>179</v>
      </c>
    </row>
    <row r="59" spans="1:58" s="18" customFormat="1" ht="24.95" customHeight="1" x14ac:dyDescent="0.2">
      <c r="A59" s="25"/>
      <c r="B59" s="1">
        <v>46</v>
      </c>
      <c r="C59" s="7" t="s">
        <v>21</v>
      </c>
      <c r="D59" s="16" t="s">
        <v>257</v>
      </c>
      <c r="E59" s="11" t="s">
        <v>19</v>
      </c>
      <c r="F59" s="1" t="s">
        <v>18</v>
      </c>
      <c r="G59" s="26">
        <v>15.803000000000001</v>
      </c>
      <c r="H59" s="43" t="str">
        <f t="shared" si="3"/>
        <v>10 години</v>
      </c>
      <c r="I59" s="43">
        <f t="shared" si="4"/>
        <v>72</v>
      </c>
      <c r="J59" s="44">
        <f t="shared" si="5"/>
        <v>227.6</v>
      </c>
      <c r="K59" s="1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AZ59" s="19" t="s">
        <v>183</v>
      </c>
      <c r="BA59" s="19" t="s">
        <v>48</v>
      </c>
      <c r="BB59" s="20" t="s">
        <v>42</v>
      </c>
      <c r="BC59" s="18" t="s">
        <v>184</v>
      </c>
      <c r="BD59" s="20" t="s">
        <v>42</v>
      </c>
      <c r="BE59" s="18" t="s">
        <v>182</v>
      </c>
      <c r="BF59" s="18" t="s">
        <v>182</v>
      </c>
    </row>
    <row r="60" spans="1:58" s="18" customFormat="1" ht="24.95" customHeight="1" x14ac:dyDescent="0.2">
      <c r="A60" s="25"/>
      <c r="B60" s="1">
        <v>47</v>
      </c>
      <c r="C60" s="1" t="s">
        <v>21</v>
      </c>
      <c r="D60" s="16" t="s">
        <v>258</v>
      </c>
      <c r="E60" s="16" t="s">
        <v>19</v>
      </c>
      <c r="F60" s="11" t="s">
        <v>18</v>
      </c>
      <c r="G60" s="31">
        <v>9</v>
      </c>
      <c r="H60" s="43" t="str">
        <f t="shared" si="3"/>
        <v>10 години</v>
      </c>
      <c r="I60" s="43">
        <f t="shared" si="4"/>
        <v>72</v>
      </c>
      <c r="J60" s="44">
        <f t="shared" ref="J60:J61" si="6">ROUND(G60*I60*0.2,1)</f>
        <v>129.6</v>
      </c>
      <c r="K60" s="1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AZ60" s="19"/>
      <c r="BA60" s="19"/>
      <c r="BB60" s="20"/>
      <c r="BD60" s="20"/>
    </row>
    <row r="61" spans="1:58" s="18" customFormat="1" ht="24.95" customHeight="1" x14ac:dyDescent="0.2">
      <c r="A61" s="25"/>
      <c r="B61" s="1">
        <v>48</v>
      </c>
      <c r="C61" s="1" t="s">
        <v>21</v>
      </c>
      <c r="D61" s="16" t="s">
        <v>259</v>
      </c>
      <c r="E61" s="16" t="s">
        <v>12</v>
      </c>
      <c r="F61" s="11" t="s">
        <v>18</v>
      </c>
      <c r="G61" s="31">
        <v>10.005000000000001</v>
      </c>
      <c r="H61" s="43" t="str">
        <f t="shared" si="3"/>
        <v>10 години</v>
      </c>
      <c r="I61" s="43">
        <f t="shared" si="4"/>
        <v>72</v>
      </c>
      <c r="J61" s="44">
        <f t="shared" si="6"/>
        <v>144.1</v>
      </c>
      <c r="K61" s="1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AZ61" s="19"/>
      <c r="BA61" s="19"/>
      <c r="BB61" s="20"/>
      <c r="BD61" s="20"/>
    </row>
    <row r="62" spans="1:58" s="18" customFormat="1" ht="24.95" customHeight="1" x14ac:dyDescent="0.2">
      <c r="A62" s="25"/>
      <c r="B62" s="1">
        <v>49</v>
      </c>
      <c r="C62" s="1" t="s">
        <v>21</v>
      </c>
      <c r="D62" s="16" t="s">
        <v>260</v>
      </c>
      <c r="E62" s="16" t="s">
        <v>19</v>
      </c>
      <c r="F62" s="11" t="s">
        <v>18</v>
      </c>
      <c r="G62" s="31">
        <v>31.001999999999999</v>
      </c>
      <c r="H62" s="43" t="str">
        <f t="shared" si="3"/>
        <v>10 години</v>
      </c>
      <c r="I62" s="43">
        <f t="shared" si="4"/>
        <v>72</v>
      </c>
      <c r="J62" s="44">
        <f t="shared" ref="J62" si="7">ROUND(G62*I62*0.2,1)</f>
        <v>446.4</v>
      </c>
      <c r="K62" s="1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AZ62" s="19"/>
      <c r="BA62" s="19"/>
      <c r="BB62" s="20"/>
      <c r="BD62" s="20"/>
    </row>
    <row r="63" spans="1:58" s="18" customFormat="1" ht="24.95" customHeight="1" x14ac:dyDescent="0.2">
      <c r="A63" s="25"/>
      <c r="B63" s="1">
        <v>50</v>
      </c>
      <c r="C63" s="7" t="s">
        <v>21</v>
      </c>
      <c r="D63" s="16" t="s">
        <v>261</v>
      </c>
      <c r="E63" s="11" t="s">
        <v>13</v>
      </c>
      <c r="F63" s="11" t="s">
        <v>18</v>
      </c>
      <c r="G63" s="26">
        <v>10.007999999999999</v>
      </c>
      <c r="H63" s="43" t="str">
        <f t="shared" si="3"/>
        <v>10 години</v>
      </c>
      <c r="I63" s="43">
        <f t="shared" si="4"/>
        <v>72</v>
      </c>
      <c r="J63" s="44">
        <f t="shared" si="5"/>
        <v>144.1</v>
      </c>
      <c r="K63" s="1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AZ63" s="19" t="s">
        <v>185</v>
      </c>
      <c r="BA63" s="19" t="s">
        <v>48</v>
      </c>
      <c r="BB63" s="20" t="s">
        <v>42</v>
      </c>
      <c r="BC63" s="18" t="s">
        <v>186</v>
      </c>
      <c r="BD63" s="20" t="s">
        <v>42</v>
      </c>
      <c r="BE63" s="18" t="s">
        <v>37</v>
      </c>
      <c r="BF63" s="18" t="s">
        <v>37</v>
      </c>
    </row>
    <row r="64" spans="1:58" s="18" customFormat="1" ht="24.95" customHeight="1" x14ac:dyDescent="0.2">
      <c r="A64" s="25"/>
      <c r="B64" s="1">
        <v>51</v>
      </c>
      <c r="C64" s="7" t="s">
        <v>21</v>
      </c>
      <c r="D64" s="16" t="s">
        <v>262</v>
      </c>
      <c r="E64" s="11" t="s">
        <v>13</v>
      </c>
      <c r="F64" s="11" t="s">
        <v>18</v>
      </c>
      <c r="G64" s="26">
        <v>10.705</v>
      </c>
      <c r="H64" s="43" t="str">
        <f t="shared" si="3"/>
        <v>10 години</v>
      </c>
      <c r="I64" s="43">
        <f t="shared" si="4"/>
        <v>72</v>
      </c>
      <c r="J64" s="44">
        <f t="shared" si="5"/>
        <v>154.19999999999999</v>
      </c>
      <c r="K64" s="1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AZ64" s="19" t="s">
        <v>187</v>
      </c>
      <c r="BA64" s="19" t="s">
        <v>48</v>
      </c>
      <c r="BB64" s="20" t="s">
        <v>42</v>
      </c>
      <c r="BC64" s="18" t="s">
        <v>188</v>
      </c>
      <c r="BD64" s="20" t="s">
        <v>42</v>
      </c>
      <c r="BE64" s="18" t="s">
        <v>23</v>
      </c>
      <c r="BF64" s="18" t="s">
        <v>23</v>
      </c>
    </row>
    <row r="65" spans="1:243" s="18" customFormat="1" ht="24.95" customHeight="1" x14ac:dyDescent="0.2">
      <c r="A65" s="25"/>
      <c r="B65" s="1">
        <v>52</v>
      </c>
      <c r="C65" s="1" t="s">
        <v>21</v>
      </c>
      <c r="D65" s="16" t="s">
        <v>263</v>
      </c>
      <c r="E65" s="16" t="s">
        <v>13</v>
      </c>
      <c r="F65" s="11" t="s">
        <v>18</v>
      </c>
      <c r="G65" s="31">
        <v>15.005000000000001</v>
      </c>
      <c r="H65" s="43" t="str">
        <f t="shared" si="3"/>
        <v>10 години</v>
      </c>
      <c r="I65" s="43">
        <f t="shared" si="4"/>
        <v>72</v>
      </c>
      <c r="J65" s="44">
        <f t="shared" ref="J65:J67" si="8">ROUND(G65*I65*0.2,1)</f>
        <v>216.1</v>
      </c>
      <c r="K65" s="1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AZ65" s="19"/>
      <c r="BA65" s="19"/>
      <c r="BB65" s="20"/>
      <c r="BD65" s="20"/>
    </row>
    <row r="66" spans="1:243" s="18" customFormat="1" ht="24.95" customHeight="1" x14ac:dyDescent="0.2">
      <c r="A66" s="25"/>
      <c r="B66" s="1">
        <v>53</v>
      </c>
      <c r="C66" s="1" t="s">
        <v>21</v>
      </c>
      <c r="D66" s="16" t="s">
        <v>264</v>
      </c>
      <c r="E66" s="16" t="s">
        <v>13</v>
      </c>
      <c r="F66" s="11" t="s">
        <v>18</v>
      </c>
      <c r="G66" s="31">
        <v>10.007</v>
      </c>
      <c r="H66" s="43" t="str">
        <f t="shared" si="3"/>
        <v>10 години</v>
      </c>
      <c r="I66" s="43">
        <f t="shared" si="4"/>
        <v>72</v>
      </c>
      <c r="J66" s="44">
        <f t="shared" si="8"/>
        <v>144.1</v>
      </c>
      <c r="K66" s="1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AZ66" s="19"/>
      <c r="BA66" s="19"/>
      <c r="BB66" s="20"/>
      <c r="BD66" s="20"/>
    </row>
    <row r="67" spans="1:243" s="18" customFormat="1" ht="24.95" customHeight="1" x14ac:dyDescent="0.2">
      <c r="A67" s="25"/>
      <c r="B67" s="1">
        <v>54</v>
      </c>
      <c r="C67" s="1" t="s">
        <v>21</v>
      </c>
      <c r="D67" s="16" t="s">
        <v>265</v>
      </c>
      <c r="E67" s="16" t="s">
        <v>13</v>
      </c>
      <c r="F67" s="11" t="s">
        <v>18</v>
      </c>
      <c r="G67" s="31">
        <v>19.991</v>
      </c>
      <c r="H67" s="43" t="str">
        <f t="shared" si="3"/>
        <v>10 години</v>
      </c>
      <c r="I67" s="43">
        <f t="shared" si="4"/>
        <v>72</v>
      </c>
      <c r="J67" s="44">
        <f t="shared" si="8"/>
        <v>287.89999999999998</v>
      </c>
      <c r="K67" s="1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AZ67" s="19"/>
      <c r="BA67" s="19"/>
      <c r="BB67" s="20"/>
      <c r="BD67" s="20"/>
    </row>
    <row r="68" spans="1:243" s="46" customFormat="1" ht="30" customHeight="1" x14ac:dyDescent="0.2">
      <c r="A68" s="45"/>
      <c r="B68" s="60" t="s">
        <v>10</v>
      </c>
      <c r="C68" s="61"/>
      <c r="D68" s="30"/>
      <c r="E68" s="30"/>
      <c r="F68" s="5"/>
      <c r="G68" s="27">
        <f>SUM(G14:G67)</f>
        <v>824.25799999999981</v>
      </c>
      <c r="H68" s="9" t="s">
        <v>1</v>
      </c>
      <c r="I68" s="5"/>
      <c r="J68" s="6"/>
      <c r="K68" s="7"/>
      <c r="L68" s="18"/>
      <c r="II68" s="38"/>
    </row>
    <row r="69" spans="1:243" s="18" customFormat="1" ht="24.95" customHeight="1" x14ac:dyDescent="0.2">
      <c r="A69" s="25"/>
      <c r="B69" s="1">
        <v>1</v>
      </c>
      <c r="C69" s="7" t="s">
        <v>29</v>
      </c>
      <c r="D69" s="7" t="s">
        <v>222</v>
      </c>
      <c r="E69" s="11" t="s">
        <v>13</v>
      </c>
      <c r="F69" s="11" t="s">
        <v>18</v>
      </c>
      <c r="G69" s="26">
        <v>3.3610000000000002</v>
      </c>
      <c r="H69" s="43" t="str">
        <f t="shared" si="3"/>
        <v>10 години</v>
      </c>
      <c r="I69" s="43">
        <f t="shared" si="4"/>
        <v>72</v>
      </c>
      <c r="J69" s="44">
        <f t="shared" si="5"/>
        <v>48.4</v>
      </c>
      <c r="K69" s="1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AZ69" s="19" t="s">
        <v>191</v>
      </c>
      <c r="BA69" s="19" t="s">
        <v>190</v>
      </c>
      <c r="BB69" s="20" t="s">
        <v>42</v>
      </c>
      <c r="BC69" s="18" t="s">
        <v>192</v>
      </c>
      <c r="BD69" s="20" t="s">
        <v>42</v>
      </c>
      <c r="BE69" s="18" t="s">
        <v>189</v>
      </c>
      <c r="BF69" s="18" t="s">
        <v>189</v>
      </c>
    </row>
    <row r="70" spans="1:243" s="18" customFormat="1" ht="25.5" x14ac:dyDescent="0.2">
      <c r="A70" s="25"/>
      <c r="B70" s="1">
        <v>2</v>
      </c>
      <c r="C70" s="1" t="s">
        <v>29</v>
      </c>
      <c r="D70" s="1" t="s">
        <v>266</v>
      </c>
      <c r="E70" s="16" t="s">
        <v>13</v>
      </c>
      <c r="F70" s="11" t="s">
        <v>28</v>
      </c>
      <c r="G70" s="31">
        <v>29.707000000000001</v>
      </c>
      <c r="H70" s="43" t="str">
        <f t="shared" si="3"/>
        <v>10 години</v>
      </c>
      <c r="I70" s="43">
        <f t="shared" si="4"/>
        <v>72</v>
      </c>
      <c r="J70" s="44">
        <f t="shared" ref="J70" si="9">ROUND(G70*I70*0.2,1)</f>
        <v>427.8</v>
      </c>
      <c r="K70" s="1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AZ70" s="19"/>
      <c r="BA70" s="19"/>
      <c r="BB70" s="20"/>
      <c r="BD70" s="20"/>
    </row>
    <row r="71" spans="1:243" s="18" customFormat="1" ht="24.95" customHeight="1" x14ac:dyDescent="0.2">
      <c r="A71" s="25"/>
      <c r="B71" s="1">
        <v>3</v>
      </c>
      <c r="C71" s="7" t="s">
        <v>29</v>
      </c>
      <c r="D71" s="7" t="s">
        <v>267</v>
      </c>
      <c r="E71" s="11" t="s">
        <v>12</v>
      </c>
      <c r="F71" s="11" t="s">
        <v>18</v>
      </c>
      <c r="G71" s="26">
        <v>11.715</v>
      </c>
      <c r="H71" s="43" t="str">
        <f t="shared" si="3"/>
        <v>10 години</v>
      </c>
      <c r="I71" s="43">
        <f t="shared" si="4"/>
        <v>72</v>
      </c>
      <c r="J71" s="44">
        <f t="shared" si="5"/>
        <v>168.7</v>
      </c>
      <c r="K71" s="1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AZ71" s="19" t="s">
        <v>194</v>
      </c>
      <c r="BA71" s="19" t="s">
        <v>190</v>
      </c>
      <c r="BB71" s="20" t="s">
        <v>42</v>
      </c>
      <c r="BC71" s="18" t="s">
        <v>195</v>
      </c>
      <c r="BD71" s="20" t="s">
        <v>42</v>
      </c>
      <c r="BE71" s="18" t="s">
        <v>193</v>
      </c>
      <c r="BF71" s="18" t="s">
        <v>193</v>
      </c>
    </row>
    <row r="72" spans="1:243" s="18" customFormat="1" ht="24.95" customHeight="1" x14ac:dyDescent="0.2">
      <c r="A72" s="25"/>
      <c r="B72" s="1">
        <v>4</v>
      </c>
      <c r="C72" s="7" t="s">
        <v>29</v>
      </c>
      <c r="D72" s="7" t="s">
        <v>268</v>
      </c>
      <c r="E72" s="11" t="s">
        <v>12</v>
      </c>
      <c r="F72" s="11" t="s">
        <v>18</v>
      </c>
      <c r="G72" s="26">
        <v>10.853999999999999</v>
      </c>
      <c r="H72" s="43" t="str">
        <f t="shared" si="3"/>
        <v>10 години</v>
      </c>
      <c r="I72" s="43">
        <f t="shared" si="4"/>
        <v>72</v>
      </c>
      <c r="J72" s="44">
        <f t="shared" si="5"/>
        <v>156.30000000000001</v>
      </c>
      <c r="K72" s="1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AZ72" s="19" t="s">
        <v>196</v>
      </c>
      <c r="BA72" s="19" t="s">
        <v>190</v>
      </c>
      <c r="BB72" s="20" t="s">
        <v>42</v>
      </c>
      <c r="BC72" s="18" t="s">
        <v>197</v>
      </c>
      <c r="BD72" s="20" t="s">
        <v>42</v>
      </c>
      <c r="BE72" s="18" t="s">
        <v>30</v>
      </c>
      <c r="BF72" s="18" t="s">
        <v>30</v>
      </c>
    </row>
    <row r="73" spans="1:243" s="18" customFormat="1" ht="25.5" x14ac:dyDescent="0.2">
      <c r="A73" s="25"/>
      <c r="B73" s="1">
        <v>5</v>
      </c>
      <c r="C73" s="7" t="s">
        <v>29</v>
      </c>
      <c r="D73" s="7" t="s">
        <v>269</v>
      </c>
      <c r="E73" s="11" t="s">
        <v>12</v>
      </c>
      <c r="F73" s="11" t="s">
        <v>28</v>
      </c>
      <c r="G73" s="26">
        <v>5.5129999999999999</v>
      </c>
      <c r="H73" s="43" t="str">
        <f t="shared" si="3"/>
        <v>10 години</v>
      </c>
      <c r="I73" s="43">
        <f t="shared" si="4"/>
        <v>72</v>
      </c>
      <c r="J73" s="44">
        <f t="shared" si="5"/>
        <v>79.400000000000006</v>
      </c>
      <c r="K73" s="1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AZ73" s="19" t="s">
        <v>199</v>
      </c>
      <c r="BA73" s="19" t="s">
        <v>190</v>
      </c>
      <c r="BB73" s="20" t="s">
        <v>42</v>
      </c>
      <c r="BC73" s="18" t="s">
        <v>200</v>
      </c>
      <c r="BD73" s="20" t="s">
        <v>42</v>
      </c>
      <c r="BE73" s="18" t="s">
        <v>198</v>
      </c>
      <c r="BF73" s="18" t="s">
        <v>198</v>
      </c>
    </row>
    <row r="74" spans="1:243" s="18" customFormat="1" ht="24.95" customHeight="1" x14ac:dyDescent="0.2">
      <c r="A74" s="25"/>
      <c r="B74" s="1">
        <v>6</v>
      </c>
      <c r="C74" s="7" t="s">
        <v>29</v>
      </c>
      <c r="D74" s="7" t="s">
        <v>270</v>
      </c>
      <c r="E74" s="11" t="s">
        <v>12</v>
      </c>
      <c r="F74" s="11" t="s">
        <v>18</v>
      </c>
      <c r="G74" s="26">
        <v>16.324000000000002</v>
      </c>
      <c r="H74" s="43" t="str">
        <f t="shared" si="3"/>
        <v>10 години</v>
      </c>
      <c r="I74" s="43">
        <f t="shared" si="4"/>
        <v>72</v>
      </c>
      <c r="J74" s="44">
        <f t="shared" si="5"/>
        <v>235.1</v>
      </c>
      <c r="K74" s="1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Z74" s="19" t="s">
        <v>202</v>
      </c>
      <c r="BA74" s="19" t="s">
        <v>190</v>
      </c>
      <c r="BB74" s="20" t="s">
        <v>42</v>
      </c>
      <c r="BC74" s="18" t="s">
        <v>203</v>
      </c>
      <c r="BD74" s="20" t="s">
        <v>42</v>
      </c>
      <c r="BE74" s="18" t="s">
        <v>201</v>
      </c>
      <c r="BF74" s="18" t="s">
        <v>201</v>
      </c>
    </row>
    <row r="75" spans="1:243" s="18" customFormat="1" ht="24.95" customHeight="1" x14ac:dyDescent="0.2">
      <c r="A75" s="25"/>
      <c r="B75" s="1">
        <v>7</v>
      </c>
      <c r="C75" s="7" t="s">
        <v>29</v>
      </c>
      <c r="D75" s="7" t="s">
        <v>271</v>
      </c>
      <c r="E75" s="11" t="s">
        <v>12</v>
      </c>
      <c r="F75" s="11" t="s">
        <v>18</v>
      </c>
      <c r="G75" s="26">
        <v>7.6829999999999998</v>
      </c>
      <c r="H75" s="43" t="str">
        <f t="shared" ref="H75:H82" si="10">$K$1</f>
        <v>10 години</v>
      </c>
      <c r="I75" s="43">
        <f t="shared" ref="I75:I82" si="11">$K$2</f>
        <v>72</v>
      </c>
      <c r="J75" s="44">
        <f t="shared" ref="J75:J78" si="12">ROUND(G75*I75*0.2,1)</f>
        <v>110.6</v>
      </c>
      <c r="K75" s="1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AZ75" s="19" t="s">
        <v>205</v>
      </c>
      <c r="BA75" s="19" t="s">
        <v>190</v>
      </c>
      <c r="BB75" s="20" t="s">
        <v>42</v>
      </c>
      <c r="BC75" s="18" t="s">
        <v>206</v>
      </c>
      <c r="BD75" s="20" t="s">
        <v>42</v>
      </c>
      <c r="BE75" s="18" t="s">
        <v>204</v>
      </c>
      <c r="BF75" s="18" t="s">
        <v>204</v>
      </c>
    </row>
    <row r="76" spans="1:243" s="18" customFormat="1" ht="24.95" customHeight="1" x14ac:dyDescent="0.2">
      <c r="A76" s="25"/>
      <c r="B76" s="1">
        <v>8</v>
      </c>
      <c r="C76" s="7" t="s">
        <v>29</v>
      </c>
      <c r="D76" s="7" t="s">
        <v>36</v>
      </c>
      <c r="E76" s="11" t="s">
        <v>13</v>
      </c>
      <c r="F76" s="11" t="s">
        <v>18</v>
      </c>
      <c r="G76" s="26">
        <v>16.914000000000001</v>
      </c>
      <c r="H76" s="43" t="str">
        <f t="shared" si="10"/>
        <v>10 години</v>
      </c>
      <c r="I76" s="43">
        <f t="shared" si="11"/>
        <v>72</v>
      </c>
      <c r="J76" s="44">
        <f t="shared" si="12"/>
        <v>243.6</v>
      </c>
      <c r="K76" s="1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AZ76" s="19" t="s">
        <v>208</v>
      </c>
      <c r="BA76" s="19" t="s">
        <v>190</v>
      </c>
      <c r="BB76" s="20" t="s">
        <v>42</v>
      </c>
      <c r="BC76" s="18" t="s">
        <v>209</v>
      </c>
      <c r="BD76" s="20" t="s">
        <v>42</v>
      </c>
      <c r="BE76" s="18" t="s">
        <v>207</v>
      </c>
      <c r="BF76" s="18" t="s">
        <v>207</v>
      </c>
    </row>
    <row r="77" spans="1:243" s="18" customFormat="1" ht="24.95" customHeight="1" x14ac:dyDescent="0.2">
      <c r="A77" s="25"/>
      <c r="B77" s="1">
        <v>9</v>
      </c>
      <c r="C77" s="7" t="s">
        <v>29</v>
      </c>
      <c r="D77" s="7" t="s">
        <v>272</v>
      </c>
      <c r="E77" s="11" t="s">
        <v>13</v>
      </c>
      <c r="F77" s="11" t="s">
        <v>18</v>
      </c>
      <c r="G77" s="26">
        <v>17.091000000000001</v>
      </c>
      <c r="H77" s="43" t="str">
        <f t="shared" si="10"/>
        <v>10 години</v>
      </c>
      <c r="I77" s="43">
        <f t="shared" si="11"/>
        <v>72</v>
      </c>
      <c r="J77" s="44">
        <f t="shared" si="12"/>
        <v>246.1</v>
      </c>
      <c r="K77" s="1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AZ77" s="19" t="s">
        <v>211</v>
      </c>
      <c r="BA77" s="19" t="s">
        <v>190</v>
      </c>
      <c r="BB77" s="20" t="s">
        <v>42</v>
      </c>
      <c r="BC77" s="18" t="s">
        <v>212</v>
      </c>
      <c r="BD77" s="20" t="s">
        <v>42</v>
      </c>
      <c r="BE77" s="18" t="s">
        <v>210</v>
      </c>
      <c r="BF77" s="18" t="s">
        <v>210</v>
      </c>
    </row>
    <row r="78" spans="1:243" s="18" customFormat="1" ht="24.95" customHeight="1" x14ac:dyDescent="0.2">
      <c r="A78" s="25"/>
      <c r="B78" s="1">
        <v>10</v>
      </c>
      <c r="C78" s="7" t="s">
        <v>29</v>
      </c>
      <c r="D78" s="7" t="s">
        <v>273</v>
      </c>
      <c r="E78" s="11" t="s">
        <v>13</v>
      </c>
      <c r="F78" s="11" t="s">
        <v>18</v>
      </c>
      <c r="G78" s="26">
        <v>18.922000000000001</v>
      </c>
      <c r="H78" s="43" t="str">
        <f t="shared" si="10"/>
        <v>10 години</v>
      </c>
      <c r="I78" s="43">
        <f t="shared" si="11"/>
        <v>72</v>
      </c>
      <c r="J78" s="44">
        <f t="shared" si="12"/>
        <v>272.5</v>
      </c>
      <c r="K78" s="1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AZ78" s="19" t="s">
        <v>214</v>
      </c>
      <c r="BA78" s="19" t="s">
        <v>190</v>
      </c>
      <c r="BB78" s="20" t="s">
        <v>42</v>
      </c>
      <c r="BC78" s="18" t="s">
        <v>215</v>
      </c>
      <c r="BD78" s="20" t="s">
        <v>42</v>
      </c>
      <c r="BE78" s="18" t="s">
        <v>213</v>
      </c>
      <c r="BF78" s="18" t="s">
        <v>213</v>
      </c>
    </row>
    <row r="79" spans="1:243" s="18" customFormat="1" ht="38.25" x14ac:dyDescent="0.2">
      <c r="A79" s="25"/>
      <c r="B79" s="1">
        <v>11</v>
      </c>
      <c r="C79" s="1" t="s">
        <v>29</v>
      </c>
      <c r="D79" s="1" t="s">
        <v>274</v>
      </c>
      <c r="E79" s="11" t="s">
        <v>12</v>
      </c>
      <c r="F79" s="11" t="s">
        <v>277</v>
      </c>
      <c r="G79" s="26">
        <v>2.21</v>
      </c>
      <c r="H79" s="43" t="str">
        <f t="shared" si="10"/>
        <v>10 години</v>
      </c>
      <c r="I79" s="43">
        <f t="shared" si="11"/>
        <v>72</v>
      </c>
      <c r="J79" s="44">
        <f t="shared" ref="J79:J82" si="13">ROUND(G79*I79*0.2,1)</f>
        <v>31.8</v>
      </c>
      <c r="K79" s="32" t="s">
        <v>278</v>
      </c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AZ79" s="19"/>
      <c r="BA79" s="19"/>
      <c r="BB79" s="20"/>
      <c r="BD79" s="20"/>
    </row>
    <row r="80" spans="1:243" s="18" customFormat="1" ht="38.25" x14ac:dyDescent="0.2">
      <c r="A80" s="25"/>
      <c r="B80" s="1">
        <v>12</v>
      </c>
      <c r="C80" s="1" t="s">
        <v>29</v>
      </c>
      <c r="D80" s="1" t="s">
        <v>275</v>
      </c>
      <c r="E80" s="11" t="s">
        <v>12</v>
      </c>
      <c r="F80" s="11" t="s">
        <v>277</v>
      </c>
      <c r="G80" s="26">
        <v>4.3209999999999997</v>
      </c>
      <c r="H80" s="43" t="str">
        <f t="shared" si="10"/>
        <v>10 години</v>
      </c>
      <c r="I80" s="43">
        <f t="shared" si="11"/>
        <v>72</v>
      </c>
      <c r="J80" s="44">
        <f t="shared" si="13"/>
        <v>62.2</v>
      </c>
      <c r="K80" s="32" t="s">
        <v>279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AZ80" s="19"/>
      <c r="BA80" s="19"/>
      <c r="BB80" s="20"/>
      <c r="BD80" s="20"/>
    </row>
    <row r="81" spans="1:243" s="18" customFormat="1" ht="38.25" x14ac:dyDescent="0.2">
      <c r="A81" s="25"/>
      <c r="B81" s="1">
        <v>13</v>
      </c>
      <c r="C81" s="1" t="s">
        <v>29</v>
      </c>
      <c r="D81" s="1" t="s">
        <v>223</v>
      </c>
      <c r="E81" s="11" t="s">
        <v>15</v>
      </c>
      <c r="F81" s="11" t="s">
        <v>277</v>
      </c>
      <c r="G81" s="26">
        <v>9.1219999999999999</v>
      </c>
      <c r="H81" s="43" t="str">
        <f t="shared" si="10"/>
        <v>10 години</v>
      </c>
      <c r="I81" s="43">
        <f t="shared" si="11"/>
        <v>72</v>
      </c>
      <c r="J81" s="44">
        <f t="shared" si="13"/>
        <v>131.4</v>
      </c>
      <c r="K81" s="32" t="s">
        <v>280</v>
      </c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AZ81" s="19"/>
      <c r="BA81" s="19"/>
      <c r="BB81" s="20"/>
      <c r="BD81" s="20"/>
    </row>
    <row r="82" spans="1:243" s="18" customFormat="1" ht="38.25" x14ac:dyDescent="0.2">
      <c r="A82" s="25"/>
      <c r="B82" s="1">
        <v>14</v>
      </c>
      <c r="C82" s="1" t="s">
        <v>29</v>
      </c>
      <c r="D82" s="1" t="s">
        <v>276</v>
      </c>
      <c r="E82" s="11" t="s">
        <v>12</v>
      </c>
      <c r="F82" s="11" t="s">
        <v>277</v>
      </c>
      <c r="G82" s="26">
        <v>1.4410000000000001</v>
      </c>
      <c r="H82" s="43" t="str">
        <f t="shared" si="10"/>
        <v>10 години</v>
      </c>
      <c r="I82" s="43">
        <f t="shared" si="11"/>
        <v>72</v>
      </c>
      <c r="J82" s="44">
        <f t="shared" si="13"/>
        <v>20.8</v>
      </c>
      <c r="K82" s="32" t="s">
        <v>281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AZ82" s="19"/>
      <c r="BA82" s="19"/>
      <c r="BB82" s="20"/>
      <c r="BD82" s="20"/>
    </row>
    <row r="83" spans="1:243" s="46" customFormat="1" ht="30" customHeight="1" x14ac:dyDescent="0.2">
      <c r="A83" s="45"/>
      <c r="B83" s="60" t="s">
        <v>10</v>
      </c>
      <c r="C83" s="61"/>
      <c r="D83" s="30"/>
      <c r="E83" s="30"/>
      <c r="F83" s="5"/>
      <c r="G83" s="27">
        <f>SUM(G69:G82)</f>
        <v>155.17800000000003</v>
      </c>
      <c r="H83" s="9" t="s">
        <v>1</v>
      </c>
      <c r="I83" s="5"/>
      <c r="J83" s="6"/>
      <c r="K83" s="7"/>
      <c r="L83" s="18"/>
      <c r="II83" s="38"/>
    </row>
    <row r="84" spans="1:243" ht="30" customHeight="1" x14ac:dyDescent="0.2">
      <c r="A84" s="41"/>
      <c r="B84" s="60" t="s">
        <v>17</v>
      </c>
      <c r="C84" s="61"/>
      <c r="D84" s="61"/>
      <c r="E84" s="61"/>
      <c r="F84" s="5"/>
      <c r="G84" s="27">
        <f>G83+G68+G13</f>
        <v>993.43699999999978</v>
      </c>
      <c r="H84" s="9" t="s">
        <v>1</v>
      </c>
      <c r="I84" s="5"/>
      <c r="J84" s="5"/>
      <c r="K84" s="8"/>
      <c r="L84" s="18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BN84" s="33"/>
      <c r="BO84" s="33"/>
      <c r="BP84" s="33"/>
      <c r="BQ84" s="33"/>
    </row>
    <row r="85" spans="1:243" x14ac:dyDescent="0.2">
      <c r="B85" s="47"/>
      <c r="L85" s="18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BN85" s="33"/>
      <c r="BO85" s="33"/>
      <c r="BP85" s="33"/>
      <c r="BQ85" s="33"/>
    </row>
    <row r="86" spans="1:243" x14ac:dyDescent="0.2">
      <c r="B86" s="47"/>
      <c r="L86" s="18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BN86" s="33"/>
      <c r="BO86" s="33"/>
      <c r="BP86" s="33"/>
      <c r="BQ86" s="33"/>
    </row>
    <row r="87" spans="1:243" x14ac:dyDescent="0.2">
      <c r="B87" s="47"/>
      <c r="L87" s="18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BN87" s="33"/>
      <c r="BO87" s="33"/>
      <c r="BP87" s="33"/>
      <c r="BQ87" s="33"/>
    </row>
    <row r="88" spans="1:243" x14ac:dyDescent="0.2">
      <c r="B88" s="47"/>
      <c r="L88" s="18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BN88" s="33"/>
      <c r="BO88" s="33"/>
      <c r="BP88" s="33"/>
      <c r="BQ88" s="33"/>
    </row>
    <row r="89" spans="1:243" x14ac:dyDescent="0.2">
      <c r="B89" s="47"/>
      <c r="L89" s="18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BN89" s="33"/>
      <c r="BO89" s="33"/>
      <c r="BP89" s="33"/>
      <c r="BQ89" s="33"/>
    </row>
    <row r="90" spans="1:243" x14ac:dyDescent="0.2">
      <c r="B90" s="47"/>
      <c r="L90" s="18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BN90" s="33"/>
      <c r="BO90" s="33"/>
      <c r="BP90" s="33"/>
      <c r="BQ90" s="33"/>
    </row>
    <row r="91" spans="1:243" x14ac:dyDescent="0.2">
      <c r="B91" s="47"/>
      <c r="L91" s="18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BN91" s="33"/>
      <c r="BO91" s="33"/>
      <c r="BP91" s="33"/>
      <c r="BQ91" s="33"/>
    </row>
    <row r="92" spans="1:243" x14ac:dyDescent="0.2">
      <c r="B92" s="48"/>
      <c r="C92" s="18"/>
      <c r="D92" s="18"/>
      <c r="E92" s="18"/>
      <c r="L92" s="18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BN92" s="33"/>
      <c r="BO92" s="33"/>
      <c r="BP92" s="33"/>
      <c r="BQ92" s="33"/>
    </row>
    <row r="93" spans="1:243" x14ac:dyDescent="0.2">
      <c r="B93" s="48"/>
      <c r="C93" s="18"/>
      <c r="D93" s="18"/>
      <c r="E93" s="18"/>
      <c r="L93" s="18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BN93" s="33"/>
      <c r="BO93" s="33"/>
      <c r="BP93" s="33"/>
      <c r="BQ93" s="33"/>
    </row>
    <row r="94" spans="1:243" x14ac:dyDescent="0.2">
      <c r="B94" s="28" t="s">
        <v>284</v>
      </c>
      <c r="C94" s="28"/>
      <c r="D94" s="28"/>
      <c r="E94" s="49"/>
      <c r="L94" s="18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BN94" s="33"/>
      <c r="BO94" s="33"/>
      <c r="BP94" s="33"/>
      <c r="BQ94" s="33"/>
    </row>
    <row r="95" spans="1:243" x14ac:dyDescent="0.2">
      <c r="B95" s="62" t="s">
        <v>11</v>
      </c>
      <c r="C95" s="62"/>
      <c r="D95" s="62"/>
      <c r="E95" s="62"/>
      <c r="L95" s="18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BN95" s="33"/>
      <c r="BO95" s="33"/>
      <c r="BP95" s="33"/>
      <c r="BQ95" s="33"/>
    </row>
    <row r="96" spans="1:243" s="18" customFormat="1" ht="20.100000000000001" customHeight="1" x14ac:dyDescent="0.2">
      <c r="A96" s="21"/>
      <c r="B96" s="22"/>
      <c r="C96" s="22"/>
      <c r="D96" s="21"/>
      <c r="E96" s="21"/>
      <c r="F96" s="23"/>
      <c r="G96" s="21"/>
      <c r="H96" s="21"/>
      <c r="I96" s="21"/>
      <c r="J96" s="24"/>
      <c r="K96" s="21"/>
      <c r="L96" s="21"/>
      <c r="M96" s="24"/>
      <c r="N96" s="24"/>
      <c r="O96" s="24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</row>
    <row r="97" spans="1:178" s="18" customFormat="1" ht="20.100000000000001" customHeight="1" x14ac:dyDescent="0.2">
      <c r="A97" s="21"/>
      <c r="B97" s="22"/>
      <c r="C97" s="22"/>
      <c r="D97" s="21"/>
      <c r="E97" s="21"/>
      <c r="F97" s="23"/>
      <c r="G97" s="21"/>
      <c r="H97" s="21"/>
      <c r="I97" s="21"/>
      <c r="J97" s="24"/>
      <c r="K97" s="21"/>
      <c r="L97" s="21"/>
      <c r="M97" s="24"/>
      <c r="N97" s="24"/>
      <c r="O97" s="24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</row>
    <row r="98" spans="1:178" s="18" customFormat="1" ht="20.100000000000001" customHeight="1" x14ac:dyDescent="0.2">
      <c r="A98" s="21"/>
      <c r="B98" s="22"/>
      <c r="C98" s="22"/>
      <c r="D98" s="21"/>
      <c r="E98" s="21"/>
      <c r="F98" s="23"/>
      <c r="G98" s="21"/>
      <c r="H98" s="21"/>
      <c r="I98" s="21"/>
      <c r="J98" s="24"/>
      <c r="K98" s="21"/>
      <c r="L98" s="21"/>
      <c r="M98" s="24"/>
      <c r="N98" s="24"/>
      <c r="O98" s="24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</row>
    <row r="99" spans="1:178" s="18" customFormat="1" ht="20.100000000000001" customHeight="1" x14ac:dyDescent="0.2">
      <c r="A99" s="21"/>
      <c r="B99" s="22"/>
      <c r="C99" s="22"/>
      <c r="D99" s="21"/>
      <c r="E99" s="21"/>
      <c r="F99" s="23"/>
      <c r="G99" s="21"/>
      <c r="H99" s="21"/>
      <c r="I99" s="21"/>
      <c r="J99" s="24"/>
      <c r="K99" s="21"/>
      <c r="L99" s="21"/>
      <c r="M99" s="24"/>
      <c r="N99" s="24"/>
      <c r="O99" s="24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</row>
    <row r="100" spans="1:178" s="18" customFormat="1" ht="20.100000000000001" customHeight="1" x14ac:dyDescent="0.2">
      <c r="A100" s="21"/>
      <c r="B100" s="22"/>
      <c r="C100" s="22"/>
      <c r="D100" s="21"/>
      <c r="E100" s="21"/>
      <c r="F100" s="23"/>
      <c r="G100" s="21"/>
      <c r="H100" s="21"/>
      <c r="I100" s="21"/>
      <c r="J100" s="24"/>
      <c r="K100" s="21"/>
      <c r="L100" s="21"/>
      <c r="M100" s="24"/>
      <c r="N100" s="24"/>
      <c r="O100" s="24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</row>
    <row r="101" spans="1:178" s="18" customFormat="1" ht="20.100000000000001" customHeight="1" x14ac:dyDescent="0.2">
      <c r="A101" s="21"/>
      <c r="B101" s="22"/>
      <c r="C101" s="22"/>
      <c r="D101" s="21"/>
      <c r="E101" s="21"/>
      <c r="F101" s="23"/>
      <c r="G101" s="21"/>
      <c r="H101" s="21"/>
      <c r="I101" s="21"/>
      <c r="J101" s="24"/>
      <c r="K101" s="21"/>
      <c r="L101" s="21"/>
      <c r="M101" s="24"/>
      <c r="N101" s="24"/>
      <c r="O101" s="24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</row>
    <row r="102" spans="1:178" s="18" customFormat="1" ht="20.100000000000001" customHeight="1" x14ac:dyDescent="0.2">
      <c r="A102" s="21"/>
      <c r="B102" s="22"/>
      <c r="C102" s="22"/>
      <c r="D102" s="21"/>
      <c r="E102" s="21"/>
      <c r="F102" s="23"/>
      <c r="G102" s="21"/>
      <c r="H102" s="21"/>
      <c r="I102" s="21"/>
      <c r="J102" s="24"/>
      <c r="K102" s="21"/>
      <c r="L102" s="21"/>
      <c r="M102" s="24"/>
      <c r="N102" s="24"/>
      <c r="O102" s="24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</row>
    <row r="103" spans="1:178" s="18" customFormat="1" ht="20.100000000000001" customHeight="1" x14ac:dyDescent="0.2">
      <c r="A103" s="21"/>
      <c r="B103" s="22"/>
      <c r="C103" s="22"/>
      <c r="D103" s="21"/>
      <c r="E103" s="21"/>
      <c r="F103" s="23"/>
      <c r="G103" s="21"/>
      <c r="H103" s="21"/>
      <c r="I103" s="21"/>
      <c r="J103" s="24"/>
      <c r="K103" s="21"/>
      <c r="L103" s="21"/>
      <c r="M103" s="24"/>
      <c r="N103" s="24"/>
      <c r="O103" s="24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</row>
  </sheetData>
  <autoFilter ref="B9:K84"/>
  <sortState ref="B9:K181">
    <sortCondition ref="K9:K181"/>
  </sortState>
  <mergeCells count="9">
    <mergeCell ref="C1:G1"/>
    <mergeCell ref="C3:G3"/>
    <mergeCell ref="B6:K6"/>
    <mergeCell ref="B10:K10"/>
    <mergeCell ref="B84:E84"/>
    <mergeCell ref="B95:E95"/>
    <mergeCell ref="B68:C68"/>
    <mergeCell ref="B13:C13"/>
    <mergeCell ref="B83:C83"/>
  </mergeCells>
  <pageMargins left="0.62992125984251968" right="0.17" top="0.78740157480314965" bottom="0.51181102362204722" header="0.31496062992125984" footer="0.19685039370078741"/>
  <pageSetup paperSize="9" scale="77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Ниви</vt:lpstr>
      <vt:lpstr>Ниви!Print_Area</vt:lpstr>
      <vt:lpstr>Ниви!Print_Titles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2023-05-12T07:39:43Z</cp:lastPrinted>
  <dcterms:created xsi:type="dcterms:W3CDTF">2016-03-01T08:38:38Z</dcterms:created>
  <dcterms:modified xsi:type="dcterms:W3CDTF">2023-06-20T09:51:07Z</dcterms:modified>
</cp:coreProperties>
</file>