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-15" yWindow="-15" windowWidth="14520" windowHeight="11985"/>
  </bookViews>
  <sheets>
    <sheet name="Самуил" sheetId="5" r:id="rId1"/>
  </sheets>
  <definedNames>
    <definedName name="_xlnm._FilterDatabase" localSheetId="0" hidden="1">Самуил!$B$7:$K$85</definedName>
    <definedName name="_xlnm.Print_Area" localSheetId="0">Самуил!$B$1:$K$94</definedName>
  </definedNames>
  <calcPr calcId="162913"/>
</workbook>
</file>

<file path=xl/calcChain.xml><?xml version="1.0" encoding="utf-8"?>
<calcChain xmlns="http://schemas.openxmlformats.org/spreadsheetml/2006/main">
  <c r="G26" i="5" l="1"/>
  <c r="G84" i="5" l="1"/>
  <c r="G79" i="5"/>
  <c r="G76" i="5"/>
  <c r="G73" i="5"/>
  <c r="G67" i="5"/>
  <c r="G33" i="5"/>
  <c r="G16" i="5"/>
  <c r="G11" i="5"/>
  <c r="I78" i="5"/>
  <c r="J78" i="5" s="1"/>
  <c r="H78" i="5"/>
  <c r="I71" i="5"/>
  <c r="J71" i="5" s="1"/>
  <c r="H71" i="5"/>
  <c r="I66" i="5"/>
  <c r="J66" i="5" s="1"/>
  <c r="H66" i="5"/>
  <c r="I65" i="5"/>
  <c r="J65" i="5" s="1"/>
  <c r="H65" i="5"/>
  <c r="I64" i="5"/>
  <c r="J64" i="5" s="1"/>
  <c r="H64" i="5"/>
  <c r="I63" i="5"/>
  <c r="J63" i="5" s="1"/>
  <c r="H63" i="5"/>
  <c r="I62" i="5"/>
  <c r="J62" i="5" s="1"/>
  <c r="H62" i="5"/>
  <c r="I61" i="5"/>
  <c r="J61" i="5" s="1"/>
  <c r="H61" i="5"/>
  <c r="I60" i="5"/>
  <c r="J60" i="5" s="1"/>
  <c r="H60" i="5"/>
  <c r="I59" i="5"/>
  <c r="J59" i="5" s="1"/>
  <c r="H59" i="5"/>
  <c r="I58" i="5"/>
  <c r="J58" i="5" s="1"/>
  <c r="H58" i="5"/>
  <c r="I57" i="5"/>
  <c r="J57" i="5" s="1"/>
  <c r="H57" i="5"/>
  <c r="I56" i="5"/>
  <c r="J56" i="5" s="1"/>
  <c r="H56" i="5"/>
  <c r="I55" i="5"/>
  <c r="J55" i="5" s="1"/>
  <c r="H55" i="5"/>
  <c r="I54" i="5"/>
  <c r="J54" i="5" s="1"/>
  <c r="H54" i="5"/>
  <c r="I53" i="5"/>
  <c r="J53" i="5" s="1"/>
  <c r="H53" i="5"/>
  <c r="I52" i="5"/>
  <c r="J52" i="5" s="1"/>
  <c r="H52" i="5"/>
  <c r="I51" i="5"/>
  <c r="J51" i="5" s="1"/>
  <c r="H51" i="5"/>
  <c r="I50" i="5"/>
  <c r="J50" i="5" s="1"/>
  <c r="H50" i="5"/>
  <c r="I49" i="5"/>
  <c r="J49" i="5" s="1"/>
  <c r="H49" i="5"/>
  <c r="I48" i="5"/>
  <c r="J48" i="5" s="1"/>
  <c r="H48" i="5"/>
  <c r="I47" i="5"/>
  <c r="J47" i="5" s="1"/>
  <c r="H47" i="5"/>
  <c r="I46" i="5"/>
  <c r="J46" i="5" s="1"/>
  <c r="H46" i="5"/>
  <c r="I45" i="5"/>
  <c r="J45" i="5" s="1"/>
  <c r="H45" i="5"/>
  <c r="I44" i="5"/>
  <c r="J44" i="5" s="1"/>
  <c r="H44" i="5"/>
  <c r="I43" i="5"/>
  <c r="J43" i="5" s="1"/>
  <c r="H43" i="5"/>
  <c r="H21" i="5" l="1"/>
  <c r="I21" i="5"/>
  <c r="J21" i="5" s="1"/>
  <c r="I12" i="5"/>
  <c r="J12" i="5" s="1"/>
  <c r="H12" i="5"/>
  <c r="G69" i="5" l="1"/>
  <c r="G35" i="5" l="1"/>
  <c r="G85" i="5" s="1"/>
  <c r="I83" i="5" l="1"/>
  <c r="J83" i="5" s="1"/>
  <c r="H83" i="5"/>
  <c r="I82" i="5"/>
  <c r="J82" i="5" s="1"/>
  <c r="H82" i="5"/>
  <c r="I81" i="5"/>
  <c r="J81" i="5" s="1"/>
  <c r="H81" i="5"/>
  <c r="I80" i="5"/>
  <c r="J80" i="5" s="1"/>
  <c r="H80" i="5"/>
  <c r="I77" i="5"/>
  <c r="J77" i="5" s="1"/>
  <c r="H77" i="5"/>
  <c r="I75" i="5"/>
  <c r="J75" i="5" s="1"/>
  <c r="H75" i="5"/>
  <c r="I74" i="5"/>
  <c r="J74" i="5" s="1"/>
  <c r="H74" i="5"/>
  <c r="I72" i="5"/>
  <c r="J72" i="5" s="1"/>
  <c r="H72" i="5"/>
  <c r="I70" i="5"/>
  <c r="J70" i="5" s="1"/>
  <c r="H70" i="5"/>
  <c r="I68" i="5"/>
  <c r="J68" i="5" s="1"/>
  <c r="H68" i="5"/>
  <c r="I42" i="5"/>
  <c r="J42" i="5" s="1"/>
  <c r="H42" i="5"/>
  <c r="I41" i="5"/>
  <c r="J41" i="5" s="1"/>
  <c r="H41" i="5"/>
  <c r="I40" i="5"/>
  <c r="J40" i="5" s="1"/>
  <c r="H40" i="5"/>
  <c r="I39" i="5"/>
  <c r="J39" i="5" s="1"/>
  <c r="H39" i="5"/>
  <c r="I38" i="5"/>
  <c r="J38" i="5" s="1"/>
  <c r="H38" i="5"/>
  <c r="I37" i="5"/>
  <c r="J37" i="5" s="1"/>
  <c r="H37" i="5"/>
  <c r="I36" i="5"/>
  <c r="J36" i="5" s="1"/>
  <c r="H36" i="5"/>
  <c r="I34" i="5"/>
  <c r="J34" i="5" s="1"/>
  <c r="H34" i="5"/>
  <c r="I32" i="5"/>
  <c r="J32" i="5" s="1"/>
  <c r="H32" i="5"/>
  <c r="I31" i="5"/>
  <c r="J31" i="5" s="1"/>
  <c r="H31" i="5"/>
  <c r="I30" i="5"/>
  <c r="J30" i="5" s="1"/>
  <c r="H30" i="5"/>
  <c r="I29" i="5"/>
  <c r="J29" i="5" s="1"/>
  <c r="H29" i="5"/>
  <c r="I28" i="5"/>
  <c r="J28" i="5" s="1"/>
  <c r="H28" i="5"/>
  <c r="I27" i="5"/>
  <c r="J27" i="5" s="1"/>
  <c r="H27" i="5"/>
  <c r="I25" i="5"/>
  <c r="J25" i="5" s="1"/>
  <c r="H25" i="5"/>
  <c r="I24" i="5"/>
  <c r="J24" i="5" s="1"/>
  <c r="H24" i="5"/>
  <c r="I23" i="5"/>
  <c r="J23" i="5" s="1"/>
  <c r="H23" i="5"/>
  <c r="I22" i="5"/>
  <c r="J22" i="5" s="1"/>
  <c r="H22" i="5"/>
  <c r="I20" i="5"/>
  <c r="J20" i="5" s="1"/>
  <c r="H20" i="5"/>
  <c r="I19" i="5"/>
  <c r="J19" i="5" s="1"/>
  <c r="H19" i="5"/>
  <c r="I18" i="5"/>
  <c r="J18" i="5" s="1"/>
  <c r="H18" i="5"/>
  <c r="I17" i="5"/>
  <c r="J17" i="5" s="1"/>
  <c r="H17" i="5"/>
  <c r="I15" i="5"/>
  <c r="J15" i="5" s="1"/>
  <c r="H15" i="5"/>
  <c r="I14" i="5"/>
  <c r="J14" i="5" s="1"/>
  <c r="H14" i="5"/>
  <c r="I13" i="5"/>
  <c r="J13" i="5" s="1"/>
  <c r="H13" i="5"/>
  <c r="I10" i="5"/>
  <c r="J10" i="5" s="1"/>
  <c r="H10" i="5"/>
  <c r="I9" i="5"/>
  <c r="J9" i="5" s="1"/>
  <c r="H9" i="5"/>
</calcChain>
</file>

<file path=xl/sharedStrings.xml><?xml version="1.0" encoding="utf-8"?>
<sst xmlns="http://schemas.openxmlformats.org/spreadsheetml/2006/main" count="570" uniqueCount="230">
  <si>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</si>
  <si>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</si>
  <si>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</si>
  <si>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</si>
  <si>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</si>
  <si>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</si>
  <si>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</si>
  <si>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</si>
  <si>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</si>
  <si>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</si>
  <si>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</si>
  <si>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</si>
  <si>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</si>
  <si>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Площ/ дка</t>
  </si>
  <si>
    <t>V</t>
  </si>
  <si>
    <t>ОБЩИНА  САМУИЛ</t>
  </si>
  <si>
    <t>Общо за община Самуил</t>
  </si>
  <si>
    <t>Богомилци</t>
  </si>
  <si>
    <t>Желязковец</t>
  </si>
  <si>
    <t>Здравец</t>
  </si>
  <si>
    <t>30630.30.49</t>
  </si>
  <si>
    <t>10 години</t>
  </si>
  <si>
    <t>Забележка:</t>
  </si>
  <si>
    <t>Идент. на имот по КК и КР</t>
  </si>
  <si>
    <t>Начин 
на трайно ползване</t>
  </si>
  <si>
    <t>Нива</t>
  </si>
  <si>
    <t>04741.23.1</t>
  </si>
  <si>
    <t>Богданци</t>
  </si>
  <si>
    <t>III</t>
  </si>
  <si>
    <t>04741.50.7</t>
  </si>
  <si>
    <t>VII</t>
  </si>
  <si>
    <t>Кара Михал</t>
  </si>
  <si>
    <t>Кривица</t>
  </si>
  <si>
    <t>39815.108.8</t>
  </si>
  <si>
    <t>39815.108.12</t>
  </si>
  <si>
    <t>39815.109.2</t>
  </si>
  <si>
    <t>Пчелина</t>
  </si>
  <si>
    <t>Самуил</t>
  </si>
  <si>
    <t>65276.8.3</t>
  </si>
  <si>
    <t>Хума</t>
  </si>
  <si>
    <t>Хърсово</t>
  </si>
  <si>
    <t>Друг вид нива</t>
  </si>
  <si>
    <t>VI</t>
  </si>
  <si>
    <t>04666.1.30</t>
  </si>
  <si>
    <t>нула четири шест шест шест</t>
  </si>
  <si>
    <t>едно точка три нула</t>
  </si>
  <si>
    <t>нула четири шест шест шест точка едно точка три нула</t>
  </si>
  <si>
    <t>OK</t>
  </si>
  <si>
    <t>04666.1.86</t>
  </si>
  <si>
    <t>едно точка осем шест</t>
  </si>
  <si>
    <t>нула четири шест шест шест точка едно точка осем шест</t>
  </si>
  <si>
    <t>нула четири седем четири едно</t>
  </si>
  <si>
    <t>две три точка едно</t>
  </si>
  <si>
    <t>нула четири седем четири едно точка две три точка едно</t>
  </si>
  <si>
    <t>04741.32.26</t>
  </si>
  <si>
    <t>три две точка две шест</t>
  </si>
  <si>
    <t>нула четири седем четири едно точка три две точка две шест</t>
  </si>
  <si>
    <t>пет нула точка седем</t>
  </si>
  <si>
    <t>нула четири седем четири едно точка пет нула точка седем</t>
  </si>
  <si>
    <t>29218.4.11</t>
  </si>
  <si>
    <t>две девет две едно осем</t>
  </si>
  <si>
    <t>четири точка едно едно</t>
  </si>
  <si>
    <t>две девет две едно осем точка четири точка едно едно</t>
  </si>
  <si>
    <t>29218.4.12</t>
  </si>
  <si>
    <t>четири точка едно две</t>
  </si>
  <si>
    <t>две девет две едно осем точка четири точка едно две</t>
  </si>
  <si>
    <t>29218.5.3</t>
  </si>
  <si>
    <t>пет точка три</t>
  </si>
  <si>
    <t>две девет две едно осем точка пет точка три</t>
  </si>
  <si>
    <t>29218.5.12</t>
  </si>
  <si>
    <t>пет точка едно две</t>
  </si>
  <si>
    <t>две девет две едно осем точка пет точка едно две</t>
  </si>
  <si>
    <t>осем точка едно три</t>
  </si>
  <si>
    <t>29218.9.18</t>
  </si>
  <si>
    <t>девет точка едно осем</t>
  </si>
  <si>
    <t>две девет две едно осем точка девет точка едно осем</t>
  </si>
  <si>
    <t>29218.10.11</t>
  </si>
  <si>
    <t>едно нула точка едно едно</t>
  </si>
  <si>
    <t>две девет две едно осем точка едно нула точка едно едно</t>
  </si>
  <si>
    <t>29218.10.18</t>
  </si>
  <si>
    <t>едно нула точка едно осем</t>
  </si>
  <si>
    <t>две девет две едно осем точка едно нула точка едно осем</t>
  </si>
  <si>
    <t>29218.10.24</t>
  </si>
  <si>
    <t>едно нула точка две четири</t>
  </si>
  <si>
    <t>две девет две едно осем точка едно нула точка две четири</t>
  </si>
  <si>
    <t>30630.5.6</t>
  </si>
  <si>
    <t>три нула шест три нула</t>
  </si>
  <si>
    <t>пет точка шест</t>
  </si>
  <si>
    <t>три нула шест три нула точка пет точка шест</t>
  </si>
  <si>
    <t>30630.6.10</t>
  </si>
  <si>
    <t>шест точка едно нула</t>
  </si>
  <si>
    <t>три нула шест три нула точка шест точка едно нула</t>
  </si>
  <si>
    <t>30630.8.2</t>
  </si>
  <si>
    <t>осем точка две</t>
  </si>
  <si>
    <t>три нула шест три нула точка осем точка две</t>
  </si>
  <si>
    <t>30630.8.13</t>
  </si>
  <si>
    <t>три нула шест три нула точка осем точка едно три</t>
  </si>
  <si>
    <t>30630.8.14</t>
  </si>
  <si>
    <t>осем точка едно четири</t>
  </si>
  <si>
    <t>три нула шест три нула точка осем точка едно четири</t>
  </si>
  <si>
    <t>30630.8.15</t>
  </si>
  <si>
    <t>осем точка едно пет</t>
  </si>
  <si>
    <t>три нула шест три нула точка осем точка едно пет</t>
  </si>
  <si>
    <t>36333.1.2</t>
  </si>
  <si>
    <t>три шест три три три</t>
  </si>
  <si>
    <t>едно точка две</t>
  </si>
  <si>
    <t>три шест три три три точка едно точка две</t>
  </si>
  <si>
    <t>39815.1.5</t>
  </si>
  <si>
    <t>три девет осем едно пет</t>
  </si>
  <si>
    <t>едно точка пет</t>
  </si>
  <si>
    <t>три девет осем едно пет точка едно точка пет</t>
  </si>
  <si>
    <t>39815.1.6</t>
  </si>
  <si>
    <t>едно точка шест</t>
  </si>
  <si>
    <t>три девет осем едно пет точка едно точка шест</t>
  </si>
  <si>
    <t>39815.12.6</t>
  </si>
  <si>
    <t>едно две точка шест</t>
  </si>
  <si>
    <t>три девет осем едно пет точка едно две точка шест</t>
  </si>
  <si>
    <t>39815.14.10</t>
  </si>
  <si>
    <t>едно четири точка едно нула</t>
  </si>
  <si>
    <t>три девет осем едно пет точка едно четири точка едно нула</t>
  </si>
  <si>
    <t>39815.33.4</t>
  </si>
  <si>
    <t>три три точка четири</t>
  </si>
  <si>
    <t>три девет осем едно пет точка три три точка четири</t>
  </si>
  <si>
    <t>39815.36.1</t>
  </si>
  <si>
    <t>три шест точка едно</t>
  </si>
  <si>
    <t>три девет осем едно пет точка три шест точка едно</t>
  </si>
  <si>
    <t>39815.36.2</t>
  </si>
  <si>
    <t>три шест точка две</t>
  </si>
  <si>
    <t>три девет осем едно пет точка три шест точка две</t>
  </si>
  <si>
    <t>39815.47.7</t>
  </si>
  <si>
    <t>четири седем точка седем</t>
  </si>
  <si>
    <t>три девет осем едно пет точка четири седем точка седем</t>
  </si>
  <si>
    <t>Ножарово</t>
  </si>
  <si>
    <t>52341.1.11</t>
  </si>
  <si>
    <t>пет две три четири едно</t>
  </si>
  <si>
    <t>едно точка едно едно</t>
  </si>
  <si>
    <t>пет две три четири едно точка едно точка едно едно</t>
  </si>
  <si>
    <t>58877.2.60</t>
  </si>
  <si>
    <t>пет осем осем седем седем</t>
  </si>
  <si>
    <t>две точка шест нула</t>
  </si>
  <si>
    <t>пет осем осем седем седем точка две точка шест нула</t>
  </si>
  <si>
    <t>58877.5.65</t>
  </si>
  <si>
    <t>пет точка шест пет</t>
  </si>
  <si>
    <t>пет осем осем седем седем точка пет точка шест пет</t>
  </si>
  <si>
    <t>шест пет две седем шест</t>
  </si>
  <si>
    <t>осем точка три</t>
  </si>
  <si>
    <t>шест пет две седем шест точка осем точка три</t>
  </si>
  <si>
    <t>65276.69.8</t>
  </si>
  <si>
    <t>шест девет точка осем</t>
  </si>
  <si>
    <t>шест пет две седем шест точка шест девет точка осем</t>
  </si>
  <si>
    <t>77517.39.4</t>
  </si>
  <si>
    <t>седем седем пет едно седем</t>
  </si>
  <si>
    <t>три девет точка четири</t>
  </si>
  <si>
    <t>седем седем пет едно седем точка три девет точка четири</t>
  </si>
  <si>
    <t>77579.5.13</t>
  </si>
  <si>
    <t>седем седем пет седем девет</t>
  </si>
  <si>
    <t>пет точка едно три</t>
  </si>
  <si>
    <t>седем седем пет седем девет точка пет точка едно три</t>
  </si>
  <si>
    <t>77579.5.14</t>
  </si>
  <si>
    <t>пет точка едно четири</t>
  </si>
  <si>
    <t>седем седем пет седем девет точка пет точка едно четири</t>
  </si>
  <si>
    <t>77579.8.10</t>
  </si>
  <si>
    <t>осем точка едно нула</t>
  </si>
  <si>
    <t>седем седем пет седем девет точка осем точка едно нула</t>
  </si>
  <si>
    <t>77579.10.1</t>
  </si>
  <si>
    <t>едно нула точка едно</t>
  </si>
  <si>
    <t>седем седем пет седем девет точка едно нула точка едно</t>
  </si>
  <si>
    <t>29218.8.13</t>
  </si>
  <si>
    <t>нива</t>
  </si>
  <si>
    <t>29218.18.7</t>
  </si>
  <si>
    <t>IX</t>
  </si>
  <si>
    <t>29218.18.8</t>
  </si>
  <si>
    <t>30630.30.6</t>
  </si>
  <si>
    <t>04666.3.34</t>
  </si>
  <si>
    <t>04666.12.33</t>
  </si>
  <si>
    <t>04741.1.293</t>
  </si>
  <si>
    <t>04741.8.4</t>
  </si>
  <si>
    <t>04741.69.1</t>
  </si>
  <si>
    <t>Изоставена нива</t>
  </si>
  <si>
    <t>29218.39.9</t>
  </si>
  <si>
    <t>29218.47.17</t>
  </si>
  <si>
    <t>29218.49.6</t>
  </si>
  <si>
    <t>29218.56.6</t>
  </si>
  <si>
    <t>29218.57.13</t>
  </si>
  <si>
    <t>29218.81.28</t>
  </si>
  <si>
    <t>30630.9.5</t>
  </si>
  <si>
    <t>30630.15.13</t>
  </si>
  <si>
    <t>30630.15.18</t>
  </si>
  <si>
    <t>30630.20.30</t>
  </si>
  <si>
    <t>36333.7.6</t>
  </si>
  <si>
    <t>39815.8.9</t>
  </si>
  <si>
    <t>39815.10.5</t>
  </si>
  <si>
    <t>39815.11.10</t>
  </si>
  <si>
    <t>39815.12.3</t>
  </si>
  <si>
    <t>39815.13.4</t>
  </si>
  <si>
    <t>39815.13.5</t>
  </si>
  <si>
    <t>39815.15.1</t>
  </si>
  <si>
    <t>39815.15.12</t>
  </si>
  <si>
    <t>39815.18.4</t>
  </si>
  <si>
    <t>39815.32.3</t>
  </si>
  <si>
    <t>39815.38.16</t>
  </si>
  <si>
    <t>39815.51.2</t>
  </si>
  <si>
    <t>39815.67.2</t>
  </si>
  <si>
    <t>39815.67.3</t>
  </si>
  <si>
    <t>39815.71.11</t>
  </si>
  <si>
    <t>39815.72.28</t>
  </si>
  <si>
    <t>39815.80.6</t>
  </si>
  <si>
    <t>39815.80.10</t>
  </si>
  <si>
    <t>39815.88.1</t>
  </si>
  <si>
    <t>39815.88.13</t>
  </si>
  <si>
    <t>39815.88.30</t>
  </si>
  <si>
    <t>39815.88.31</t>
  </si>
  <si>
    <t>39815.88.33</t>
  </si>
  <si>
    <t>39815.104.13</t>
  </si>
  <si>
    <t>39815.104.18</t>
  </si>
  <si>
    <t>39815.105.5</t>
  </si>
  <si>
    <t>52341.3.1</t>
  </si>
  <si>
    <t>58877.1.27</t>
  </si>
  <si>
    <t>58877.2.17</t>
  </si>
  <si>
    <t>58877.2.29</t>
  </si>
  <si>
    <t>65276.38.11</t>
  </si>
  <si>
    <t>77517.21.9</t>
  </si>
  <si>
    <t>77517.33.9</t>
  </si>
  <si>
    <t>77579.15.8</t>
  </si>
  <si>
    <t>77579.31.47</t>
  </si>
  <si>
    <t>77579.65.13</t>
  </si>
  <si>
    <t>77579.76.21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</si>
  <si>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</si>
  <si>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          СПИСЪК - ПРИЛОЖЕНИЕ КЪМ ЗАПОВЕД №ПО-05-2/20.06.2023 г.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2023/2024 Г. 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</si>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</sst>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_ ;[Red]\-#,##0.000\ "/>
  </numFmts>
  <fonts count="19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b/>
      <sz val="10"/>
      <color theme="0"/>
      <name val="Verdana"/>
      <family val="2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5"/>
      <color theme="0"/>
      <name val="Verdana"/>
      <family val="2"/>
      <charset val="204"/>
    </font>
    <font>
      <sz val="10"/>
      <color rgb="FFFF0000"/>
      <name val="Verdana"/>
      <family val="2"/>
      <charset val="204"/>
    </font>
    <font>
      <sz val="6"/>
      <color theme="0"/>
      <name val="Verdana"/>
      <family val="2"/>
      <charset val="204"/>
    </font>
    <font>
      <b/>
      <sz val="12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0" fillId="0" borderId="0" xfId="0" applyFill="1"/>
    <xf numFmtId="0" fontId="0" fillId="0" borderId="0" xfId="0" applyFill="1" applyBorder="1"/>
    <xf numFmtId="0" fontId="7" fillId="0" borderId="1" xfId="2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0" fontId="11" fillId="0" borderId="0" xfId="0" applyFont="1" applyFill="1"/>
    <xf numFmtId="0" fontId="7" fillId="0" borderId="0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0" xfId="0" applyFont="1" applyFill="1"/>
    <xf numFmtId="0" fontId="17" fillId="0" borderId="0" xfId="0" applyFont="1" applyFill="1"/>
    <xf numFmtId="0" fontId="6" fillId="0" borderId="0" xfId="0" applyFont="1" applyFill="1" applyAlignment="1">
      <alignment vertical="center"/>
    </xf>
    <xf numFmtId="0" fontId="18" fillId="0" borderId="0" xfId="2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/>
    <xf numFmtId="0" fontId="1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8" fillId="0" borderId="5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6584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4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36"/>
    <col min="2" max="2" width="9.140625" style="37" customWidth="1"/>
    <col min="3" max="3" width="18.28515625" style="37" bestFit="1" customWidth="1"/>
    <col min="4" max="4" width="15.42578125" style="37" customWidth="1"/>
    <col min="5" max="5" width="8" style="37" customWidth="1"/>
    <col min="6" max="6" width="14.7109375" style="37" bestFit="1" customWidth="1"/>
    <col min="7" max="7" width="13.140625" style="37" customWidth="1"/>
    <col min="8" max="8" width="12.42578125" style="37" customWidth="1"/>
    <col min="9" max="9" width="10.85546875" style="37" customWidth="1"/>
    <col min="10" max="10" width="10.5703125" style="37" customWidth="1"/>
    <col min="11" max="11" width="15.42578125" style="37" customWidth="1"/>
    <col min="12" max="12" width="9.140625" style="26" customWidth="1"/>
    <col min="13" max="13" width="9.140625" style="22" customWidth="1"/>
    <col min="14" max="48" width="9.140625" style="37"/>
    <col min="49" max="49" width="9.140625" style="38"/>
    <col min="50" max="16384" width="9.140625" style="37"/>
  </cols>
  <sheetData>
    <row r="1" spans="1:58" ht="22.35" customHeight="1" x14ac:dyDescent="0.3">
      <c r="C1" s="62" t="s">
        <v>2</v>
      </c>
      <c r="D1" s="63"/>
      <c r="E1" s="63"/>
      <c r="F1" s="63"/>
      <c r="G1" s="63"/>
      <c r="I1" s="26"/>
      <c r="J1" s="32"/>
      <c r="K1" s="49" t="s">
        <v>21</v>
      </c>
      <c r="L1" s="27"/>
      <c r="AW1" s="38" t="s">
        <v>21</v>
      </c>
    </row>
    <row r="2" spans="1:58" ht="22.35" customHeight="1" x14ac:dyDescent="0.3">
      <c r="C2" s="64" t="s">
        <v>227</v>
      </c>
      <c r="D2" s="65"/>
      <c r="E2" s="65"/>
      <c r="F2" s="65"/>
      <c r="G2" s="65"/>
      <c r="I2" s="26"/>
      <c r="J2" s="32"/>
      <c r="K2" s="49">
        <v>78</v>
      </c>
      <c r="L2" s="39"/>
      <c r="AW2" s="38">
        <v>66</v>
      </c>
    </row>
    <row r="3" spans="1:58" ht="22.35" customHeight="1" x14ac:dyDescent="0.2">
      <c r="C3" s="66" t="s">
        <v>3</v>
      </c>
      <c r="D3" s="67"/>
      <c r="E3" s="67"/>
      <c r="F3" s="67"/>
      <c r="G3" s="67"/>
      <c r="I3" s="26"/>
      <c r="J3" s="32"/>
      <c r="K3" s="41"/>
    </row>
    <row r="4" spans="1:58" x14ac:dyDescent="0.2">
      <c r="J4" s="11"/>
      <c r="K4" s="11"/>
    </row>
    <row r="5" spans="1:58" ht="76.5" customHeight="1" x14ac:dyDescent="0.2">
      <c r="B5" s="68" t="s">
        <v>228</v>
      </c>
      <c r="C5" s="68"/>
      <c r="D5" s="68"/>
      <c r="E5" s="68"/>
      <c r="F5" s="68"/>
      <c r="G5" s="68"/>
      <c r="H5" s="68"/>
      <c r="I5" s="68"/>
      <c r="J5" s="68"/>
      <c r="K5" s="68"/>
      <c r="L5" s="40"/>
    </row>
    <row r="6" spans="1:58" s="26" customFormat="1" ht="66" customHeight="1" x14ac:dyDescent="0.2">
      <c r="A6" s="31"/>
      <c r="B6" s="51" t="s">
        <v>4</v>
      </c>
      <c r="C6" s="3" t="s">
        <v>0</v>
      </c>
      <c r="D6" s="51" t="s">
        <v>23</v>
      </c>
      <c r="E6" s="51" t="s">
        <v>6</v>
      </c>
      <c r="F6" s="51" t="s">
        <v>24</v>
      </c>
      <c r="G6" s="51" t="s">
        <v>13</v>
      </c>
      <c r="H6" s="4" t="s">
        <v>7</v>
      </c>
      <c r="I6" s="51" t="s">
        <v>8</v>
      </c>
      <c r="J6" s="51" t="s">
        <v>9</v>
      </c>
      <c r="K6" s="51" t="s">
        <v>22</v>
      </c>
      <c r="L6" s="12"/>
      <c r="M6" s="22"/>
      <c r="AW6" s="38" t="s">
        <v>5</v>
      </c>
    </row>
    <row r="7" spans="1:58" s="26" customFormat="1" ht="15" customHeight="1" x14ac:dyDescent="0.2">
      <c r="A7" s="31"/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25"/>
      <c r="M7" s="22"/>
      <c r="AW7" s="38">
        <v>10</v>
      </c>
    </row>
    <row r="8" spans="1:58" s="26" customFormat="1" ht="30" customHeight="1" x14ac:dyDescent="0.2">
      <c r="A8" s="31"/>
      <c r="B8" s="69" t="s">
        <v>15</v>
      </c>
      <c r="C8" s="69"/>
      <c r="D8" s="69"/>
      <c r="E8" s="69"/>
      <c r="F8" s="69"/>
      <c r="G8" s="69"/>
      <c r="H8" s="69"/>
      <c r="I8" s="69"/>
      <c r="J8" s="69"/>
      <c r="K8" s="69"/>
      <c r="L8" s="14"/>
      <c r="M8" s="22"/>
      <c r="AW8" s="38"/>
    </row>
    <row r="9" spans="1:58" s="26" customFormat="1" ht="24.95" customHeight="1" x14ac:dyDescent="0.2">
      <c r="A9" s="33"/>
      <c r="B9" s="28">
        <v>1</v>
      </c>
      <c r="C9" s="28" t="s">
        <v>27</v>
      </c>
      <c r="D9" s="42" t="s">
        <v>173</v>
      </c>
      <c r="E9" s="13" t="s">
        <v>28</v>
      </c>
      <c r="F9" s="13" t="s">
        <v>25</v>
      </c>
      <c r="G9" s="45">
        <v>11.702999999999999</v>
      </c>
      <c r="H9" s="43" t="str">
        <f t="shared" ref="H9:H10" si="0">$K$1</f>
        <v>10 години</v>
      </c>
      <c r="I9" s="28">
        <f t="shared" ref="I9:I10" si="1">$K$2</f>
        <v>78</v>
      </c>
      <c r="J9" s="46">
        <f t="shared" ref="J9:J10" si="2">ROUND(G9*I9*0.2,2)</f>
        <v>182.57</v>
      </c>
      <c r="K9" s="43"/>
      <c r="N9" s="37"/>
      <c r="O9" s="37"/>
      <c r="P9" s="37"/>
      <c r="Q9" s="37"/>
      <c r="R9" s="37"/>
      <c r="S9" s="37"/>
      <c r="T9" s="37"/>
      <c r="U9" s="37"/>
      <c r="AZ9" s="29" t="s">
        <v>45</v>
      </c>
      <c r="BA9" s="29" t="s">
        <v>44</v>
      </c>
      <c r="BB9" s="27" t="s">
        <v>47</v>
      </c>
      <c r="BC9" s="26" t="s">
        <v>46</v>
      </c>
      <c r="BD9" s="27" t="s">
        <v>47</v>
      </c>
      <c r="BE9" s="26" t="s">
        <v>43</v>
      </c>
      <c r="BF9" s="26" t="s">
        <v>43</v>
      </c>
    </row>
    <row r="10" spans="1:58" s="26" customFormat="1" ht="24.95" customHeight="1" x14ac:dyDescent="0.2">
      <c r="A10" s="33"/>
      <c r="B10" s="28">
        <v>2</v>
      </c>
      <c r="C10" s="28" t="s">
        <v>27</v>
      </c>
      <c r="D10" s="42" t="s">
        <v>174</v>
      </c>
      <c r="E10" s="13" t="s">
        <v>28</v>
      </c>
      <c r="F10" s="13" t="s">
        <v>25</v>
      </c>
      <c r="G10" s="45">
        <v>6.9980000000000002</v>
      </c>
      <c r="H10" s="43" t="str">
        <f t="shared" si="0"/>
        <v>10 години</v>
      </c>
      <c r="I10" s="28">
        <f t="shared" si="1"/>
        <v>78</v>
      </c>
      <c r="J10" s="46">
        <f t="shared" si="2"/>
        <v>109.17</v>
      </c>
      <c r="K10" s="43"/>
      <c r="N10" s="37"/>
      <c r="O10" s="37"/>
      <c r="P10" s="37"/>
      <c r="Q10" s="37"/>
      <c r="R10" s="37"/>
      <c r="S10" s="37"/>
      <c r="T10" s="37"/>
      <c r="U10" s="37"/>
      <c r="AZ10" s="29" t="s">
        <v>49</v>
      </c>
      <c r="BA10" s="29" t="s">
        <v>44</v>
      </c>
      <c r="BB10" s="27" t="s">
        <v>47</v>
      </c>
      <c r="BC10" s="26" t="s">
        <v>50</v>
      </c>
      <c r="BD10" s="27" t="s">
        <v>47</v>
      </c>
      <c r="BE10" s="26" t="s">
        <v>48</v>
      </c>
      <c r="BF10" s="26" t="s">
        <v>48</v>
      </c>
    </row>
    <row r="11" spans="1:58" s="17" customFormat="1" ht="25.5" customHeight="1" x14ac:dyDescent="0.2">
      <c r="A11" s="15"/>
      <c r="B11" s="59" t="s">
        <v>10</v>
      </c>
      <c r="C11" s="60"/>
      <c r="D11" s="50"/>
      <c r="E11" s="50"/>
      <c r="F11" s="6"/>
      <c r="G11" s="16">
        <f>SUM(G9:G10)</f>
        <v>18.701000000000001</v>
      </c>
      <c r="H11" s="58" t="s">
        <v>1</v>
      </c>
      <c r="I11" s="6"/>
      <c r="J11" s="47"/>
      <c r="K11" s="19"/>
      <c r="M11" s="23"/>
      <c r="AW11" s="21"/>
    </row>
    <row r="12" spans="1:58" s="17" customFormat="1" ht="24.95" customHeight="1" x14ac:dyDescent="0.2">
      <c r="A12" s="15"/>
      <c r="B12" s="52">
        <v>1</v>
      </c>
      <c r="C12" s="28" t="s">
        <v>17</v>
      </c>
      <c r="D12" s="42" t="s">
        <v>175</v>
      </c>
      <c r="E12" s="13" t="s">
        <v>12</v>
      </c>
      <c r="F12" s="13" t="s">
        <v>178</v>
      </c>
      <c r="G12" s="45">
        <v>9.7010000000000005</v>
      </c>
      <c r="H12" s="43" t="str">
        <f>$K$1</f>
        <v>10 години</v>
      </c>
      <c r="I12" s="28">
        <f>$K$2</f>
        <v>78</v>
      </c>
      <c r="J12" s="46">
        <f>ROUND(G12*I12*0.2,2)</f>
        <v>151.34</v>
      </c>
      <c r="K12" s="19"/>
      <c r="M12" s="23"/>
      <c r="AW12" s="21"/>
    </row>
    <row r="13" spans="1:58" s="26" customFormat="1" ht="24.95" customHeight="1" x14ac:dyDescent="0.2">
      <c r="A13" s="34"/>
      <c r="B13" s="28">
        <v>2</v>
      </c>
      <c r="C13" s="28" t="s">
        <v>17</v>
      </c>
      <c r="D13" s="42" t="s">
        <v>176</v>
      </c>
      <c r="E13" s="13" t="s">
        <v>12</v>
      </c>
      <c r="F13" s="13" t="s">
        <v>25</v>
      </c>
      <c r="G13" s="45">
        <v>13.61</v>
      </c>
      <c r="H13" s="43" t="str">
        <f>$K$1</f>
        <v>10 години</v>
      </c>
      <c r="I13" s="28">
        <f>$K$2</f>
        <v>78</v>
      </c>
      <c r="J13" s="46">
        <f>ROUND(G13*I13*0.2,2)</f>
        <v>212.32</v>
      </c>
      <c r="K13" s="43"/>
      <c r="N13" s="37"/>
      <c r="O13" s="37"/>
      <c r="P13" s="37"/>
      <c r="Q13" s="37"/>
      <c r="R13" s="37"/>
      <c r="S13" s="37"/>
      <c r="T13" s="37"/>
      <c r="U13" s="37"/>
      <c r="AZ13" s="29" t="s">
        <v>52</v>
      </c>
      <c r="BA13" s="29" t="s">
        <v>51</v>
      </c>
      <c r="BB13" s="27" t="s">
        <v>47</v>
      </c>
      <c r="BC13" s="26" t="s">
        <v>53</v>
      </c>
      <c r="BD13" s="27" t="s">
        <v>47</v>
      </c>
      <c r="BE13" s="26" t="s">
        <v>26</v>
      </c>
      <c r="BF13" s="26" t="s">
        <v>26</v>
      </c>
    </row>
    <row r="14" spans="1:58" s="26" customFormat="1" ht="24.95" customHeight="1" x14ac:dyDescent="0.2">
      <c r="A14" s="34"/>
      <c r="B14" s="28">
        <v>3</v>
      </c>
      <c r="C14" s="28" t="s">
        <v>17</v>
      </c>
      <c r="D14" s="42" t="s">
        <v>29</v>
      </c>
      <c r="E14" s="13" t="s">
        <v>12</v>
      </c>
      <c r="F14" s="13" t="s">
        <v>25</v>
      </c>
      <c r="G14" s="45">
        <v>15.516999999999999</v>
      </c>
      <c r="H14" s="43" t="str">
        <f>$K$1</f>
        <v>10 години</v>
      </c>
      <c r="I14" s="28">
        <f>$K$2</f>
        <v>78</v>
      </c>
      <c r="J14" s="46">
        <f>ROUND(G14*I14*0.2,2)</f>
        <v>242.07</v>
      </c>
      <c r="K14" s="43"/>
      <c r="N14" s="37"/>
      <c r="O14" s="37"/>
      <c r="P14" s="37"/>
      <c r="Q14" s="37"/>
      <c r="R14" s="37"/>
      <c r="S14" s="37"/>
      <c r="T14" s="37"/>
      <c r="U14" s="37"/>
      <c r="AZ14" s="29" t="s">
        <v>55</v>
      </c>
      <c r="BA14" s="29" t="s">
        <v>51</v>
      </c>
      <c r="BB14" s="27" t="s">
        <v>47</v>
      </c>
      <c r="BC14" s="26" t="s">
        <v>56</v>
      </c>
      <c r="BD14" s="27" t="s">
        <v>47</v>
      </c>
      <c r="BE14" s="26" t="s">
        <v>54</v>
      </c>
      <c r="BF14" s="26" t="s">
        <v>54</v>
      </c>
    </row>
    <row r="15" spans="1:58" s="26" customFormat="1" ht="24.95" customHeight="1" x14ac:dyDescent="0.2">
      <c r="A15" s="34"/>
      <c r="B15" s="28">
        <v>4</v>
      </c>
      <c r="C15" s="28" t="s">
        <v>17</v>
      </c>
      <c r="D15" s="42" t="s">
        <v>177</v>
      </c>
      <c r="E15" s="13" t="s">
        <v>12</v>
      </c>
      <c r="F15" s="13" t="s">
        <v>41</v>
      </c>
      <c r="G15" s="45">
        <v>11.503</v>
      </c>
      <c r="H15" s="43" t="str">
        <f>$K$1</f>
        <v>10 години</v>
      </c>
      <c r="I15" s="28">
        <f>$K$2</f>
        <v>78</v>
      </c>
      <c r="J15" s="46">
        <f>ROUND(G15*I15*0.2,2)</f>
        <v>179.45</v>
      </c>
      <c r="K15" s="43"/>
      <c r="N15" s="37"/>
      <c r="O15" s="37"/>
      <c r="P15" s="37"/>
      <c r="Q15" s="37"/>
      <c r="R15" s="37"/>
      <c r="S15" s="37"/>
      <c r="T15" s="37"/>
      <c r="U15" s="37"/>
      <c r="AZ15" s="29" t="s">
        <v>57</v>
      </c>
      <c r="BA15" s="29" t="s">
        <v>51</v>
      </c>
      <c r="BB15" s="27" t="s">
        <v>47</v>
      </c>
      <c r="BC15" s="26" t="s">
        <v>58</v>
      </c>
      <c r="BD15" s="27" t="s">
        <v>47</v>
      </c>
      <c r="BE15" s="26" t="s">
        <v>29</v>
      </c>
      <c r="BF15" s="26" t="s">
        <v>29</v>
      </c>
    </row>
    <row r="16" spans="1:58" s="17" customFormat="1" ht="25.5" customHeight="1" x14ac:dyDescent="0.2">
      <c r="A16" s="15"/>
      <c r="B16" s="59" t="s">
        <v>10</v>
      </c>
      <c r="C16" s="60"/>
      <c r="D16" s="50"/>
      <c r="E16" s="50"/>
      <c r="F16" s="6"/>
      <c r="G16" s="16">
        <f>SUM(G12:G15)</f>
        <v>50.331000000000003</v>
      </c>
      <c r="H16" s="58" t="s">
        <v>1</v>
      </c>
      <c r="I16" s="6"/>
      <c r="J16" s="47"/>
      <c r="K16" s="19"/>
      <c r="M16" s="23"/>
      <c r="AW16" s="21"/>
    </row>
    <row r="17" spans="1:58" s="26" customFormat="1" ht="24.95" customHeight="1" x14ac:dyDescent="0.2">
      <c r="A17" s="33"/>
      <c r="B17" s="28">
        <v>1</v>
      </c>
      <c r="C17" s="28" t="s">
        <v>18</v>
      </c>
      <c r="D17" s="42" t="s">
        <v>167</v>
      </c>
      <c r="E17" s="13" t="s">
        <v>42</v>
      </c>
      <c r="F17" s="13" t="s">
        <v>25</v>
      </c>
      <c r="G17" s="45">
        <v>21.905000000000001</v>
      </c>
      <c r="H17" s="43" t="str">
        <f t="shared" ref="H17:H32" si="3">$K$1</f>
        <v>10 години</v>
      </c>
      <c r="I17" s="28">
        <f t="shared" ref="I17:I32" si="4">$K$2</f>
        <v>78</v>
      </c>
      <c r="J17" s="46">
        <f t="shared" ref="J17:J25" si="5">ROUND(G17*I17*0.2,2)</f>
        <v>341.72</v>
      </c>
      <c r="K17" s="43"/>
      <c r="N17" s="37"/>
      <c r="O17" s="37"/>
      <c r="P17" s="37"/>
      <c r="Q17" s="37"/>
      <c r="R17" s="37"/>
      <c r="S17" s="37"/>
      <c r="T17" s="37"/>
      <c r="U17" s="37"/>
      <c r="AZ17" s="29" t="s">
        <v>61</v>
      </c>
      <c r="BA17" s="29" t="s">
        <v>60</v>
      </c>
      <c r="BB17" s="27" t="s">
        <v>47</v>
      </c>
      <c r="BC17" s="26" t="s">
        <v>62</v>
      </c>
      <c r="BD17" s="27" t="s">
        <v>47</v>
      </c>
      <c r="BE17" s="26" t="s">
        <v>59</v>
      </c>
      <c r="BF17" s="26" t="s">
        <v>59</v>
      </c>
    </row>
    <row r="18" spans="1:58" s="26" customFormat="1" ht="24.95" customHeight="1" x14ac:dyDescent="0.2">
      <c r="A18" s="33"/>
      <c r="B18" s="28">
        <v>2</v>
      </c>
      <c r="C18" s="28" t="s">
        <v>18</v>
      </c>
      <c r="D18" s="42" t="s">
        <v>169</v>
      </c>
      <c r="E18" s="13" t="s">
        <v>170</v>
      </c>
      <c r="F18" s="13" t="s">
        <v>25</v>
      </c>
      <c r="G18" s="45">
        <v>18</v>
      </c>
      <c r="H18" s="43" t="str">
        <f t="shared" si="3"/>
        <v>10 години</v>
      </c>
      <c r="I18" s="28">
        <f t="shared" si="4"/>
        <v>78</v>
      </c>
      <c r="J18" s="46">
        <f t="shared" si="5"/>
        <v>280.8</v>
      </c>
      <c r="K18" s="43"/>
      <c r="N18" s="37"/>
      <c r="O18" s="37"/>
      <c r="P18" s="37"/>
      <c r="Q18" s="37"/>
      <c r="R18" s="37"/>
      <c r="S18" s="37"/>
      <c r="T18" s="37"/>
      <c r="U18" s="37"/>
      <c r="AZ18" s="29" t="s">
        <v>64</v>
      </c>
      <c r="BA18" s="29" t="s">
        <v>60</v>
      </c>
      <c r="BB18" s="27" t="s">
        <v>47</v>
      </c>
      <c r="BC18" s="26" t="s">
        <v>65</v>
      </c>
      <c r="BD18" s="27" t="s">
        <v>47</v>
      </c>
      <c r="BE18" s="26" t="s">
        <v>63</v>
      </c>
      <c r="BF18" s="26" t="s">
        <v>63</v>
      </c>
    </row>
    <row r="19" spans="1:58" s="26" customFormat="1" ht="24.95" customHeight="1" x14ac:dyDescent="0.2">
      <c r="A19" s="33"/>
      <c r="B19" s="28">
        <v>3</v>
      </c>
      <c r="C19" s="28" t="s">
        <v>18</v>
      </c>
      <c r="D19" s="42" t="s">
        <v>171</v>
      </c>
      <c r="E19" s="13" t="s">
        <v>170</v>
      </c>
      <c r="F19" s="13" t="s">
        <v>25</v>
      </c>
      <c r="G19" s="45">
        <v>11.201000000000001</v>
      </c>
      <c r="H19" s="43" t="str">
        <f t="shared" si="3"/>
        <v>10 години</v>
      </c>
      <c r="I19" s="28">
        <f t="shared" si="4"/>
        <v>78</v>
      </c>
      <c r="J19" s="46">
        <f t="shared" si="5"/>
        <v>174.74</v>
      </c>
      <c r="K19" s="43"/>
      <c r="N19" s="37"/>
      <c r="O19" s="37"/>
      <c r="P19" s="37"/>
      <c r="Q19" s="37"/>
      <c r="R19" s="37"/>
      <c r="S19" s="37"/>
      <c r="T19" s="37"/>
      <c r="U19" s="37"/>
      <c r="AZ19" s="29" t="s">
        <v>67</v>
      </c>
      <c r="BA19" s="29" t="s">
        <v>60</v>
      </c>
      <c r="BB19" s="27" t="s">
        <v>47</v>
      </c>
      <c r="BC19" s="26" t="s">
        <v>68</v>
      </c>
      <c r="BD19" s="27" t="s">
        <v>47</v>
      </c>
      <c r="BE19" s="26" t="s">
        <v>66</v>
      </c>
      <c r="BF19" s="26" t="s">
        <v>66</v>
      </c>
    </row>
    <row r="20" spans="1:58" s="26" customFormat="1" ht="24.95" customHeight="1" x14ac:dyDescent="0.2">
      <c r="A20" s="33"/>
      <c r="B20" s="28">
        <v>4</v>
      </c>
      <c r="C20" s="28" t="s">
        <v>18</v>
      </c>
      <c r="D20" s="42" t="s">
        <v>179</v>
      </c>
      <c r="E20" s="13" t="s">
        <v>12</v>
      </c>
      <c r="F20" s="13" t="s">
        <v>25</v>
      </c>
      <c r="G20" s="45">
        <v>12.500999999999999</v>
      </c>
      <c r="H20" s="43" t="str">
        <f t="shared" si="3"/>
        <v>10 години</v>
      </c>
      <c r="I20" s="28">
        <f t="shared" si="4"/>
        <v>78</v>
      </c>
      <c r="J20" s="46">
        <f t="shared" si="5"/>
        <v>195.02</v>
      </c>
      <c r="K20" s="43"/>
      <c r="N20" s="37"/>
      <c r="O20" s="37"/>
      <c r="P20" s="37"/>
      <c r="Q20" s="37"/>
      <c r="R20" s="37"/>
      <c r="S20" s="37"/>
      <c r="T20" s="37"/>
      <c r="U20" s="37"/>
      <c r="AZ20" s="29" t="s">
        <v>70</v>
      </c>
      <c r="BA20" s="29" t="s">
        <v>60</v>
      </c>
      <c r="BB20" s="27" t="s">
        <v>47</v>
      </c>
      <c r="BC20" s="26" t="s">
        <v>71</v>
      </c>
      <c r="BD20" s="27" t="s">
        <v>47</v>
      </c>
      <c r="BE20" s="26" t="s">
        <v>69</v>
      </c>
      <c r="BF20" s="26" t="s">
        <v>69</v>
      </c>
    </row>
    <row r="21" spans="1:58" s="26" customFormat="1" ht="24.95" customHeight="1" x14ac:dyDescent="0.2">
      <c r="A21" s="33"/>
      <c r="B21" s="28">
        <v>5</v>
      </c>
      <c r="C21" s="43" t="s">
        <v>18</v>
      </c>
      <c r="D21" s="43" t="s">
        <v>180</v>
      </c>
      <c r="E21" s="43" t="s">
        <v>12</v>
      </c>
      <c r="F21" s="43" t="s">
        <v>168</v>
      </c>
      <c r="G21" s="43">
        <v>29.603999999999999</v>
      </c>
      <c r="H21" s="43" t="str">
        <f t="shared" si="3"/>
        <v>10 години</v>
      </c>
      <c r="I21" s="28">
        <f t="shared" si="4"/>
        <v>78</v>
      </c>
      <c r="J21" s="46">
        <f t="shared" ref="J21" si="6">ROUND(G21*I21*0.2,2)</f>
        <v>461.82</v>
      </c>
      <c r="K21" s="43"/>
      <c r="N21" s="37"/>
      <c r="O21" s="37"/>
      <c r="P21" s="37"/>
      <c r="Q21" s="37"/>
      <c r="R21" s="37"/>
      <c r="S21" s="37"/>
      <c r="T21" s="37"/>
      <c r="U21" s="37"/>
      <c r="AZ21" s="29"/>
      <c r="BA21" s="29"/>
      <c r="BB21" s="27"/>
      <c r="BD21" s="27"/>
    </row>
    <row r="22" spans="1:58" s="26" customFormat="1" ht="24.95" customHeight="1" x14ac:dyDescent="0.2">
      <c r="A22" s="33"/>
      <c r="B22" s="28">
        <v>6</v>
      </c>
      <c r="C22" s="28" t="s">
        <v>18</v>
      </c>
      <c r="D22" s="42" t="s">
        <v>181</v>
      </c>
      <c r="E22" s="13" t="s">
        <v>14</v>
      </c>
      <c r="F22" s="13" t="s">
        <v>25</v>
      </c>
      <c r="G22" s="45">
        <v>17.402000000000001</v>
      </c>
      <c r="H22" s="43" t="str">
        <f t="shared" si="3"/>
        <v>10 години</v>
      </c>
      <c r="I22" s="28">
        <f t="shared" si="4"/>
        <v>78</v>
      </c>
      <c r="J22" s="46">
        <f t="shared" si="5"/>
        <v>271.47000000000003</v>
      </c>
      <c r="K22" s="43"/>
      <c r="N22" s="37"/>
      <c r="O22" s="37"/>
      <c r="P22" s="37"/>
      <c r="Q22" s="37"/>
      <c r="R22" s="37"/>
      <c r="S22" s="37"/>
      <c r="T22" s="37"/>
      <c r="U22" s="37"/>
      <c r="AZ22" s="29" t="s">
        <v>74</v>
      </c>
      <c r="BA22" s="29" t="s">
        <v>60</v>
      </c>
      <c r="BB22" s="27" t="s">
        <v>47</v>
      </c>
      <c r="BC22" s="26" t="s">
        <v>75</v>
      </c>
      <c r="BD22" s="27" t="s">
        <v>47</v>
      </c>
      <c r="BE22" s="26" t="s">
        <v>73</v>
      </c>
      <c r="BF22" s="26" t="s">
        <v>73</v>
      </c>
    </row>
    <row r="23" spans="1:58" s="26" customFormat="1" ht="24.95" customHeight="1" x14ac:dyDescent="0.2">
      <c r="A23" s="33"/>
      <c r="B23" s="28">
        <v>7</v>
      </c>
      <c r="C23" s="28" t="s">
        <v>18</v>
      </c>
      <c r="D23" s="42" t="s">
        <v>182</v>
      </c>
      <c r="E23" s="13" t="s">
        <v>30</v>
      </c>
      <c r="F23" s="13" t="s">
        <v>25</v>
      </c>
      <c r="G23" s="45">
        <v>18.206</v>
      </c>
      <c r="H23" s="43" t="str">
        <f t="shared" si="3"/>
        <v>10 години</v>
      </c>
      <c r="I23" s="28">
        <f t="shared" si="4"/>
        <v>78</v>
      </c>
      <c r="J23" s="46">
        <f t="shared" si="5"/>
        <v>284.01</v>
      </c>
      <c r="K23" s="43"/>
      <c r="N23" s="37"/>
      <c r="O23" s="37"/>
      <c r="P23" s="37"/>
      <c r="Q23" s="37"/>
      <c r="R23" s="37"/>
      <c r="S23" s="37"/>
      <c r="T23" s="37"/>
      <c r="U23" s="37"/>
      <c r="AZ23" s="29" t="s">
        <v>77</v>
      </c>
      <c r="BA23" s="29" t="s">
        <v>60</v>
      </c>
      <c r="BB23" s="27" t="s">
        <v>47</v>
      </c>
      <c r="BC23" s="26" t="s">
        <v>78</v>
      </c>
      <c r="BD23" s="27" t="s">
        <v>47</v>
      </c>
      <c r="BE23" s="26" t="s">
        <v>76</v>
      </c>
      <c r="BF23" s="26" t="s">
        <v>76</v>
      </c>
    </row>
    <row r="24" spans="1:58" s="26" customFormat="1" ht="24.95" customHeight="1" x14ac:dyDescent="0.2">
      <c r="A24" s="33"/>
      <c r="B24" s="28">
        <v>8</v>
      </c>
      <c r="C24" s="28" t="s">
        <v>18</v>
      </c>
      <c r="D24" s="42" t="s">
        <v>183</v>
      </c>
      <c r="E24" s="13" t="s">
        <v>14</v>
      </c>
      <c r="F24" s="13" t="s">
        <v>25</v>
      </c>
      <c r="G24" s="45">
        <v>13.696</v>
      </c>
      <c r="H24" s="43" t="str">
        <f t="shared" si="3"/>
        <v>10 години</v>
      </c>
      <c r="I24" s="28">
        <f t="shared" si="4"/>
        <v>78</v>
      </c>
      <c r="J24" s="46">
        <f t="shared" si="5"/>
        <v>213.66</v>
      </c>
      <c r="K24" s="43"/>
      <c r="N24" s="37"/>
      <c r="O24" s="37"/>
      <c r="P24" s="37"/>
      <c r="Q24" s="37"/>
      <c r="R24" s="37"/>
      <c r="S24" s="37"/>
      <c r="T24" s="37"/>
      <c r="U24" s="37"/>
      <c r="AZ24" s="29" t="s">
        <v>80</v>
      </c>
      <c r="BA24" s="29" t="s">
        <v>60</v>
      </c>
      <c r="BB24" s="27" t="s">
        <v>47</v>
      </c>
      <c r="BC24" s="26" t="s">
        <v>81</v>
      </c>
      <c r="BD24" s="27" t="s">
        <v>47</v>
      </c>
      <c r="BE24" s="26" t="s">
        <v>79</v>
      </c>
      <c r="BF24" s="26" t="s">
        <v>79</v>
      </c>
    </row>
    <row r="25" spans="1:58" s="26" customFormat="1" ht="24.95" customHeight="1" x14ac:dyDescent="0.2">
      <c r="A25" s="33"/>
      <c r="B25" s="28">
        <v>9</v>
      </c>
      <c r="C25" s="28" t="s">
        <v>18</v>
      </c>
      <c r="D25" s="42" t="s">
        <v>184</v>
      </c>
      <c r="E25" s="13" t="s">
        <v>12</v>
      </c>
      <c r="F25" s="13" t="s">
        <v>25</v>
      </c>
      <c r="G25" s="45">
        <v>15.301</v>
      </c>
      <c r="H25" s="43" t="str">
        <f t="shared" si="3"/>
        <v>10 години</v>
      </c>
      <c r="I25" s="28">
        <f t="shared" si="4"/>
        <v>78</v>
      </c>
      <c r="J25" s="46">
        <f t="shared" si="5"/>
        <v>238.7</v>
      </c>
      <c r="K25" s="43"/>
      <c r="N25" s="37"/>
      <c r="O25" s="37"/>
      <c r="P25" s="37"/>
      <c r="Q25" s="37"/>
      <c r="R25" s="37"/>
      <c r="S25" s="37"/>
      <c r="T25" s="37"/>
      <c r="U25" s="37"/>
      <c r="AZ25" s="29" t="s">
        <v>83</v>
      </c>
      <c r="BA25" s="29" t="s">
        <v>60</v>
      </c>
      <c r="BB25" s="27" t="s">
        <v>47</v>
      </c>
      <c r="BC25" s="26" t="s">
        <v>84</v>
      </c>
      <c r="BD25" s="27" t="s">
        <v>47</v>
      </c>
      <c r="BE25" s="26" t="s">
        <v>82</v>
      </c>
      <c r="BF25" s="26" t="s">
        <v>82</v>
      </c>
    </row>
    <row r="26" spans="1:58" s="17" customFormat="1" ht="25.5" customHeight="1" x14ac:dyDescent="0.2">
      <c r="A26" s="15"/>
      <c r="B26" s="59" t="s">
        <v>10</v>
      </c>
      <c r="C26" s="60"/>
      <c r="D26" s="50"/>
      <c r="E26" s="50"/>
      <c r="F26" s="6"/>
      <c r="G26" s="16">
        <f>SUM(G17:G25)</f>
        <v>157.81599999999997</v>
      </c>
      <c r="H26" s="58" t="s">
        <v>1</v>
      </c>
      <c r="I26" s="6"/>
      <c r="J26" s="47"/>
      <c r="K26" s="19"/>
      <c r="M26" s="23"/>
      <c r="AW26" s="21"/>
    </row>
    <row r="27" spans="1:58" s="26" customFormat="1" ht="24.95" customHeight="1" x14ac:dyDescent="0.2">
      <c r="A27" s="35"/>
      <c r="B27" s="28">
        <v>1</v>
      </c>
      <c r="C27" s="13" t="s">
        <v>19</v>
      </c>
      <c r="D27" s="42" t="s">
        <v>185</v>
      </c>
      <c r="E27" s="13" t="s">
        <v>28</v>
      </c>
      <c r="F27" s="13" t="s">
        <v>25</v>
      </c>
      <c r="G27" s="45">
        <v>11.801</v>
      </c>
      <c r="H27" s="43" t="str">
        <f t="shared" si="3"/>
        <v>10 години</v>
      </c>
      <c r="I27" s="28">
        <f t="shared" si="4"/>
        <v>78</v>
      </c>
      <c r="J27" s="46">
        <f t="shared" ref="J27:J32" si="7">ROUND(G27*I27*0.2,2)</f>
        <v>184.1</v>
      </c>
      <c r="K27" s="43"/>
      <c r="N27" s="37"/>
      <c r="O27" s="37"/>
      <c r="P27" s="37"/>
      <c r="Q27" s="37"/>
      <c r="R27" s="37"/>
      <c r="S27" s="37"/>
      <c r="T27" s="37"/>
      <c r="U27" s="37"/>
      <c r="AZ27" s="29" t="s">
        <v>87</v>
      </c>
      <c r="BA27" s="29" t="s">
        <v>86</v>
      </c>
      <c r="BB27" s="27" t="s">
        <v>47</v>
      </c>
      <c r="BC27" s="26" t="s">
        <v>88</v>
      </c>
      <c r="BD27" s="27" t="s">
        <v>47</v>
      </c>
      <c r="BE27" s="26" t="s">
        <v>85</v>
      </c>
      <c r="BF27" s="26" t="s">
        <v>85</v>
      </c>
    </row>
    <row r="28" spans="1:58" s="26" customFormat="1" ht="24.95" customHeight="1" x14ac:dyDescent="0.2">
      <c r="A28" s="35"/>
      <c r="B28" s="28">
        <v>2</v>
      </c>
      <c r="C28" s="13" t="s">
        <v>19</v>
      </c>
      <c r="D28" s="42" t="s">
        <v>186</v>
      </c>
      <c r="E28" s="13" t="s">
        <v>28</v>
      </c>
      <c r="F28" s="13" t="s">
        <v>25</v>
      </c>
      <c r="G28" s="45">
        <v>19.102</v>
      </c>
      <c r="H28" s="43" t="str">
        <f t="shared" si="3"/>
        <v>10 години</v>
      </c>
      <c r="I28" s="28">
        <f t="shared" si="4"/>
        <v>78</v>
      </c>
      <c r="J28" s="46">
        <f t="shared" si="7"/>
        <v>297.99</v>
      </c>
      <c r="K28" s="43"/>
      <c r="N28" s="37"/>
      <c r="O28" s="37"/>
      <c r="P28" s="37"/>
      <c r="Q28" s="37"/>
      <c r="R28" s="37"/>
      <c r="S28" s="37"/>
      <c r="T28" s="37"/>
      <c r="U28" s="37"/>
      <c r="AZ28" s="29" t="s">
        <v>90</v>
      </c>
      <c r="BA28" s="29" t="s">
        <v>86</v>
      </c>
      <c r="BB28" s="27" t="s">
        <v>47</v>
      </c>
      <c r="BC28" s="26" t="s">
        <v>91</v>
      </c>
      <c r="BD28" s="27" t="s">
        <v>47</v>
      </c>
      <c r="BE28" s="26" t="s">
        <v>89</v>
      </c>
      <c r="BF28" s="26" t="s">
        <v>89</v>
      </c>
    </row>
    <row r="29" spans="1:58" s="26" customFormat="1" ht="24.95" customHeight="1" x14ac:dyDescent="0.2">
      <c r="A29" s="35"/>
      <c r="B29" s="28">
        <v>3</v>
      </c>
      <c r="C29" s="13" t="s">
        <v>19</v>
      </c>
      <c r="D29" s="42" t="s">
        <v>187</v>
      </c>
      <c r="E29" s="13" t="s">
        <v>28</v>
      </c>
      <c r="F29" s="13" t="s">
        <v>25</v>
      </c>
      <c r="G29" s="45">
        <v>10.268000000000001</v>
      </c>
      <c r="H29" s="43" t="str">
        <f t="shared" si="3"/>
        <v>10 години</v>
      </c>
      <c r="I29" s="28">
        <f t="shared" si="4"/>
        <v>78</v>
      </c>
      <c r="J29" s="46">
        <f t="shared" si="7"/>
        <v>160.18</v>
      </c>
      <c r="K29" s="43"/>
      <c r="N29" s="37"/>
      <c r="O29" s="37"/>
      <c r="P29" s="37"/>
      <c r="Q29" s="37"/>
      <c r="R29" s="37"/>
      <c r="S29" s="37"/>
      <c r="T29" s="37"/>
      <c r="U29" s="37"/>
      <c r="AZ29" s="29" t="s">
        <v>93</v>
      </c>
      <c r="BA29" s="29" t="s">
        <v>86</v>
      </c>
      <c r="BB29" s="27" t="s">
        <v>47</v>
      </c>
      <c r="BC29" s="26" t="s">
        <v>94</v>
      </c>
      <c r="BD29" s="27" t="s">
        <v>47</v>
      </c>
      <c r="BE29" s="26" t="s">
        <v>92</v>
      </c>
      <c r="BF29" s="26" t="s">
        <v>92</v>
      </c>
    </row>
    <row r="30" spans="1:58" s="26" customFormat="1" ht="24.95" customHeight="1" x14ac:dyDescent="0.2">
      <c r="A30" s="35"/>
      <c r="B30" s="28">
        <v>4</v>
      </c>
      <c r="C30" s="13" t="s">
        <v>19</v>
      </c>
      <c r="D30" s="42" t="s">
        <v>188</v>
      </c>
      <c r="E30" s="13" t="s">
        <v>28</v>
      </c>
      <c r="F30" s="13" t="s">
        <v>25</v>
      </c>
      <c r="G30" s="45">
        <v>17.303000000000001</v>
      </c>
      <c r="H30" s="43" t="str">
        <f t="shared" si="3"/>
        <v>10 години</v>
      </c>
      <c r="I30" s="28">
        <f t="shared" si="4"/>
        <v>78</v>
      </c>
      <c r="J30" s="46">
        <f t="shared" si="7"/>
        <v>269.93</v>
      </c>
      <c r="K30" s="43"/>
      <c r="N30" s="37"/>
      <c r="O30" s="37"/>
      <c r="P30" s="37"/>
      <c r="Q30" s="37"/>
      <c r="R30" s="37"/>
      <c r="S30" s="37"/>
      <c r="T30" s="37"/>
      <c r="U30" s="37"/>
      <c r="AZ30" s="29" t="s">
        <v>72</v>
      </c>
      <c r="BA30" s="29" t="s">
        <v>86</v>
      </c>
      <c r="BB30" s="27" t="s">
        <v>47</v>
      </c>
      <c r="BC30" s="26" t="s">
        <v>96</v>
      </c>
      <c r="BD30" s="27" t="s">
        <v>47</v>
      </c>
      <c r="BE30" s="26" t="s">
        <v>95</v>
      </c>
      <c r="BF30" s="26" t="s">
        <v>95</v>
      </c>
    </row>
    <row r="31" spans="1:58" s="26" customFormat="1" ht="24.95" customHeight="1" x14ac:dyDescent="0.2">
      <c r="A31" s="35"/>
      <c r="B31" s="28">
        <v>5</v>
      </c>
      <c r="C31" s="13" t="s">
        <v>19</v>
      </c>
      <c r="D31" s="42" t="s">
        <v>172</v>
      </c>
      <c r="E31" s="13" t="s">
        <v>12</v>
      </c>
      <c r="F31" s="13" t="s">
        <v>25</v>
      </c>
      <c r="G31" s="45">
        <v>3</v>
      </c>
      <c r="H31" s="43" t="str">
        <f t="shared" si="3"/>
        <v>10 години</v>
      </c>
      <c r="I31" s="28">
        <f t="shared" si="4"/>
        <v>78</v>
      </c>
      <c r="J31" s="46">
        <f t="shared" si="7"/>
        <v>46.8</v>
      </c>
      <c r="K31" s="43"/>
      <c r="N31" s="37"/>
      <c r="O31" s="37"/>
      <c r="P31" s="37"/>
      <c r="Q31" s="37"/>
      <c r="R31" s="37"/>
      <c r="S31" s="37"/>
      <c r="T31" s="37"/>
      <c r="U31" s="37"/>
      <c r="AZ31" s="29" t="s">
        <v>98</v>
      </c>
      <c r="BA31" s="29" t="s">
        <v>86</v>
      </c>
      <c r="BB31" s="27" t="s">
        <v>47</v>
      </c>
      <c r="BC31" s="26" t="s">
        <v>99</v>
      </c>
      <c r="BD31" s="27" t="s">
        <v>47</v>
      </c>
      <c r="BE31" s="26" t="s">
        <v>97</v>
      </c>
      <c r="BF31" s="26" t="s">
        <v>97</v>
      </c>
    </row>
    <row r="32" spans="1:58" s="26" customFormat="1" ht="24.95" customHeight="1" x14ac:dyDescent="0.2">
      <c r="A32" s="35"/>
      <c r="B32" s="28">
        <v>6</v>
      </c>
      <c r="C32" s="13" t="s">
        <v>19</v>
      </c>
      <c r="D32" s="42" t="s">
        <v>20</v>
      </c>
      <c r="E32" s="13" t="s">
        <v>12</v>
      </c>
      <c r="F32" s="13" t="s">
        <v>25</v>
      </c>
      <c r="G32" s="45">
        <v>5.2149999999999999</v>
      </c>
      <c r="H32" s="43" t="str">
        <f t="shared" si="3"/>
        <v>10 години</v>
      </c>
      <c r="I32" s="28">
        <f t="shared" si="4"/>
        <v>78</v>
      </c>
      <c r="J32" s="46">
        <f t="shared" si="7"/>
        <v>81.349999999999994</v>
      </c>
      <c r="K32" s="43"/>
      <c r="N32" s="37"/>
      <c r="O32" s="37"/>
      <c r="P32" s="37"/>
      <c r="Q32" s="37"/>
      <c r="R32" s="37"/>
      <c r="S32" s="37"/>
      <c r="T32" s="37"/>
      <c r="U32" s="37"/>
      <c r="AZ32" s="29" t="s">
        <v>101</v>
      </c>
      <c r="BA32" s="29" t="s">
        <v>86</v>
      </c>
      <c r="BB32" s="27" t="s">
        <v>47</v>
      </c>
      <c r="BC32" s="26" t="s">
        <v>102</v>
      </c>
      <c r="BD32" s="27" t="s">
        <v>47</v>
      </c>
      <c r="BE32" s="26" t="s">
        <v>100</v>
      </c>
      <c r="BF32" s="26" t="s">
        <v>100</v>
      </c>
    </row>
    <row r="33" spans="1:58" s="17" customFormat="1" ht="25.5" customHeight="1" x14ac:dyDescent="0.2">
      <c r="A33" s="15"/>
      <c r="B33" s="59" t="s">
        <v>10</v>
      </c>
      <c r="C33" s="60"/>
      <c r="D33" s="50"/>
      <c r="E33" s="50"/>
      <c r="F33" s="6"/>
      <c r="G33" s="16">
        <f>SUM(G27:G32)</f>
        <v>66.689000000000007</v>
      </c>
      <c r="H33" s="58" t="s">
        <v>1</v>
      </c>
      <c r="I33" s="6"/>
      <c r="J33" s="47"/>
      <c r="K33" s="19"/>
      <c r="M33" s="23"/>
      <c r="AW33" s="21"/>
    </row>
    <row r="34" spans="1:58" s="26" customFormat="1" ht="24.95" customHeight="1" x14ac:dyDescent="0.2">
      <c r="A34" s="33"/>
      <c r="B34" s="28">
        <v>1</v>
      </c>
      <c r="C34" s="28" t="s">
        <v>31</v>
      </c>
      <c r="D34" s="42" t="s">
        <v>189</v>
      </c>
      <c r="E34" s="13" t="s">
        <v>28</v>
      </c>
      <c r="F34" s="13" t="s">
        <v>25</v>
      </c>
      <c r="G34" s="45">
        <v>10.000999999999999</v>
      </c>
      <c r="H34" s="43" t="str">
        <f t="shared" ref="H34" si="8">$K$1</f>
        <v>10 години</v>
      </c>
      <c r="I34" s="28">
        <f t="shared" ref="I34" si="9">$K$2</f>
        <v>78</v>
      </c>
      <c r="J34" s="46">
        <f t="shared" ref="J34" si="10">ROUND(G34*I34*0.2,2)</f>
        <v>156.02000000000001</v>
      </c>
      <c r="K34" s="43"/>
      <c r="N34" s="37"/>
      <c r="O34" s="37"/>
      <c r="P34" s="37"/>
      <c r="Q34" s="37"/>
      <c r="R34" s="37"/>
      <c r="S34" s="37"/>
      <c r="T34" s="37"/>
      <c r="U34" s="37"/>
      <c r="AZ34" s="29" t="s">
        <v>105</v>
      </c>
      <c r="BA34" s="29" t="s">
        <v>104</v>
      </c>
      <c r="BB34" s="27" t="s">
        <v>47</v>
      </c>
      <c r="BC34" s="26" t="s">
        <v>106</v>
      </c>
      <c r="BD34" s="27" t="s">
        <v>47</v>
      </c>
      <c r="BE34" s="26" t="s">
        <v>103</v>
      </c>
      <c r="BF34" s="26" t="s">
        <v>103</v>
      </c>
    </row>
    <row r="35" spans="1:58" s="17" customFormat="1" ht="25.5" customHeight="1" x14ac:dyDescent="0.2">
      <c r="A35" s="15"/>
      <c r="B35" s="59" t="s">
        <v>10</v>
      </c>
      <c r="C35" s="60"/>
      <c r="D35" s="50"/>
      <c r="E35" s="50"/>
      <c r="F35" s="6"/>
      <c r="G35" s="16">
        <f>SUM(G34:G34)</f>
        <v>10.000999999999999</v>
      </c>
      <c r="H35" s="58" t="s">
        <v>1</v>
      </c>
      <c r="I35" s="6"/>
      <c r="J35" s="47"/>
      <c r="K35" s="19"/>
      <c r="M35" s="23"/>
      <c r="AW35" s="21"/>
    </row>
    <row r="36" spans="1:58" s="26" customFormat="1" ht="24.95" customHeight="1" x14ac:dyDescent="0.2">
      <c r="A36" s="33"/>
      <c r="B36" s="28">
        <v>1</v>
      </c>
      <c r="C36" s="28" t="s">
        <v>32</v>
      </c>
      <c r="D36" s="42" t="s">
        <v>190</v>
      </c>
      <c r="E36" s="13" t="s">
        <v>12</v>
      </c>
      <c r="F36" s="13" t="s">
        <v>25</v>
      </c>
      <c r="G36" s="45">
        <v>26.003</v>
      </c>
      <c r="H36" s="43" t="str">
        <f t="shared" ref="H36:H66" si="11">$K$1</f>
        <v>10 години</v>
      </c>
      <c r="I36" s="28">
        <f t="shared" ref="I36:I66" si="12">$K$2</f>
        <v>78</v>
      </c>
      <c r="J36" s="46">
        <f t="shared" ref="J36:J42" si="13">ROUND(G36*I36*0.2,2)</f>
        <v>405.65</v>
      </c>
      <c r="K36" s="43"/>
      <c r="N36" s="37"/>
      <c r="O36" s="37"/>
      <c r="P36" s="37"/>
      <c r="Q36" s="37"/>
      <c r="R36" s="37"/>
      <c r="S36" s="37"/>
      <c r="T36" s="37"/>
      <c r="U36" s="37"/>
      <c r="AZ36" s="29" t="s">
        <v>109</v>
      </c>
      <c r="BA36" s="29" t="s">
        <v>108</v>
      </c>
      <c r="BB36" s="27" t="s">
        <v>47</v>
      </c>
      <c r="BC36" s="26" t="s">
        <v>110</v>
      </c>
      <c r="BD36" s="27" t="s">
        <v>47</v>
      </c>
      <c r="BE36" s="26" t="s">
        <v>107</v>
      </c>
      <c r="BF36" s="26" t="s">
        <v>107</v>
      </c>
    </row>
    <row r="37" spans="1:58" s="26" customFormat="1" ht="24.95" customHeight="1" x14ac:dyDescent="0.2">
      <c r="A37" s="33"/>
      <c r="B37" s="28">
        <v>2</v>
      </c>
      <c r="C37" s="28" t="s">
        <v>32</v>
      </c>
      <c r="D37" s="42" t="s">
        <v>191</v>
      </c>
      <c r="E37" s="13" t="s">
        <v>12</v>
      </c>
      <c r="F37" s="13" t="s">
        <v>25</v>
      </c>
      <c r="G37" s="45">
        <v>12.403</v>
      </c>
      <c r="H37" s="43" t="str">
        <f t="shared" si="11"/>
        <v>10 години</v>
      </c>
      <c r="I37" s="28">
        <f t="shared" si="12"/>
        <v>78</v>
      </c>
      <c r="J37" s="46">
        <f t="shared" si="13"/>
        <v>193.49</v>
      </c>
      <c r="K37" s="43"/>
      <c r="N37" s="37"/>
      <c r="O37" s="37"/>
      <c r="P37" s="37"/>
      <c r="Q37" s="37"/>
      <c r="R37" s="37"/>
      <c r="S37" s="37"/>
      <c r="T37" s="37"/>
      <c r="U37" s="37"/>
      <c r="AZ37" s="29" t="s">
        <v>112</v>
      </c>
      <c r="BA37" s="29" t="s">
        <v>108</v>
      </c>
      <c r="BB37" s="27" t="s">
        <v>47</v>
      </c>
      <c r="BC37" s="26" t="s">
        <v>113</v>
      </c>
      <c r="BD37" s="27" t="s">
        <v>47</v>
      </c>
      <c r="BE37" s="26" t="s">
        <v>111</v>
      </c>
      <c r="BF37" s="26" t="s">
        <v>111</v>
      </c>
    </row>
    <row r="38" spans="1:58" s="26" customFormat="1" ht="24.95" customHeight="1" x14ac:dyDescent="0.2">
      <c r="A38" s="33"/>
      <c r="B38" s="28">
        <v>3</v>
      </c>
      <c r="C38" s="28" t="s">
        <v>32</v>
      </c>
      <c r="D38" s="42" t="s">
        <v>192</v>
      </c>
      <c r="E38" s="13" t="s">
        <v>12</v>
      </c>
      <c r="F38" s="13" t="s">
        <v>25</v>
      </c>
      <c r="G38" s="45">
        <v>20.007000000000001</v>
      </c>
      <c r="H38" s="43" t="str">
        <f t="shared" si="11"/>
        <v>10 години</v>
      </c>
      <c r="I38" s="28">
        <f t="shared" si="12"/>
        <v>78</v>
      </c>
      <c r="J38" s="46">
        <f t="shared" si="13"/>
        <v>312.11</v>
      </c>
      <c r="K38" s="43"/>
      <c r="N38" s="37"/>
      <c r="O38" s="37"/>
      <c r="P38" s="37"/>
      <c r="Q38" s="37"/>
      <c r="R38" s="37"/>
      <c r="S38" s="37"/>
      <c r="T38" s="37"/>
      <c r="U38" s="37"/>
      <c r="AZ38" s="29" t="s">
        <v>115</v>
      </c>
      <c r="BA38" s="29" t="s">
        <v>108</v>
      </c>
      <c r="BB38" s="27" t="s">
        <v>47</v>
      </c>
      <c r="BC38" s="26" t="s">
        <v>116</v>
      </c>
      <c r="BD38" s="27" t="s">
        <v>47</v>
      </c>
      <c r="BE38" s="26" t="s">
        <v>114</v>
      </c>
      <c r="BF38" s="26" t="s">
        <v>114</v>
      </c>
    </row>
    <row r="39" spans="1:58" s="26" customFormat="1" ht="24.95" customHeight="1" x14ac:dyDescent="0.2">
      <c r="A39" s="33"/>
      <c r="B39" s="28">
        <v>4</v>
      </c>
      <c r="C39" s="28" t="s">
        <v>32</v>
      </c>
      <c r="D39" s="42" t="s">
        <v>193</v>
      </c>
      <c r="E39" s="13" t="s">
        <v>12</v>
      </c>
      <c r="F39" s="13" t="s">
        <v>25</v>
      </c>
      <c r="G39" s="45">
        <v>27.004000000000001</v>
      </c>
      <c r="H39" s="43" t="str">
        <f t="shared" si="11"/>
        <v>10 години</v>
      </c>
      <c r="I39" s="28">
        <f t="shared" si="12"/>
        <v>78</v>
      </c>
      <c r="J39" s="46">
        <f t="shared" si="13"/>
        <v>421.26</v>
      </c>
      <c r="K39" s="43"/>
      <c r="N39" s="37"/>
      <c r="O39" s="37"/>
      <c r="P39" s="37"/>
      <c r="Q39" s="37"/>
      <c r="R39" s="37"/>
      <c r="S39" s="37"/>
      <c r="T39" s="37"/>
      <c r="U39" s="37"/>
      <c r="AZ39" s="29" t="s">
        <v>118</v>
      </c>
      <c r="BA39" s="29" t="s">
        <v>108</v>
      </c>
      <c r="BB39" s="27" t="s">
        <v>47</v>
      </c>
      <c r="BC39" s="26" t="s">
        <v>119</v>
      </c>
      <c r="BD39" s="27" t="s">
        <v>47</v>
      </c>
      <c r="BE39" s="26" t="s">
        <v>117</v>
      </c>
      <c r="BF39" s="26" t="s">
        <v>117</v>
      </c>
    </row>
    <row r="40" spans="1:58" s="26" customFormat="1" ht="24.95" customHeight="1" x14ac:dyDescent="0.2">
      <c r="A40" s="33"/>
      <c r="B40" s="28">
        <v>5</v>
      </c>
      <c r="C40" s="28" t="s">
        <v>32</v>
      </c>
      <c r="D40" s="42" t="s">
        <v>194</v>
      </c>
      <c r="E40" s="13" t="s">
        <v>12</v>
      </c>
      <c r="F40" s="13" t="s">
        <v>25</v>
      </c>
      <c r="G40" s="45">
        <v>48.749000000000002</v>
      </c>
      <c r="H40" s="43" t="str">
        <f t="shared" si="11"/>
        <v>10 години</v>
      </c>
      <c r="I40" s="28">
        <f t="shared" si="12"/>
        <v>78</v>
      </c>
      <c r="J40" s="46">
        <f t="shared" si="13"/>
        <v>760.48</v>
      </c>
      <c r="K40" s="43"/>
      <c r="N40" s="37"/>
      <c r="O40" s="37"/>
      <c r="P40" s="37"/>
      <c r="Q40" s="37"/>
      <c r="R40" s="37"/>
      <c r="S40" s="37"/>
      <c r="T40" s="37"/>
      <c r="U40" s="37"/>
      <c r="AZ40" s="29" t="s">
        <v>121</v>
      </c>
      <c r="BA40" s="29" t="s">
        <v>108</v>
      </c>
      <c r="BB40" s="27" t="s">
        <v>47</v>
      </c>
      <c r="BC40" s="26" t="s">
        <v>122</v>
      </c>
      <c r="BD40" s="27" t="s">
        <v>47</v>
      </c>
      <c r="BE40" s="26" t="s">
        <v>120</v>
      </c>
      <c r="BF40" s="26" t="s">
        <v>120</v>
      </c>
    </row>
    <row r="41" spans="1:58" s="26" customFormat="1" ht="24.95" customHeight="1" x14ac:dyDescent="0.2">
      <c r="A41" s="33"/>
      <c r="B41" s="28">
        <v>6</v>
      </c>
      <c r="C41" s="28" t="s">
        <v>32</v>
      </c>
      <c r="D41" s="42" t="s">
        <v>195</v>
      </c>
      <c r="E41" s="13" t="s">
        <v>12</v>
      </c>
      <c r="F41" s="13" t="s">
        <v>25</v>
      </c>
      <c r="G41" s="45">
        <v>19.998999999999999</v>
      </c>
      <c r="H41" s="43" t="str">
        <f t="shared" si="11"/>
        <v>10 години</v>
      </c>
      <c r="I41" s="28">
        <f t="shared" si="12"/>
        <v>78</v>
      </c>
      <c r="J41" s="46">
        <f t="shared" si="13"/>
        <v>311.98</v>
      </c>
      <c r="K41" s="43"/>
      <c r="N41" s="37"/>
      <c r="O41" s="37"/>
      <c r="P41" s="37"/>
      <c r="Q41" s="37"/>
      <c r="R41" s="37"/>
      <c r="S41" s="37"/>
      <c r="T41" s="37"/>
      <c r="U41" s="37"/>
      <c r="AZ41" s="29" t="s">
        <v>124</v>
      </c>
      <c r="BA41" s="29" t="s">
        <v>108</v>
      </c>
      <c r="BB41" s="27" t="s">
        <v>47</v>
      </c>
      <c r="BC41" s="26" t="s">
        <v>125</v>
      </c>
      <c r="BD41" s="27" t="s">
        <v>47</v>
      </c>
      <c r="BE41" s="26" t="s">
        <v>123</v>
      </c>
      <c r="BF41" s="26" t="s">
        <v>123</v>
      </c>
    </row>
    <row r="42" spans="1:58" s="26" customFormat="1" ht="24.95" customHeight="1" x14ac:dyDescent="0.2">
      <c r="A42" s="33"/>
      <c r="B42" s="28">
        <v>7</v>
      </c>
      <c r="C42" s="28" t="s">
        <v>32</v>
      </c>
      <c r="D42" s="42" t="s">
        <v>196</v>
      </c>
      <c r="E42" s="13" t="s">
        <v>12</v>
      </c>
      <c r="F42" s="13" t="s">
        <v>25</v>
      </c>
      <c r="G42" s="45">
        <v>14.904</v>
      </c>
      <c r="H42" s="43" t="str">
        <f t="shared" si="11"/>
        <v>10 години</v>
      </c>
      <c r="I42" s="28">
        <f t="shared" si="12"/>
        <v>78</v>
      </c>
      <c r="J42" s="46">
        <f t="shared" si="13"/>
        <v>232.5</v>
      </c>
      <c r="K42" s="43"/>
      <c r="N42" s="37"/>
      <c r="O42" s="37"/>
      <c r="P42" s="37"/>
      <c r="Q42" s="37"/>
      <c r="R42" s="37"/>
      <c r="S42" s="37"/>
      <c r="T42" s="37"/>
      <c r="U42" s="37"/>
      <c r="AZ42" s="29" t="s">
        <v>127</v>
      </c>
      <c r="BA42" s="29" t="s">
        <v>108</v>
      </c>
      <c r="BB42" s="27" t="s">
        <v>47</v>
      </c>
      <c r="BC42" s="26" t="s">
        <v>128</v>
      </c>
      <c r="BD42" s="27" t="s">
        <v>47</v>
      </c>
      <c r="BE42" s="26" t="s">
        <v>126</v>
      </c>
      <c r="BF42" s="26" t="s">
        <v>126</v>
      </c>
    </row>
    <row r="43" spans="1:58" s="26" customFormat="1" ht="24.95" customHeight="1" x14ac:dyDescent="0.2">
      <c r="A43" s="33"/>
      <c r="B43" s="28">
        <v>8</v>
      </c>
      <c r="C43" s="28" t="s">
        <v>32</v>
      </c>
      <c r="D43" s="42" t="s">
        <v>197</v>
      </c>
      <c r="E43" s="13" t="s">
        <v>12</v>
      </c>
      <c r="F43" s="13" t="s">
        <v>25</v>
      </c>
      <c r="G43" s="45">
        <v>14.904999999999999</v>
      </c>
      <c r="H43" s="43" t="str">
        <f t="shared" si="11"/>
        <v>10 години</v>
      </c>
      <c r="I43" s="28">
        <f t="shared" si="12"/>
        <v>78</v>
      </c>
      <c r="J43" s="46">
        <f t="shared" ref="J43:J66" si="14">ROUND(G43*I43*0.2,2)</f>
        <v>232.52</v>
      </c>
      <c r="K43" s="43"/>
      <c r="N43" s="37"/>
      <c r="O43" s="37"/>
      <c r="P43" s="37"/>
      <c r="Q43" s="37"/>
      <c r="R43" s="37"/>
      <c r="S43" s="37"/>
      <c r="T43" s="37"/>
      <c r="U43" s="37"/>
      <c r="AZ43" s="29"/>
      <c r="BA43" s="29"/>
      <c r="BB43" s="27"/>
      <c r="BD43" s="27"/>
    </row>
    <row r="44" spans="1:58" s="26" customFormat="1" ht="24.95" customHeight="1" x14ac:dyDescent="0.2">
      <c r="A44" s="33"/>
      <c r="B44" s="28">
        <v>9</v>
      </c>
      <c r="C44" s="28" t="s">
        <v>32</v>
      </c>
      <c r="D44" s="42" t="s">
        <v>198</v>
      </c>
      <c r="E44" s="13" t="s">
        <v>12</v>
      </c>
      <c r="F44" s="13" t="s">
        <v>25</v>
      </c>
      <c r="G44" s="45">
        <v>11.993</v>
      </c>
      <c r="H44" s="43" t="str">
        <f t="shared" si="11"/>
        <v>10 години</v>
      </c>
      <c r="I44" s="28">
        <f t="shared" si="12"/>
        <v>78</v>
      </c>
      <c r="J44" s="46">
        <f t="shared" si="14"/>
        <v>187.09</v>
      </c>
      <c r="K44" s="43"/>
      <c r="N44" s="37"/>
      <c r="O44" s="37"/>
      <c r="P44" s="37"/>
      <c r="Q44" s="37"/>
      <c r="R44" s="37"/>
      <c r="S44" s="37"/>
      <c r="T44" s="37"/>
      <c r="U44" s="37"/>
      <c r="AZ44" s="29"/>
      <c r="BA44" s="29"/>
      <c r="BB44" s="27"/>
      <c r="BD44" s="27"/>
    </row>
    <row r="45" spans="1:58" s="26" customFormat="1" ht="24.95" customHeight="1" x14ac:dyDescent="0.2">
      <c r="A45" s="33"/>
      <c r="B45" s="28">
        <v>10</v>
      </c>
      <c r="C45" s="28" t="s">
        <v>32</v>
      </c>
      <c r="D45" s="42" t="s">
        <v>199</v>
      </c>
      <c r="E45" s="13" t="s">
        <v>12</v>
      </c>
      <c r="F45" s="13" t="s">
        <v>25</v>
      </c>
      <c r="G45" s="45">
        <v>11.499000000000001</v>
      </c>
      <c r="H45" s="43" t="str">
        <f t="shared" si="11"/>
        <v>10 години</v>
      </c>
      <c r="I45" s="28">
        <f t="shared" si="12"/>
        <v>78</v>
      </c>
      <c r="J45" s="46">
        <f t="shared" si="14"/>
        <v>179.38</v>
      </c>
      <c r="K45" s="43"/>
      <c r="N45" s="37"/>
      <c r="O45" s="37"/>
      <c r="P45" s="37"/>
      <c r="Q45" s="37"/>
      <c r="R45" s="37"/>
      <c r="S45" s="37"/>
      <c r="T45" s="37"/>
      <c r="U45" s="37"/>
      <c r="AZ45" s="29"/>
      <c r="BA45" s="29"/>
      <c r="BB45" s="27"/>
      <c r="BD45" s="27"/>
    </row>
    <row r="46" spans="1:58" s="26" customFormat="1" ht="24.95" customHeight="1" x14ac:dyDescent="0.2">
      <c r="A46" s="33"/>
      <c r="B46" s="28">
        <v>11</v>
      </c>
      <c r="C46" s="28" t="s">
        <v>32</v>
      </c>
      <c r="D46" s="42" t="s">
        <v>123</v>
      </c>
      <c r="E46" s="13" t="s">
        <v>12</v>
      </c>
      <c r="F46" s="13" t="s">
        <v>25</v>
      </c>
      <c r="G46" s="45">
        <v>25.001999999999999</v>
      </c>
      <c r="H46" s="43" t="str">
        <f t="shared" si="11"/>
        <v>10 години</v>
      </c>
      <c r="I46" s="28">
        <f t="shared" si="12"/>
        <v>78</v>
      </c>
      <c r="J46" s="46">
        <f t="shared" si="14"/>
        <v>390.03</v>
      </c>
      <c r="K46" s="43"/>
      <c r="N46" s="37"/>
      <c r="O46" s="37"/>
      <c r="P46" s="37"/>
      <c r="Q46" s="37"/>
      <c r="R46" s="37"/>
      <c r="S46" s="37"/>
      <c r="T46" s="37"/>
      <c r="U46" s="37"/>
      <c r="AZ46" s="29"/>
      <c r="BA46" s="29"/>
      <c r="BB46" s="27"/>
      <c r="BD46" s="27"/>
    </row>
    <row r="47" spans="1:58" s="26" customFormat="1" ht="24.95" customHeight="1" x14ac:dyDescent="0.2">
      <c r="A47" s="33"/>
      <c r="B47" s="28">
        <v>12</v>
      </c>
      <c r="C47" s="28" t="s">
        <v>32</v>
      </c>
      <c r="D47" s="42" t="s">
        <v>126</v>
      </c>
      <c r="E47" s="13" t="s">
        <v>12</v>
      </c>
      <c r="F47" s="13" t="s">
        <v>25</v>
      </c>
      <c r="G47" s="45">
        <v>25.004000000000001</v>
      </c>
      <c r="H47" s="43" t="str">
        <f t="shared" si="11"/>
        <v>10 години</v>
      </c>
      <c r="I47" s="28">
        <f t="shared" si="12"/>
        <v>78</v>
      </c>
      <c r="J47" s="46">
        <f t="shared" si="14"/>
        <v>390.06</v>
      </c>
      <c r="K47" s="43"/>
      <c r="N47" s="37"/>
      <c r="O47" s="37"/>
      <c r="P47" s="37"/>
      <c r="Q47" s="37"/>
      <c r="R47" s="37"/>
      <c r="S47" s="37"/>
      <c r="T47" s="37"/>
      <c r="U47" s="37"/>
      <c r="AZ47" s="29"/>
      <c r="BA47" s="29"/>
      <c r="BB47" s="27"/>
      <c r="BD47" s="27"/>
    </row>
    <row r="48" spans="1:58" s="26" customFormat="1" ht="24.95" customHeight="1" x14ac:dyDescent="0.2">
      <c r="A48" s="33"/>
      <c r="B48" s="28">
        <v>13</v>
      </c>
      <c r="C48" s="28" t="s">
        <v>32</v>
      </c>
      <c r="D48" s="42" t="s">
        <v>200</v>
      </c>
      <c r="E48" s="13" t="s">
        <v>12</v>
      </c>
      <c r="F48" s="13" t="s">
        <v>25</v>
      </c>
      <c r="G48" s="45">
        <v>24.001000000000001</v>
      </c>
      <c r="H48" s="43" t="str">
        <f t="shared" si="11"/>
        <v>10 години</v>
      </c>
      <c r="I48" s="28">
        <f t="shared" si="12"/>
        <v>78</v>
      </c>
      <c r="J48" s="46">
        <f t="shared" si="14"/>
        <v>374.42</v>
      </c>
      <c r="K48" s="43"/>
      <c r="N48" s="37"/>
      <c r="O48" s="37"/>
      <c r="P48" s="37"/>
      <c r="Q48" s="37"/>
      <c r="R48" s="37"/>
      <c r="S48" s="37"/>
      <c r="T48" s="37"/>
      <c r="U48" s="37"/>
      <c r="AZ48" s="29"/>
      <c r="BA48" s="29"/>
      <c r="BB48" s="27"/>
      <c r="BD48" s="27"/>
    </row>
    <row r="49" spans="1:56" s="26" customFormat="1" ht="24.95" customHeight="1" x14ac:dyDescent="0.2">
      <c r="A49" s="33"/>
      <c r="B49" s="28">
        <v>14</v>
      </c>
      <c r="C49" s="28" t="s">
        <v>32</v>
      </c>
      <c r="D49" s="42" t="s">
        <v>201</v>
      </c>
      <c r="E49" s="13" t="s">
        <v>12</v>
      </c>
      <c r="F49" s="13" t="s">
        <v>41</v>
      </c>
      <c r="G49" s="45">
        <v>3.5009999999999999</v>
      </c>
      <c r="H49" s="43" t="str">
        <f t="shared" si="11"/>
        <v>10 години</v>
      </c>
      <c r="I49" s="28">
        <f t="shared" si="12"/>
        <v>78</v>
      </c>
      <c r="J49" s="46">
        <f t="shared" si="14"/>
        <v>54.62</v>
      </c>
      <c r="K49" s="43"/>
      <c r="N49" s="37"/>
      <c r="O49" s="37"/>
      <c r="P49" s="37"/>
      <c r="Q49" s="37"/>
      <c r="R49" s="37"/>
      <c r="S49" s="37"/>
      <c r="T49" s="37"/>
      <c r="U49" s="37"/>
      <c r="AZ49" s="29"/>
      <c r="BA49" s="29"/>
      <c r="BB49" s="27"/>
      <c r="BD49" s="27"/>
    </row>
    <row r="50" spans="1:56" s="26" customFormat="1" ht="24.95" customHeight="1" x14ac:dyDescent="0.2">
      <c r="A50" s="33"/>
      <c r="B50" s="28">
        <v>15</v>
      </c>
      <c r="C50" s="28" t="s">
        <v>32</v>
      </c>
      <c r="D50" s="42" t="s">
        <v>202</v>
      </c>
      <c r="E50" s="13" t="s">
        <v>12</v>
      </c>
      <c r="F50" s="13" t="s">
        <v>25</v>
      </c>
      <c r="G50" s="45">
        <v>66.203999999999994</v>
      </c>
      <c r="H50" s="43" t="str">
        <f t="shared" si="11"/>
        <v>10 години</v>
      </c>
      <c r="I50" s="28">
        <f t="shared" si="12"/>
        <v>78</v>
      </c>
      <c r="J50" s="46">
        <f t="shared" si="14"/>
        <v>1032.78</v>
      </c>
      <c r="K50" s="43"/>
      <c r="N50" s="37"/>
      <c r="O50" s="37"/>
      <c r="P50" s="37"/>
      <c r="Q50" s="37"/>
      <c r="R50" s="37"/>
      <c r="S50" s="37"/>
      <c r="T50" s="37"/>
      <c r="U50" s="37"/>
      <c r="AZ50" s="29"/>
      <c r="BA50" s="29"/>
      <c r="BB50" s="27"/>
      <c r="BD50" s="27"/>
    </row>
    <row r="51" spans="1:56" s="26" customFormat="1" ht="24.95" customHeight="1" x14ac:dyDescent="0.2">
      <c r="A51" s="33"/>
      <c r="B51" s="28">
        <v>16</v>
      </c>
      <c r="C51" s="28" t="s">
        <v>32</v>
      </c>
      <c r="D51" s="42" t="s">
        <v>203</v>
      </c>
      <c r="E51" s="13" t="s">
        <v>12</v>
      </c>
      <c r="F51" s="13" t="s">
        <v>25</v>
      </c>
      <c r="G51" s="45">
        <v>23.402999999999999</v>
      </c>
      <c r="H51" s="43" t="str">
        <f t="shared" si="11"/>
        <v>10 години</v>
      </c>
      <c r="I51" s="28">
        <f t="shared" si="12"/>
        <v>78</v>
      </c>
      <c r="J51" s="46">
        <f t="shared" si="14"/>
        <v>365.09</v>
      </c>
      <c r="K51" s="43"/>
      <c r="N51" s="37"/>
      <c r="O51" s="37"/>
      <c r="P51" s="37"/>
      <c r="Q51" s="37"/>
      <c r="R51" s="37"/>
      <c r="S51" s="37"/>
      <c r="T51" s="37"/>
      <c r="U51" s="37"/>
      <c r="AZ51" s="29"/>
      <c r="BA51" s="29"/>
      <c r="BB51" s="27"/>
      <c r="BD51" s="27"/>
    </row>
    <row r="52" spans="1:56" s="26" customFormat="1" ht="24.95" customHeight="1" x14ac:dyDescent="0.2">
      <c r="A52" s="33"/>
      <c r="B52" s="28">
        <v>17</v>
      </c>
      <c r="C52" s="28" t="s">
        <v>32</v>
      </c>
      <c r="D52" s="42" t="s">
        <v>204</v>
      </c>
      <c r="E52" s="13" t="s">
        <v>12</v>
      </c>
      <c r="F52" s="13" t="s">
        <v>25</v>
      </c>
      <c r="G52" s="45">
        <v>10.504</v>
      </c>
      <c r="H52" s="43" t="str">
        <f t="shared" si="11"/>
        <v>10 години</v>
      </c>
      <c r="I52" s="28">
        <f t="shared" si="12"/>
        <v>78</v>
      </c>
      <c r="J52" s="46">
        <f t="shared" si="14"/>
        <v>163.86</v>
      </c>
      <c r="K52" s="43"/>
      <c r="N52" s="37"/>
      <c r="O52" s="37"/>
      <c r="P52" s="37"/>
      <c r="Q52" s="37"/>
      <c r="R52" s="37"/>
      <c r="S52" s="37"/>
      <c r="T52" s="37"/>
      <c r="U52" s="37"/>
      <c r="AZ52" s="29"/>
      <c r="BA52" s="29"/>
      <c r="BB52" s="27"/>
      <c r="BD52" s="27"/>
    </row>
    <row r="53" spans="1:56" s="26" customFormat="1" ht="24.95" customHeight="1" x14ac:dyDescent="0.2">
      <c r="A53" s="33"/>
      <c r="B53" s="28">
        <v>18</v>
      </c>
      <c r="C53" s="28" t="s">
        <v>32</v>
      </c>
      <c r="D53" s="42" t="s">
        <v>205</v>
      </c>
      <c r="E53" s="13" t="s">
        <v>12</v>
      </c>
      <c r="F53" s="13" t="s">
        <v>25</v>
      </c>
      <c r="G53" s="45">
        <v>11.406000000000001</v>
      </c>
      <c r="H53" s="43" t="str">
        <f t="shared" si="11"/>
        <v>10 години</v>
      </c>
      <c r="I53" s="28">
        <f t="shared" si="12"/>
        <v>78</v>
      </c>
      <c r="J53" s="46">
        <f t="shared" si="14"/>
        <v>177.93</v>
      </c>
      <c r="K53" s="43"/>
      <c r="N53" s="37"/>
      <c r="O53" s="37"/>
      <c r="P53" s="37"/>
      <c r="Q53" s="37"/>
      <c r="R53" s="37"/>
      <c r="S53" s="37"/>
      <c r="T53" s="37"/>
      <c r="U53" s="37"/>
      <c r="AZ53" s="29"/>
      <c r="BA53" s="29"/>
      <c r="BB53" s="27"/>
      <c r="BD53" s="27"/>
    </row>
    <row r="54" spans="1:56" s="26" customFormat="1" ht="24.95" customHeight="1" x14ac:dyDescent="0.2">
      <c r="A54" s="33"/>
      <c r="B54" s="28">
        <v>19</v>
      </c>
      <c r="C54" s="28" t="s">
        <v>32</v>
      </c>
      <c r="D54" s="42" t="s">
        <v>206</v>
      </c>
      <c r="E54" s="13" t="s">
        <v>12</v>
      </c>
      <c r="F54" s="13" t="s">
        <v>25</v>
      </c>
      <c r="G54" s="45">
        <v>16.943000000000001</v>
      </c>
      <c r="H54" s="43" t="str">
        <f t="shared" si="11"/>
        <v>10 години</v>
      </c>
      <c r="I54" s="28">
        <f t="shared" si="12"/>
        <v>78</v>
      </c>
      <c r="J54" s="46">
        <f t="shared" si="14"/>
        <v>264.31</v>
      </c>
      <c r="K54" s="43"/>
      <c r="N54" s="37"/>
      <c r="O54" s="37"/>
      <c r="P54" s="37"/>
      <c r="Q54" s="37"/>
      <c r="R54" s="37"/>
      <c r="S54" s="37"/>
      <c r="T54" s="37"/>
      <c r="U54" s="37"/>
      <c r="AZ54" s="29"/>
      <c r="BA54" s="29"/>
      <c r="BB54" s="27"/>
      <c r="BD54" s="27"/>
    </row>
    <row r="55" spans="1:56" s="26" customFormat="1" ht="24.95" customHeight="1" x14ac:dyDescent="0.2">
      <c r="A55" s="33"/>
      <c r="B55" s="28">
        <v>20</v>
      </c>
      <c r="C55" s="28" t="s">
        <v>32</v>
      </c>
      <c r="D55" s="42" t="s">
        <v>207</v>
      </c>
      <c r="E55" s="13" t="s">
        <v>12</v>
      </c>
      <c r="F55" s="13" t="s">
        <v>25</v>
      </c>
      <c r="G55" s="45">
        <v>11.602</v>
      </c>
      <c r="H55" s="43" t="str">
        <f t="shared" si="11"/>
        <v>10 години</v>
      </c>
      <c r="I55" s="28">
        <f t="shared" si="12"/>
        <v>78</v>
      </c>
      <c r="J55" s="46">
        <f t="shared" si="14"/>
        <v>180.99</v>
      </c>
      <c r="K55" s="43"/>
      <c r="N55" s="37"/>
      <c r="O55" s="37"/>
      <c r="P55" s="37"/>
      <c r="Q55" s="37"/>
      <c r="R55" s="37"/>
      <c r="S55" s="37"/>
      <c r="T55" s="37"/>
      <c r="U55" s="37"/>
      <c r="AZ55" s="29"/>
      <c r="BA55" s="29"/>
      <c r="BB55" s="27"/>
      <c r="BD55" s="27"/>
    </row>
    <row r="56" spans="1:56" s="26" customFormat="1" ht="24.95" customHeight="1" x14ac:dyDescent="0.2">
      <c r="A56" s="33"/>
      <c r="B56" s="28">
        <v>21</v>
      </c>
      <c r="C56" s="28" t="s">
        <v>32</v>
      </c>
      <c r="D56" s="42" t="s">
        <v>208</v>
      </c>
      <c r="E56" s="13" t="s">
        <v>12</v>
      </c>
      <c r="F56" s="13" t="s">
        <v>25</v>
      </c>
      <c r="G56" s="45">
        <v>12.205</v>
      </c>
      <c r="H56" s="43" t="str">
        <f t="shared" si="11"/>
        <v>10 години</v>
      </c>
      <c r="I56" s="28">
        <f t="shared" si="12"/>
        <v>78</v>
      </c>
      <c r="J56" s="46">
        <f t="shared" si="14"/>
        <v>190.4</v>
      </c>
      <c r="K56" s="43"/>
      <c r="N56" s="37"/>
      <c r="O56" s="37"/>
      <c r="P56" s="37"/>
      <c r="Q56" s="37"/>
      <c r="R56" s="37"/>
      <c r="S56" s="37"/>
      <c r="T56" s="37"/>
      <c r="U56" s="37"/>
      <c r="AZ56" s="29"/>
      <c r="BA56" s="29"/>
      <c r="BB56" s="27"/>
      <c r="BD56" s="27"/>
    </row>
    <row r="57" spans="1:56" s="26" customFormat="1" ht="24.95" customHeight="1" x14ac:dyDescent="0.2">
      <c r="A57" s="33"/>
      <c r="B57" s="28">
        <v>22</v>
      </c>
      <c r="C57" s="28" t="s">
        <v>32</v>
      </c>
      <c r="D57" s="42" t="s">
        <v>209</v>
      </c>
      <c r="E57" s="13" t="s">
        <v>12</v>
      </c>
      <c r="F57" s="13" t="s">
        <v>25</v>
      </c>
      <c r="G57" s="45">
        <v>10.802</v>
      </c>
      <c r="H57" s="43" t="str">
        <f t="shared" si="11"/>
        <v>10 години</v>
      </c>
      <c r="I57" s="28">
        <f t="shared" si="12"/>
        <v>78</v>
      </c>
      <c r="J57" s="46">
        <f t="shared" si="14"/>
        <v>168.51</v>
      </c>
      <c r="K57" s="43"/>
      <c r="N57" s="37"/>
      <c r="O57" s="37"/>
      <c r="P57" s="37"/>
      <c r="Q57" s="37"/>
      <c r="R57" s="37"/>
      <c r="S57" s="37"/>
      <c r="T57" s="37"/>
      <c r="U57" s="37"/>
      <c r="AZ57" s="29"/>
      <c r="BA57" s="29"/>
      <c r="BB57" s="27"/>
      <c r="BD57" s="27"/>
    </row>
    <row r="58" spans="1:56" s="26" customFormat="1" ht="24.95" customHeight="1" x14ac:dyDescent="0.2">
      <c r="A58" s="33"/>
      <c r="B58" s="28">
        <v>23</v>
      </c>
      <c r="C58" s="28" t="s">
        <v>32</v>
      </c>
      <c r="D58" s="42" t="s">
        <v>210</v>
      </c>
      <c r="E58" s="13" t="s">
        <v>12</v>
      </c>
      <c r="F58" s="13" t="s">
        <v>25</v>
      </c>
      <c r="G58" s="45">
        <v>17.295999999999999</v>
      </c>
      <c r="H58" s="43" t="str">
        <f t="shared" si="11"/>
        <v>10 години</v>
      </c>
      <c r="I58" s="28">
        <f t="shared" si="12"/>
        <v>78</v>
      </c>
      <c r="J58" s="46">
        <f t="shared" si="14"/>
        <v>269.82</v>
      </c>
      <c r="K58" s="43"/>
      <c r="N58" s="37"/>
      <c r="O58" s="37"/>
      <c r="P58" s="37"/>
      <c r="Q58" s="37"/>
      <c r="R58" s="37"/>
      <c r="S58" s="37"/>
      <c r="T58" s="37"/>
      <c r="U58" s="37"/>
      <c r="AZ58" s="29"/>
      <c r="BA58" s="29"/>
      <c r="BB58" s="27"/>
      <c r="BD58" s="27"/>
    </row>
    <row r="59" spans="1:56" s="26" customFormat="1" ht="24.95" customHeight="1" x14ac:dyDescent="0.2">
      <c r="A59" s="33"/>
      <c r="B59" s="28">
        <v>24</v>
      </c>
      <c r="C59" s="28" t="s">
        <v>32</v>
      </c>
      <c r="D59" s="42" t="s">
        <v>211</v>
      </c>
      <c r="E59" s="13" t="s">
        <v>12</v>
      </c>
      <c r="F59" s="13" t="s">
        <v>25</v>
      </c>
      <c r="G59" s="45">
        <v>17.294</v>
      </c>
      <c r="H59" s="43" t="str">
        <f t="shared" si="11"/>
        <v>10 години</v>
      </c>
      <c r="I59" s="28">
        <f t="shared" si="12"/>
        <v>78</v>
      </c>
      <c r="J59" s="46">
        <f t="shared" si="14"/>
        <v>269.79000000000002</v>
      </c>
      <c r="K59" s="43"/>
      <c r="N59" s="37"/>
      <c r="O59" s="37"/>
      <c r="P59" s="37"/>
      <c r="Q59" s="37"/>
      <c r="R59" s="37"/>
      <c r="S59" s="37"/>
      <c r="T59" s="37"/>
      <c r="U59" s="37"/>
      <c r="AZ59" s="29"/>
      <c r="BA59" s="29"/>
      <c r="BB59" s="27"/>
      <c r="BD59" s="27"/>
    </row>
    <row r="60" spans="1:56" s="26" customFormat="1" ht="24.95" customHeight="1" x14ac:dyDescent="0.2">
      <c r="A60" s="33"/>
      <c r="B60" s="28">
        <v>25</v>
      </c>
      <c r="C60" s="28" t="s">
        <v>32</v>
      </c>
      <c r="D60" s="42" t="s">
        <v>212</v>
      </c>
      <c r="E60" s="13" t="s">
        <v>12</v>
      </c>
      <c r="F60" s="13" t="s">
        <v>25</v>
      </c>
      <c r="G60" s="45">
        <v>10.000999999999999</v>
      </c>
      <c r="H60" s="43" t="str">
        <f t="shared" si="11"/>
        <v>10 години</v>
      </c>
      <c r="I60" s="28">
        <f t="shared" si="12"/>
        <v>78</v>
      </c>
      <c r="J60" s="46">
        <f t="shared" si="14"/>
        <v>156.02000000000001</v>
      </c>
      <c r="K60" s="43"/>
      <c r="N60" s="37"/>
      <c r="O60" s="37"/>
      <c r="P60" s="37"/>
      <c r="Q60" s="37"/>
      <c r="R60" s="37"/>
      <c r="S60" s="37"/>
      <c r="T60" s="37"/>
      <c r="U60" s="37"/>
      <c r="AZ60" s="29"/>
      <c r="BA60" s="29"/>
      <c r="BB60" s="27"/>
      <c r="BD60" s="27"/>
    </row>
    <row r="61" spans="1:56" s="26" customFormat="1" ht="24.95" customHeight="1" x14ac:dyDescent="0.2">
      <c r="A61" s="33"/>
      <c r="B61" s="28">
        <v>26</v>
      </c>
      <c r="C61" s="28" t="s">
        <v>32</v>
      </c>
      <c r="D61" s="42" t="s">
        <v>213</v>
      </c>
      <c r="E61" s="13" t="s">
        <v>12</v>
      </c>
      <c r="F61" s="13" t="s">
        <v>25</v>
      </c>
      <c r="G61" s="45">
        <v>18.204000000000001</v>
      </c>
      <c r="H61" s="43" t="str">
        <f t="shared" si="11"/>
        <v>10 години</v>
      </c>
      <c r="I61" s="28">
        <f t="shared" si="12"/>
        <v>78</v>
      </c>
      <c r="J61" s="46">
        <f t="shared" si="14"/>
        <v>283.98</v>
      </c>
      <c r="K61" s="43"/>
      <c r="N61" s="37"/>
      <c r="O61" s="37"/>
      <c r="P61" s="37"/>
      <c r="Q61" s="37"/>
      <c r="R61" s="37"/>
      <c r="S61" s="37"/>
      <c r="T61" s="37"/>
      <c r="U61" s="37"/>
      <c r="AZ61" s="29"/>
      <c r="BA61" s="29"/>
      <c r="BB61" s="27"/>
      <c r="BD61" s="27"/>
    </row>
    <row r="62" spans="1:56" s="26" customFormat="1" ht="24.95" customHeight="1" x14ac:dyDescent="0.2">
      <c r="A62" s="33"/>
      <c r="B62" s="28">
        <v>27</v>
      </c>
      <c r="C62" s="28" t="s">
        <v>32</v>
      </c>
      <c r="D62" s="42" t="s">
        <v>214</v>
      </c>
      <c r="E62" s="13" t="s">
        <v>12</v>
      </c>
      <c r="F62" s="13" t="s">
        <v>25</v>
      </c>
      <c r="G62" s="45">
        <v>25.992999999999999</v>
      </c>
      <c r="H62" s="43" t="str">
        <f t="shared" si="11"/>
        <v>10 години</v>
      </c>
      <c r="I62" s="28">
        <f t="shared" si="12"/>
        <v>78</v>
      </c>
      <c r="J62" s="46">
        <f t="shared" si="14"/>
        <v>405.49</v>
      </c>
      <c r="K62" s="43"/>
      <c r="N62" s="37"/>
      <c r="O62" s="37"/>
      <c r="P62" s="37"/>
      <c r="Q62" s="37"/>
      <c r="R62" s="37"/>
      <c r="S62" s="37"/>
      <c r="T62" s="37"/>
      <c r="U62" s="37"/>
      <c r="AZ62" s="29"/>
      <c r="BA62" s="29"/>
      <c r="BB62" s="27"/>
      <c r="BD62" s="27"/>
    </row>
    <row r="63" spans="1:56" s="26" customFormat="1" ht="24.95" customHeight="1" x14ac:dyDescent="0.2">
      <c r="A63" s="33"/>
      <c r="B63" s="28">
        <v>28</v>
      </c>
      <c r="C63" s="28" t="s">
        <v>32</v>
      </c>
      <c r="D63" s="42" t="s">
        <v>215</v>
      </c>
      <c r="E63" s="13" t="s">
        <v>30</v>
      </c>
      <c r="F63" s="13" t="s">
        <v>41</v>
      </c>
      <c r="G63" s="45">
        <v>8.8019999999999996</v>
      </c>
      <c r="H63" s="43" t="str">
        <f t="shared" si="11"/>
        <v>10 години</v>
      </c>
      <c r="I63" s="28">
        <f t="shared" si="12"/>
        <v>78</v>
      </c>
      <c r="J63" s="46">
        <f t="shared" si="14"/>
        <v>137.31</v>
      </c>
      <c r="K63" s="43"/>
      <c r="N63" s="37"/>
      <c r="O63" s="37"/>
      <c r="P63" s="37"/>
      <c r="Q63" s="37"/>
      <c r="R63" s="37"/>
      <c r="S63" s="37"/>
      <c r="T63" s="37"/>
      <c r="U63" s="37"/>
      <c r="AZ63" s="29"/>
      <c r="BA63" s="29"/>
      <c r="BB63" s="27"/>
      <c r="BD63" s="27"/>
    </row>
    <row r="64" spans="1:56" s="26" customFormat="1" ht="24.95" customHeight="1" x14ac:dyDescent="0.2">
      <c r="A64" s="33"/>
      <c r="B64" s="28">
        <v>29</v>
      </c>
      <c r="C64" s="28" t="s">
        <v>32</v>
      </c>
      <c r="D64" s="42" t="s">
        <v>33</v>
      </c>
      <c r="E64" s="13" t="s">
        <v>12</v>
      </c>
      <c r="F64" s="13" t="s">
        <v>41</v>
      </c>
      <c r="G64" s="45">
        <v>9.9979999999999993</v>
      </c>
      <c r="H64" s="43" t="str">
        <f t="shared" si="11"/>
        <v>10 години</v>
      </c>
      <c r="I64" s="28">
        <f t="shared" si="12"/>
        <v>78</v>
      </c>
      <c r="J64" s="46">
        <f t="shared" si="14"/>
        <v>155.97</v>
      </c>
      <c r="K64" s="43"/>
      <c r="N64" s="37"/>
      <c r="O64" s="37"/>
      <c r="P64" s="37"/>
      <c r="Q64" s="37"/>
      <c r="R64" s="37"/>
      <c r="S64" s="37"/>
      <c r="T64" s="37"/>
      <c r="U64" s="37"/>
      <c r="AZ64" s="29"/>
      <c r="BA64" s="29"/>
      <c r="BB64" s="27"/>
      <c r="BD64" s="27"/>
    </row>
    <row r="65" spans="1:58" s="26" customFormat="1" ht="24.95" customHeight="1" x14ac:dyDescent="0.2">
      <c r="A65" s="33"/>
      <c r="B65" s="28">
        <v>30</v>
      </c>
      <c r="C65" s="28" t="s">
        <v>32</v>
      </c>
      <c r="D65" s="42" t="s">
        <v>34</v>
      </c>
      <c r="E65" s="13" t="s">
        <v>42</v>
      </c>
      <c r="F65" s="13" t="s">
        <v>41</v>
      </c>
      <c r="G65" s="45">
        <v>14.795</v>
      </c>
      <c r="H65" s="43" t="str">
        <f t="shared" si="11"/>
        <v>10 години</v>
      </c>
      <c r="I65" s="28">
        <f t="shared" si="12"/>
        <v>78</v>
      </c>
      <c r="J65" s="46">
        <f t="shared" si="14"/>
        <v>230.8</v>
      </c>
      <c r="K65" s="43"/>
      <c r="N65" s="37"/>
      <c r="O65" s="37"/>
      <c r="P65" s="37"/>
      <c r="Q65" s="37"/>
      <c r="R65" s="37"/>
      <c r="S65" s="37"/>
      <c r="T65" s="37"/>
      <c r="U65" s="37"/>
      <c r="AZ65" s="29"/>
      <c r="BA65" s="29"/>
      <c r="BB65" s="27"/>
      <c r="BD65" s="27"/>
    </row>
    <row r="66" spans="1:58" s="26" customFormat="1" ht="24.95" customHeight="1" x14ac:dyDescent="0.2">
      <c r="A66" s="33"/>
      <c r="B66" s="28">
        <v>31</v>
      </c>
      <c r="C66" s="28" t="s">
        <v>32</v>
      </c>
      <c r="D66" s="42" t="s">
        <v>35</v>
      </c>
      <c r="E66" s="13" t="s">
        <v>42</v>
      </c>
      <c r="F66" s="13" t="s">
        <v>41</v>
      </c>
      <c r="G66" s="45">
        <v>3.9009999999999998</v>
      </c>
      <c r="H66" s="43" t="str">
        <f t="shared" si="11"/>
        <v>10 години</v>
      </c>
      <c r="I66" s="28">
        <f t="shared" si="12"/>
        <v>78</v>
      </c>
      <c r="J66" s="46">
        <f t="shared" si="14"/>
        <v>60.86</v>
      </c>
      <c r="K66" s="43"/>
      <c r="N66" s="37"/>
      <c r="O66" s="37"/>
      <c r="P66" s="37"/>
      <c r="Q66" s="37"/>
      <c r="R66" s="37"/>
      <c r="S66" s="37"/>
      <c r="T66" s="37"/>
      <c r="U66" s="37"/>
      <c r="AZ66" s="29" t="s">
        <v>130</v>
      </c>
      <c r="BA66" s="29" t="s">
        <v>108</v>
      </c>
      <c r="BB66" s="27" t="s">
        <v>47</v>
      </c>
      <c r="BC66" s="26" t="s">
        <v>131</v>
      </c>
      <c r="BD66" s="27" t="s">
        <v>47</v>
      </c>
      <c r="BE66" s="26" t="s">
        <v>129</v>
      </c>
      <c r="BF66" s="26" t="s">
        <v>129</v>
      </c>
    </row>
    <row r="67" spans="1:58" s="17" customFormat="1" ht="25.5" customHeight="1" x14ac:dyDescent="0.2">
      <c r="A67" s="15"/>
      <c r="B67" s="59" t="s">
        <v>10</v>
      </c>
      <c r="C67" s="60"/>
      <c r="D67" s="50"/>
      <c r="E67" s="50"/>
      <c r="F67" s="6"/>
      <c r="G67" s="16">
        <f>SUM(G36:G66)</f>
        <v>574.32699999999988</v>
      </c>
      <c r="H67" s="58" t="s">
        <v>1</v>
      </c>
      <c r="I67" s="6"/>
      <c r="J67" s="47"/>
      <c r="K67" s="19"/>
      <c r="M67" s="23"/>
      <c r="AW67" s="21"/>
    </row>
    <row r="68" spans="1:58" s="26" customFormat="1" ht="24.95" customHeight="1" x14ac:dyDescent="0.2">
      <c r="A68" s="34"/>
      <c r="B68" s="28">
        <v>1</v>
      </c>
      <c r="C68" s="28" t="s">
        <v>132</v>
      </c>
      <c r="D68" s="42" t="s">
        <v>216</v>
      </c>
      <c r="E68" s="13" t="s">
        <v>12</v>
      </c>
      <c r="F68" s="13" t="s">
        <v>25</v>
      </c>
      <c r="G68" s="45">
        <v>22.004999999999999</v>
      </c>
      <c r="H68" s="43" t="str">
        <f t="shared" ref="H68" si="15">$K$1</f>
        <v>10 години</v>
      </c>
      <c r="I68" s="28">
        <f t="shared" ref="I68" si="16">$K$2</f>
        <v>78</v>
      </c>
      <c r="J68" s="46">
        <f t="shared" ref="J68" si="17">ROUND(G68*I68*0.2,2)</f>
        <v>343.28</v>
      </c>
      <c r="K68" s="43"/>
      <c r="N68" s="37"/>
      <c r="O68" s="37"/>
      <c r="P68" s="37"/>
      <c r="Q68" s="37"/>
      <c r="R68" s="37"/>
      <c r="S68" s="37"/>
      <c r="T68" s="37"/>
      <c r="U68" s="37"/>
      <c r="AZ68" s="29" t="s">
        <v>135</v>
      </c>
      <c r="BA68" s="29" t="s">
        <v>134</v>
      </c>
      <c r="BB68" s="27" t="s">
        <v>47</v>
      </c>
      <c r="BC68" s="26" t="s">
        <v>136</v>
      </c>
      <c r="BD68" s="27" t="s">
        <v>47</v>
      </c>
      <c r="BE68" s="26" t="s">
        <v>133</v>
      </c>
      <c r="BF68" s="26" t="s">
        <v>133</v>
      </c>
    </row>
    <row r="69" spans="1:58" s="17" customFormat="1" ht="25.5" customHeight="1" x14ac:dyDescent="0.2">
      <c r="A69" s="15"/>
      <c r="B69" s="59" t="s">
        <v>10</v>
      </c>
      <c r="C69" s="60"/>
      <c r="D69" s="50"/>
      <c r="E69" s="50"/>
      <c r="F69" s="6"/>
      <c r="G69" s="16">
        <f>SUM(G68:G68)</f>
        <v>22.004999999999999</v>
      </c>
      <c r="H69" s="58" t="s">
        <v>1</v>
      </c>
      <c r="I69" s="6"/>
      <c r="J69" s="47"/>
      <c r="K69" s="19"/>
      <c r="M69" s="23"/>
      <c r="AW69" s="21"/>
    </row>
    <row r="70" spans="1:58" s="26" customFormat="1" ht="24.95" customHeight="1" x14ac:dyDescent="0.2">
      <c r="A70" s="34"/>
      <c r="B70" s="28">
        <v>1</v>
      </c>
      <c r="C70" s="28" t="s">
        <v>36</v>
      </c>
      <c r="D70" s="44" t="s">
        <v>217</v>
      </c>
      <c r="E70" s="28" t="s">
        <v>12</v>
      </c>
      <c r="F70" s="28" t="s">
        <v>25</v>
      </c>
      <c r="G70" s="24">
        <v>20.506</v>
      </c>
      <c r="H70" s="43" t="str">
        <f>$K$1</f>
        <v>10 години</v>
      </c>
      <c r="I70" s="28">
        <f>$K$2</f>
        <v>78</v>
      </c>
      <c r="J70" s="46">
        <f>ROUND(G70*I70*0.2,2)</f>
        <v>319.89</v>
      </c>
      <c r="K70" s="43"/>
      <c r="N70" s="37"/>
      <c r="O70" s="37"/>
      <c r="P70" s="37"/>
      <c r="Q70" s="37"/>
      <c r="R70" s="37"/>
      <c r="S70" s="37"/>
      <c r="T70" s="37"/>
      <c r="U70" s="37"/>
      <c r="AZ70" s="29" t="s">
        <v>139</v>
      </c>
      <c r="BA70" s="29" t="s">
        <v>138</v>
      </c>
      <c r="BB70" s="27" t="s">
        <v>47</v>
      </c>
      <c r="BC70" s="26" t="s">
        <v>140</v>
      </c>
      <c r="BD70" s="27" t="s">
        <v>47</v>
      </c>
      <c r="BE70" s="26" t="s">
        <v>137</v>
      </c>
      <c r="BF70" s="26" t="s">
        <v>137</v>
      </c>
    </row>
    <row r="71" spans="1:58" s="26" customFormat="1" ht="24.95" customHeight="1" x14ac:dyDescent="0.2">
      <c r="A71" s="34"/>
      <c r="B71" s="28">
        <v>2</v>
      </c>
      <c r="C71" s="28" t="s">
        <v>36</v>
      </c>
      <c r="D71" s="44" t="s">
        <v>218</v>
      </c>
      <c r="E71" s="28" t="s">
        <v>28</v>
      </c>
      <c r="F71" s="28" t="s">
        <v>25</v>
      </c>
      <c r="G71" s="24">
        <v>25.004999999999999</v>
      </c>
      <c r="H71" s="43" t="str">
        <f>$K$1</f>
        <v>10 години</v>
      </c>
      <c r="I71" s="28">
        <f>$K$2</f>
        <v>78</v>
      </c>
      <c r="J71" s="46">
        <f>ROUND(G71*I71*0.2,2)</f>
        <v>390.08</v>
      </c>
      <c r="K71" s="43"/>
      <c r="N71" s="37"/>
      <c r="O71" s="37"/>
      <c r="P71" s="37"/>
      <c r="Q71" s="37"/>
      <c r="R71" s="37"/>
      <c r="S71" s="37"/>
      <c r="T71" s="37"/>
      <c r="U71" s="37"/>
      <c r="AZ71" s="29"/>
      <c r="BA71" s="29"/>
      <c r="BB71" s="27"/>
      <c r="BD71" s="27"/>
    </row>
    <row r="72" spans="1:58" s="26" customFormat="1" ht="24.95" customHeight="1" x14ac:dyDescent="0.2">
      <c r="A72" s="34"/>
      <c r="B72" s="28">
        <v>3</v>
      </c>
      <c r="C72" s="28" t="s">
        <v>36</v>
      </c>
      <c r="D72" s="44" t="s">
        <v>219</v>
      </c>
      <c r="E72" s="28" t="s">
        <v>28</v>
      </c>
      <c r="F72" s="28" t="s">
        <v>25</v>
      </c>
      <c r="G72" s="24">
        <v>30.402999999999999</v>
      </c>
      <c r="H72" s="43" t="str">
        <f>$K$1</f>
        <v>10 години</v>
      </c>
      <c r="I72" s="28">
        <f>$K$2</f>
        <v>78</v>
      </c>
      <c r="J72" s="46">
        <f>ROUND(G72*I72*0.2,2)</f>
        <v>474.29</v>
      </c>
      <c r="K72" s="43"/>
      <c r="N72" s="37"/>
      <c r="O72" s="37"/>
      <c r="P72" s="37"/>
      <c r="Q72" s="37"/>
      <c r="R72" s="37"/>
      <c r="S72" s="37"/>
      <c r="T72" s="37"/>
      <c r="U72" s="37"/>
      <c r="AZ72" s="29" t="s">
        <v>142</v>
      </c>
      <c r="BA72" s="29" t="s">
        <v>138</v>
      </c>
      <c r="BB72" s="27" t="s">
        <v>47</v>
      </c>
      <c r="BC72" s="26" t="s">
        <v>143</v>
      </c>
      <c r="BD72" s="27" t="s">
        <v>47</v>
      </c>
      <c r="BE72" s="26" t="s">
        <v>141</v>
      </c>
      <c r="BF72" s="26" t="s">
        <v>141</v>
      </c>
    </row>
    <row r="73" spans="1:58" s="17" customFormat="1" ht="25.5" customHeight="1" x14ac:dyDescent="0.2">
      <c r="A73" s="15"/>
      <c r="B73" s="59" t="s">
        <v>10</v>
      </c>
      <c r="C73" s="60"/>
      <c r="D73" s="50"/>
      <c r="E73" s="50"/>
      <c r="F73" s="6"/>
      <c r="G73" s="16">
        <f>SUM(G70:G72)</f>
        <v>75.913999999999987</v>
      </c>
      <c r="H73" s="58" t="s">
        <v>1</v>
      </c>
      <c r="I73" s="6"/>
      <c r="J73" s="47"/>
      <c r="K73" s="19"/>
      <c r="M73" s="23"/>
      <c r="AW73" s="21"/>
    </row>
    <row r="74" spans="1:58" s="26" customFormat="1" ht="24.95" customHeight="1" x14ac:dyDescent="0.2">
      <c r="A74" s="34"/>
      <c r="B74" s="28">
        <v>1</v>
      </c>
      <c r="C74" s="28" t="s">
        <v>37</v>
      </c>
      <c r="D74" s="42" t="s">
        <v>38</v>
      </c>
      <c r="E74" s="13" t="s">
        <v>42</v>
      </c>
      <c r="F74" s="13" t="s">
        <v>25</v>
      </c>
      <c r="G74" s="45">
        <v>6.0019999999999998</v>
      </c>
      <c r="H74" s="43" t="str">
        <f>$K$1</f>
        <v>10 години</v>
      </c>
      <c r="I74" s="28">
        <f>$K$2</f>
        <v>78</v>
      </c>
      <c r="J74" s="46">
        <f>ROUND(G74*I74*0.2,2)</f>
        <v>93.63</v>
      </c>
      <c r="K74" s="43"/>
      <c r="N74" s="37"/>
      <c r="O74" s="37"/>
      <c r="P74" s="37"/>
      <c r="Q74" s="37"/>
      <c r="R74" s="37"/>
      <c r="S74" s="37"/>
      <c r="T74" s="37"/>
      <c r="U74" s="37"/>
      <c r="AZ74" s="29" t="s">
        <v>145</v>
      </c>
      <c r="BA74" s="29" t="s">
        <v>144</v>
      </c>
      <c r="BB74" s="27" t="s">
        <v>47</v>
      </c>
      <c r="BC74" s="26" t="s">
        <v>146</v>
      </c>
      <c r="BD74" s="27" t="s">
        <v>47</v>
      </c>
      <c r="BE74" s="26" t="s">
        <v>38</v>
      </c>
      <c r="BF74" s="26" t="s">
        <v>38</v>
      </c>
    </row>
    <row r="75" spans="1:58" s="26" customFormat="1" ht="24.95" customHeight="1" x14ac:dyDescent="0.2">
      <c r="A75" s="34"/>
      <c r="B75" s="28">
        <v>2</v>
      </c>
      <c r="C75" s="28" t="s">
        <v>37</v>
      </c>
      <c r="D75" s="42" t="s">
        <v>220</v>
      </c>
      <c r="E75" s="13" t="s">
        <v>12</v>
      </c>
      <c r="F75" s="13" t="s">
        <v>41</v>
      </c>
      <c r="G75" s="45">
        <v>16.271000000000001</v>
      </c>
      <c r="H75" s="43" t="str">
        <f>$K$1</f>
        <v>10 години</v>
      </c>
      <c r="I75" s="28">
        <f>$K$2</f>
        <v>78</v>
      </c>
      <c r="J75" s="46">
        <f>ROUND(G75*I75*0.2,2)</f>
        <v>253.83</v>
      </c>
      <c r="K75" s="43"/>
      <c r="N75" s="37"/>
      <c r="O75" s="37"/>
      <c r="P75" s="37"/>
      <c r="Q75" s="37"/>
      <c r="R75" s="37"/>
      <c r="S75" s="37"/>
      <c r="T75" s="37"/>
      <c r="U75" s="37"/>
      <c r="AZ75" s="29" t="s">
        <v>148</v>
      </c>
      <c r="BA75" s="29" t="s">
        <v>144</v>
      </c>
      <c r="BB75" s="27" t="s">
        <v>47</v>
      </c>
      <c r="BC75" s="26" t="s">
        <v>149</v>
      </c>
      <c r="BD75" s="27" t="s">
        <v>47</v>
      </c>
      <c r="BE75" s="26" t="s">
        <v>147</v>
      </c>
      <c r="BF75" s="26" t="s">
        <v>147</v>
      </c>
    </row>
    <row r="76" spans="1:58" s="17" customFormat="1" ht="25.5" customHeight="1" x14ac:dyDescent="0.2">
      <c r="A76" s="15"/>
      <c r="B76" s="59" t="s">
        <v>10</v>
      </c>
      <c r="C76" s="60"/>
      <c r="D76" s="50"/>
      <c r="E76" s="50"/>
      <c r="F76" s="6"/>
      <c r="G76" s="16">
        <f>SUM(G74:G75)</f>
        <v>22.273</v>
      </c>
      <c r="H76" s="58" t="s">
        <v>1</v>
      </c>
      <c r="I76" s="6"/>
      <c r="J76" s="47"/>
      <c r="K76" s="19"/>
      <c r="M76" s="23"/>
      <c r="AW76" s="21"/>
    </row>
    <row r="77" spans="1:58" s="30" customFormat="1" ht="24.95" customHeight="1" x14ac:dyDescent="0.2">
      <c r="A77" s="33"/>
      <c r="B77" s="28">
        <v>1</v>
      </c>
      <c r="C77" s="28" t="s">
        <v>39</v>
      </c>
      <c r="D77" s="42" t="s">
        <v>221</v>
      </c>
      <c r="E77" s="13" t="s">
        <v>12</v>
      </c>
      <c r="F77" s="13" t="s">
        <v>25</v>
      </c>
      <c r="G77" s="45">
        <v>19.003</v>
      </c>
      <c r="H77" s="43" t="str">
        <f>$K$1</f>
        <v>10 години</v>
      </c>
      <c r="I77" s="28">
        <f>$K$2</f>
        <v>78</v>
      </c>
      <c r="J77" s="46">
        <f>ROUND(G77*I77*0.2,2)</f>
        <v>296.45</v>
      </c>
      <c r="K77" s="43"/>
      <c r="L77" s="26"/>
      <c r="N77" s="37"/>
      <c r="O77" s="37"/>
      <c r="P77" s="37"/>
      <c r="Q77" s="37"/>
      <c r="R77" s="37"/>
      <c r="S77" s="37"/>
      <c r="T77" s="37"/>
      <c r="U77" s="37"/>
      <c r="AZ77" s="29" t="s">
        <v>152</v>
      </c>
      <c r="BA77" s="29" t="s">
        <v>151</v>
      </c>
      <c r="BB77" s="27" t="s">
        <v>47</v>
      </c>
      <c r="BC77" s="30" t="s">
        <v>153</v>
      </c>
      <c r="BD77" s="27" t="s">
        <v>47</v>
      </c>
      <c r="BE77" s="30" t="s">
        <v>150</v>
      </c>
      <c r="BF77" s="30" t="s">
        <v>150</v>
      </c>
    </row>
    <row r="78" spans="1:58" s="30" customFormat="1" ht="24.95" customHeight="1" x14ac:dyDescent="0.2">
      <c r="A78" s="33"/>
      <c r="B78" s="53">
        <v>2</v>
      </c>
      <c r="C78" s="28" t="s">
        <v>39</v>
      </c>
      <c r="D78" s="54" t="s">
        <v>222</v>
      </c>
      <c r="E78" s="55" t="s">
        <v>14</v>
      </c>
      <c r="F78" s="13" t="s">
        <v>25</v>
      </c>
      <c r="G78" s="56">
        <v>16.11</v>
      </c>
      <c r="H78" s="43" t="str">
        <f>$K$1</f>
        <v>10 години</v>
      </c>
      <c r="I78" s="28">
        <f>$K$2</f>
        <v>78</v>
      </c>
      <c r="J78" s="46">
        <f>ROUND(G78*I78*0.2,2)</f>
        <v>251.32</v>
      </c>
      <c r="K78" s="57"/>
      <c r="L78" s="26"/>
      <c r="N78" s="37"/>
      <c r="O78" s="37"/>
      <c r="P78" s="37"/>
      <c r="Q78" s="37"/>
      <c r="R78" s="37"/>
      <c r="S78" s="37"/>
      <c r="T78" s="37"/>
      <c r="U78" s="37"/>
      <c r="AZ78" s="29"/>
      <c r="BA78" s="29"/>
      <c r="BB78" s="27"/>
      <c r="BD78" s="27"/>
    </row>
    <row r="79" spans="1:58" s="17" customFormat="1" ht="25.5" customHeight="1" x14ac:dyDescent="0.2">
      <c r="A79" s="15"/>
      <c r="B79" s="59" t="s">
        <v>10</v>
      </c>
      <c r="C79" s="60"/>
      <c r="D79" s="50"/>
      <c r="E79" s="50"/>
      <c r="F79" s="6"/>
      <c r="G79" s="16">
        <f>SUM(G77:G78)</f>
        <v>35.113</v>
      </c>
      <c r="H79" s="58" t="s">
        <v>1</v>
      </c>
      <c r="I79" s="6"/>
      <c r="J79" s="47"/>
      <c r="K79" s="19"/>
      <c r="M79" s="23"/>
      <c r="AW79" s="21"/>
    </row>
    <row r="80" spans="1:58" s="30" customFormat="1" ht="24.95" customHeight="1" x14ac:dyDescent="0.2">
      <c r="A80" s="33"/>
      <c r="B80" s="28">
        <v>1</v>
      </c>
      <c r="C80" s="28" t="s">
        <v>40</v>
      </c>
      <c r="D80" s="42" t="s">
        <v>223</v>
      </c>
      <c r="E80" s="13" t="s">
        <v>12</v>
      </c>
      <c r="F80" s="13" t="s">
        <v>25</v>
      </c>
      <c r="G80" s="45">
        <v>12.702999999999999</v>
      </c>
      <c r="H80" s="43" t="str">
        <f t="shared" ref="H80:H83" si="18">$K$1</f>
        <v>10 години</v>
      </c>
      <c r="I80" s="28">
        <f t="shared" ref="I80:I83" si="19">$K$2</f>
        <v>78</v>
      </c>
      <c r="J80" s="46">
        <f t="shared" ref="J80:J83" si="20">ROUND(G80*I80*0.2,2)</f>
        <v>198.17</v>
      </c>
      <c r="K80" s="43"/>
      <c r="L80" s="26"/>
      <c r="N80" s="37"/>
      <c r="O80" s="37"/>
      <c r="P80" s="37"/>
      <c r="Q80" s="37"/>
      <c r="R80" s="37"/>
      <c r="S80" s="37"/>
      <c r="T80" s="37"/>
      <c r="U80" s="37"/>
      <c r="AZ80" s="29" t="s">
        <v>156</v>
      </c>
      <c r="BA80" s="29" t="s">
        <v>155</v>
      </c>
      <c r="BB80" s="27" t="s">
        <v>47</v>
      </c>
      <c r="BC80" s="30" t="s">
        <v>157</v>
      </c>
      <c r="BD80" s="27" t="s">
        <v>47</v>
      </c>
      <c r="BE80" s="30" t="s">
        <v>154</v>
      </c>
      <c r="BF80" s="30" t="s">
        <v>154</v>
      </c>
    </row>
    <row r="81" spans="1:58" s="30" customFormat="1" ht="24.95" customHeight="1" x14ac:dyDescent="0.2">
      <c r="A81" s="33"/>
      <c r="B81" s="28">
        <v>2</v>
      </c>
      <c r="C81" s="28" t="s">
        <v>40</v>
      </c>
      <c r="D81" s="42" t="s">
        <v>224</v>
      </c>
      <c r="E81" s="13" t="s">
        <v>28</v>
      </c>
      <c r="F81" s="13" t="s">
        <v>25</v>
      </c>
      <c r="G81" s="45">
        <v>524.16300000000001</v>
      </c>
      <c r="H81" s="43" t="str">
        <f t="shared" si="18"/>
        <v>10 години</v>
      </c>
      <c r="I81" s="28">
        <f t="shared" si="19"/>
        <v>78</v>
      </c>
      <c r="J81" s="46">
        <f t="shared" si="20"/>
        <v>8176.94</v>
      </c>
      <c r="K81" s="43"/>
      <c r="L81" s="26"/>
      <c r="N81" s="37"/>
      <c r="O81" s="37"/>
      <c r="P81" s="37"/>
      <c r="Q81" s="37"/>
      <c r="R81" s="37"/>
      <c r="S81" s="37"/>
      <c r="T81" s="37"/>
      <c r="U81" s="37"/>
      <c r="AZ81" s="29" t="s">
        <v>159</v>
      </c>
      <c r="BA81" s="29" t="s">
        <v>155</v>
      </c>
      <c r="BB81" s="27" t="s">
        <v>47</v>
      </c>
      <c r="BC81" s="30" t="s">
        <v>160</v>
      </c>
      <c r="BD81" s="27" t="s">
        <v>47</v>
      </c>
      <c r="BE81" s="30" t="s">
        <v>158</v>
      </c>
      <c r="BF81" s="30" t="s">
        <v>158</v>
      </c>
    </row>
    <row r="82" spans="1:58" s="30" customFormat="1" ht="24.95" customHeight="1" x14ac:dyDescent="0.2">
      <c r="A82" s="33"/>
      <c r="B82" s="28">
        <v>3</v>
      </c>
      <c r="C82" s="28" t="s">
        <v>40</v>
      </c>
      <c r="D82" s="42" t="s">
        <v>225</v>
      </c>
      <c r="E82" s="13" t="s">
        <v>28</v>
      </c>
      <c r="F82" s="13" t="s">
        <v>25</v>
      </c>
      <c r="G82" s="45">
        <v>16.702999999999999</v>
      </c>
      <c r="H82" s="43" t="str">
        <f t="shared" si="18"/>
        <v>10 години</v>
      </c>
      <c r="I82" s="28">
        <f t="shared" si="19"/>
        <v>78</v>
      </c>
      <c r="J82" s="46">
        <f t="shared" si="20"/>
        <v>260.57</v>
      </c>
      <c r="K82" s="43"/>
      <c r="L82" s="26"/>
      <c r="N82" s="37"/>
      <c r="O82" s="37"/>
      <c r="P82" s="37"/>
      <c r="Q82" s="37"/>
      <c r="R82" s="37"/>
      <c r="S82" s="37"/>
      <c r="T82" s="37"/>
      <c r="U82" s="37"/>
      <c r="AZ82" s="29" t="s">
        <v>162</v>
      </c>
      <c r="BA82" s="29" t="s">
        <v>155</v>
      </c>
      <c r="BB82" s="27" t="s">
        <v>47</v>
      </c>
      <c r="BC82" s="30" t="s">
        <v>163</v>
      </c>
      <c r="BD82" s="27" t="s">
        <v>47</v>
      </c>
      <c r="BE82" s="30" t="s">
        <v>161</v>
      </c>
      <c r="BF82" s="30" t="s">
        <v>161</v>
      </c>
    </row>
    <row r="83" spans="1:58" s="30" customFormat="1" ht="24.95" customHeight="1" x14ac:dyDescent="0.2">
      <c r="A83" s="33"/>
      <c r="B83" s="28">
        <v>4</v>
      </c>
      <c r="C83" s="28" t="s">
        <v>40</v>
      </c>
      <c r="D83" s="42" t="s">
        <v>226</v>
      </c>
      <c r="E83" s="13" t="s">
        <v>28</v>
      </c>
      <c r="F83" s="13" t="s">
        <v>25</v>
      </c>
      <c r="G83" s="45">
        <v>11</v>
      </c>
      <c r="H83" s="43" t="str">
        <f t="shared" si="18"/>
        <v>10 години</v>
      </c>
      <c r="I83" s="28">
        <f t="shared" si="19"/>
        <v>78</v>
      </c>
      <c r="J83" s="46">
        <f t="shared" si="20"/>
        <v>171.6</v>
      </c>
      <c r="K83" s="43"/>
      <c r="L83" s="26"/>
      <c r="N83" s="37"/>
      <c r="O83" s="37"/>
      <c r="P83" s="37"/>
      <c r="Q83" s="37"/>
      <c r="R83" s="37"/>
      <c r="S83" s="37"/>
      <c r="T83" s="37"/>
      <c r="U83" s="37"/>
      <c r="AZ83" s="29" t="s">
        <v>165</v>
      </c>
      <c r="BA83" s="29" t="s">
        <v>155</v>
      </c>
      <c r="BB83" s="27" t="s">
        <v>47</v>
      </c>
      <c r="BC83" s="30" t="s">
        <v>166</v>
      </c>
      <c r="BD83" s="27" t="s">
        <v>47</v>
      </c>
      <c r="BE83" s="30" t="s">
        <v>164</v>
      </c>
      <c r="BF83" s="30" t="s">
        <v>164</v>
      </c>
    </row>
    <row r="84" spans="1:58" s="17" customFormat="1" ht="25.5" customHeight="1" x14ac:dyDescent="0.2">
      <c r="A84" s="15"/>
      <c r="B84" s="59" t="s">
        <v>10</v>
      </c>
      <c r="C84" s="60"/>
      <c r="D84" s="50"/>
      <c r="E84" s="50"/>
      <c r="F84" s="6"/>
      <c r="G84" s="16">
        <f>SUM(G80:G83)</f>
        <v>564.56899999999996</v>
      </c>
      <c r="H84" s="58" t="s">
        <v>1</v>
      </c>
      <c r="I84" s="6"/>
      <c r="J84" s="7"/>
      <c r="K84" s="19"/>
      <c r="M84" s="23"/>
      <c r="AW84" s="21"/>
    </row>
    <row r="85" spans="1:58" s="1" customFormat="1" ht="25.5" customHeight="1" x14ac:dyDescent="0.2">
      <c r="A85" s="2"/>
      <c r="B85" s="59" t="s">
        <v>16</v>
      </c>
      <c r="C85" s="60"/>
      <c r="D85" s="60"/>
      <c r="E85" s="60"/>
      <c r="F85" s="6"/>
      <c r="G85" s="16">
        <f>G11+G16+G26+G33+G35+G67+G69+G73+G76+G79+G84</f>
        <v>1597.7389999999998</v>
      </c>
      <c r="H85" s="58" t="s">
        <v>1</v>
      </c>
      <c r="I85" s="6"/>
      <c r="J85" s="6"/>
      <c r="K85" s="8"/>
      <c r="M85" s="22"/>
      <c r="AW85" s="20"/>
    </row>
    <row r="86" spans="1:58" s="1" customFormat="1" x14ac:dyDescent="0.2">
      <c r="B86" s="18"/>
      <c r="L86" s="10"/>
      <c r="M86" s="22"/>
      <c r="AW86" s="20"/>
    </row>
    <row r="87" spans="1:58" s="1" customFormat="1" x14ac:dyDescent="0.2">
      <c r="B87" s="18"/>
      <c r="L87" s="10"/>
      <c r="M87" s="22"/>
      <c r="AW87" s="20"/>
    </row>
    <row r="88" spans="1:58" s="1" customFormat="1" x14ac:dyDescent="0.2">
      <c r="B88" s="18"/>
      <c r="L88" s="10"/>
      <c r="M88" s="22"/>
      <c r="AW88" s="20"/>
    </row>
    <row r="89" spans="1:58" s="1" customFormat="1" x14ac:dyDescent="0.2">
      <c r="B89" s="18"/>
      <c r="L89" s="10"/>
      <c r="M89" s="22"/>
      <c r="AW89" s="20"/>
    </row>
    <row r="90" spans="1:58" s="1" customFormat="1" x14ac:dyDescent="0.2">
      <c r="B90" s="18"/>
      <c r="L90" s="10"/>
      <c r="M90" s="22"/>
      <c r="AW90" s="20"/>
    </row>
    <row r="91" spans="1:58" s="1" customFormat="1" x14ac:dyDescent="0.2">
      <c r="B91" s="18"/>
      <c r="L91" s="10"/>
      <c r="M91" s="22"/>
      <c r="AW91" s="20"/>
    </row>
    <row r="92" spans="1:58" s="1" customFormat="1" x14ac:dyDescent="0.2">
      <c r="B92" s="18"/>
      <c r="L92" s="10"/>
      <c r="M92" s="22"/>
      <c r="AW92" s="20"/>
    </row>
    <row r="93" spans="1:58" s="1" customFormat="1" x14ac:dyDescent="0.2">
      <c r="B93" s="48" t="s">
        <v>229</v>
      </c>
      <c r="C93" s="48"/>
      <c r="D93" s="48"/>
      <c r="E93" s="9"/>
      <c r="L93" s="10"/>
      <c r="M93" s="22"/>
      <c r="AW93" s="20"/>
    </row>
    <row r="94" spans="1:58" s="1" customFormat="1" x14ac:dyDescent="0.2">
      <c r="B94" s="61" t="s">
        <v>11</v>
      </c>
      <c r="C94" s="61"/>
      <c r="D94" s="61"/>
      <c r="E94" s="61"/>
      <c r="L94" s="10"/>
      <c r="M94" s="22"/>
      <c r="AW94" s="20"/>
    </row>
  </sheetData>
  <autoFilter ref="B7:K85"/>
  <sortState ref="B9:K136">
    <sortCondition ref="K9:K136"/>
  </sortState>
  <mergeCells count="18">
    <mergeCell ref="B26:C26"/>
    <mergeCell ref="B33:C33"/>
    <mergeCell ref="C1:G1"/>
    <mergeCell ref="C2:G2"/>
    <mergeCell ref="C3:G3"/>
    <mergeCell ref="B5:K5"/>
    <mergeCell ref="B8:K8"/>
    <mergeCell ref="B11:C11"/>
    <mergeCell ref="B16:C16"/>
    <mergeCell ref="B35:C35"/>
    <mergeCell ref="B67:C67"/>
    <mergeCell ref="B69:C69"/>
    <mergeCell ref="B73:C73"/>
    <mergeCell ref="B76:C76"/>
    <mergeCell ref="B79:C79"/>
    <mergeCell ref="B84:C84"/>
    <mergeCell ref="B85:E85"/>
    <mergeCell ref="B94:E94"/>
  </mergeCells>
  <pageMargins left="0.70866141732283472" right="0.15748031496062992" top="0.86" bottom="0.4" header="0.31496062992125984" footer="0.21"/>
  <pageSetup paperSize="9" scale="82" fitToHeight="0" orientation="portrait" horizontalDpi="4294967294" verticalDpi="4294967294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Самуил</vt:lpstr>
      <vt:lpstr>Самуил!Print_Area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2023-06-19T13:31:38Z</cp:lastPrinted>
  <dcterms:created xsi:type="dcterms:W3CDTF">2016-03-01T08:38:38Z</dcterms:created>
  <dcterms:modified xsi:type="dcterms:W3CDTF">2023-06-20T09:50:28Z</dcterms:modified>
</cp:coreProperties>
</file>