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______Trading_sesions\2023_2024___I\For_publishing\Arenda_2023_2024\Imoti_arenda_2023_2024\Nivi\"/>
    </mc:Choice>
  </mc:AlternateContent>
  <bookViews>
    <workbookView xWindow="14505" yWindow="-15" windowWidth="14310" windowHeight="11955"/>
  </bookViews>
  <sheets>
    <sheet name="Разград" sheetId="2" r:id="rId1"/>
  </sheets>
  <definedNames>
    <definedName name="_xlnm._FilterDatabase" localSheetId="0" hidden="1">Разград!$B$7:$K$113</definedName>
    <definedName name="_xlnm.Print_Area" localSheetId="0">Разград!$B$1:$K$123</definedName>
  </definedNames>
  <calcPr calcId="162913"/>
</workbook>
</file>

<file path=xl/calcChain.xml><?xml version="1.0" encoding="utf-8"?>
<calcChain xmlns="http://schemas.openxmlformats.org/spreadsheetml/2006/main">
  <c r="G110" i="2" l="1"/>
  <c r="G100" i="2"/>
  <c r="G86" i="2"/>
  <c r="G81" i="2"/>
  <c r="G66" i="2"/>
  <c r="G62" i="2"/>
  <c r="G49" i="2"/>
  <c r="G39" i="2"/>
  <c r="G28" i="2"/>
  <c r="G19" i="2"/>
  <c r="I61" i="2"/>
  <c r="J61" i="2" s="1"/>
  <c r="H61" i="2"/>
  <c r="I60" i="2"/>
  <c r="J60" i="2" s="1"/>
  <c r="H60" i="2"/>
  <c r="I59" i="2"/>
  <c r="J59" i="2" s="1"/>
  <c r="H59" i="2"/>
  <c r="I58" i="2"/>
  <c r="J58" i="2" s="1"/>
  <c r="H58" i="2"/>
  <c r="I57" i="2"/>
  <c r="J57" i="2" s="1"/>
  <c r="H57" i="2"/>
  <c r="I56" i="2"/>
  <c r="J56" i="2" s="1"/>
  <c r="H56" i="2"/>
  <c r="I55" i="2"/>
  <c r="J55" i="2" s="1"/>
  <c r="H55" i="2"/>
  <c r="I54" i="2"/>
  <c r="J54" i="2" s="1"/>
  <c r="H54" i="2"/>
  <c r="I48" i="2"/>
  <c r="J48" i="2" s="1"/>
  <c r="H48" i="2"/>
  <c r="I47" i="2"/>
  <c r="J47" i="2" s="1"/>
  <c r="H47" i="2"/>
  <c r="I46" i="2"/>
  <c r="J46" i="2" s="1"/>
  <c r="H46" i="2"/>
  <c r="I45" i="2"/>
  <c r="J45" i="2" s="1"/>
  <c r="H45" i="2"/>
  <c r="I44" i="2"/>
  <c r="J44" i="2" s="1"/>
  <c r="H44" i="2"/>
  <c r="H16" i="2"/>
  <c r="I16" i="2"/>
  <c r="J16" i="2" s="1"/>
  <c r="H53" i="2" l="1"/>
  <c r="I53" i="2"/>
  <c r="J53" i="2" s="1"/>
  <c r="I50" i="2"/>
  <c r="J50" i="2" s="1"/>
  <c r="H50" i="2"/>
  <c r="G51" i="2"/>
  <c r="H37" i="2"/>
  <c r="I37" i="2"/>
  <c r="J37" i="2" s="1"/>
  <c r="H27" i="2"/>
  <c r="I27" i="2"/>
  <c r="J27" i="2" s="1"/>
  <c r="G41" i="2" l="1"/>
  <c r="I29" i="2" l="1"/>
  <c r="J29" i="2" s="1"/>
  <c r="H29" i="2"/>
  <c r="G112" i="2"/>
  <c r="G43" i="2"/>
  <c r="G11" i="2"/>
  <c r="G113" i="2" l="1"/>
  <c r="H10" i="2"/>
  <c r="H12" i="2"/>
  <c r="H13" i="2"/>
  <c r="H14" i="2"/>
  <c r="H15" i="2"/>
  <c r="H17" i="2"/>
  <c r="H18" i="2"/>
  <c r="H20" i="2"/>
  <c r="H21" i="2"/>
  <c r="H22" i="2"/>
  <c r="H23" i="2"/>
  <c r="H24" i="2"/>
  <c r="H25" i="2"/>
  <c r="H26" i="2"/>
  <c r="H30" i="2"/>
  <c r="H31" i="2"/>
  <c r="H32" i="2"/>
  <c r="H33" i="2"/>
  <c r="H34" i="2"/>
  <c r="H35" i="2"/>
  <c r="H36" i="2"/>
  <c r="H38" i="2"/>
  <c r="H40" i="2"/>
  <c r="H42" i="2"/>
  <c r="H52" i="2"/>
  <c r="H63" i="2"/>
  <c r="H64" i="2"/>
  <c r="H65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2" i="2"/>
  <c r="H83" i="2"/>
  <c r="H84" i="2"/>
  <c r="H85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1" i="2"/>
  <c r="H102" i="2"/>
  <c r="H103" i="2"/>
  <c r="H104" i="2"/>
  <c r="H105" i="2"/>
  <c r="H106" i="2"/>
  <c r="H107" i="2"/>
  <c r="H108" i="2"/>
  <c r="H109" i="2"/>
  <c r="H111" i="2"/>
  <c r="H9" i="2"/>
  <c r="I111" i="2"/>
  <c r="J111" i="2" s="1"/>
  <c r="I109" i="2"/>
  <c r="J109" i="2" s="1"/>
  <c r="I108" i="2"/>
  <c r="J108" i="2" s="1"/>
  <c r="I107" i="2"/>
  <c r="J107" i="2" s="1"/>
  <c r="I106" i="2"/>
  <c r="J106" i="2" s="1"/>
  <c r="I105" i="2"/>
  <c r="J105" i="2" s="1"/>
  <c r="I104" i="2"/>
  <c r="J104" i="2" s="1"/>
  <c r="I103" i="2"/>
  <c r="J103" i="2" s="1"/>
  <c r="I102" i="2"/>
  <c r="J102" i="2" s="1"/>
  <c r="I101" i="2"/>
  <c r="J101" i="2" s="1"/>
  <c r="I99" i="2"/>
  <c r="J99" i="2" s="1"/>
  <c r="I98" i="2"/>
  <c r="J98" i="2" s="1"/>
  <c r="I97" i="2"/>
  <c r="J97" i="2" s="1"/>
  <c r="I96" i="2"/>
  <c r="J96" i="2" s="1"/>
  <c r="I95" i="2"/>
  <c r="J95" i="2" s="1"/>
  <c r="I94" i="2"/>
  <c r="J94" i="2" s="1"/>
  <c r="I93" i="2"/>
  <c r="J93" i="2" s="1"/>
  <c r="I92" i="2"/>
  <c r="J92" i="2" s="1"/>
  <c r="I91" i="2"/>
  <c r="J91" i="2" s="1"/>
  <c r="I90" i="2"/>
  <c r="J90" i="2" s="1"/>
  <c r="I89" i="2"/>
  <c r="J89" i="2" s="1"/>
  <c r="I88" i="2"/>
  <c r="J88" i="2" s="1"/>
  <c r="I87" i="2"/>
  <c r="J87" i="2" s="1"/>
  <c r="I85" i="2"/>
  <c r="J85" i="2" s="1"/>
  <c r="I84" i="2"/>
  <c r="J84" i="2" s="1"/>
  <c r="I83" i="2"/>
  <c r="J83" i="2" s="1"/>
  <c r="I82" i="2"/>
  <c r="J82" i="2" s="1"/>
  <c r="I80" i="2"/>
  <c r="J80" i="2" s="1"/>
  <c r="I79" i="2"/>
  <c r="J79" i="2" s="1"/>
  <c r="I78" i="2"/>
  <c r="J78" i="2" s="1"/>
  <c r="I77" i="2"/>
  <c r="J77" i="2" s="1"/>
  <c r="I76" i="2"/>
  <c r="J76" i="2" s="1"/>
  <c r="I75" i="2"/>
  <c r="J75" i="2" s="1"/>
  <c r="I74" i="2"/>
  <c r="J74" i="2" s="1"/>
  <c r="I73" i="2"/>
  <c r="J73" i="2" s="1"/>
  <c r="I72" i="2"/>
  <c r="J72" i="2" s="1"/>
  <c r="I71" i="2"/>
  <c r="J71" i="2" s="1"/>
  <c r="I70" i="2"/>
  <c r="J70" i="2" s="1"/>
  <c r="I69" i="2"/>
  <c r="J69" i="2" s="1"/>
  <c r="I68" i="2"/>
  <c r="J68" i="2" s="1"/>
  <c r="I67" i="2"/>
  <c r="J67" i="2" s="1"/>
  <c r="I65" i="2"/>
  <c r="J65" i="2" s="1"/>
  <c r="I64" i="2"/>
  <c r="J64" i="2" s="1"/>
  <c r="I63" i="2"/>
  <c r="J63" i="2" s="1"/>
  <c r="I52" i="2"/>
  <c r="J52" i="2" s="1"/>
  <c r="I42" i="2"/>
  <c r="J42" i="2" s="1"/>
  <c r="I40" i="2"/>
  <c r="J40" i="2" s="1"/>
  <c r="I38" i="2"/>
  <c r="J38" i="2" s="1"/>
  <c r="I36" i="2"/>
  <c r="J36" i="2" s="1"/>
  <c r="I35" i="2"/>
  <c r="J35" i="2" s="1"/>
  <c r="I34" i="2"/>
  <c r="J34" i="2" s="1"/>
  <c r="I33" i="2"/>
  <c r="J33" i="2" s="1"/>
  <c r="I32" i="2"/>
  <c r="J32" i="2" s="1"/>
  <c r="I31" i="2"/>
  <c r="J31" i="2" s="1"/>
  <c r="I30" i="2"/>
  <c r="J30" i="2" s="1"/>
  <c r="I26" i="2"/>
  <c r="J26" i="2" s="1"/>
  <c r="I25" i="2"/>
  <c r="J25" i="2" s="1"/>
  <c r="I24" i="2"/>
  <c r="J24" i="2" s="1"/>
  <c r="I23" i="2"/>
  <c r="J23" i="2" s="1"/>
  <c r="I22" i="2"/>
  <c r="J22" i="2" s="1"/>
  <c r="I21" i="2"/>
  <c r="J21" i="2" s="1"/>
  <c r="I20" i="2"/>
  <c r="J20" i="2" s="1"/>
  <c r="I18" i="2"/>
  <c r="J18" i="2" s="1"/>
  <c r="I17" i="2"/>
  <c r="J17" i="2" s="1"/>
  <c r="I15" i="2"/>
  <c r="J15" i="2" s="1"/>
  <c r="I14" i="2"/>
  <c r="J14" i="2" s="1"/>
  <c r="I13" i="2"/>
  <c r="J13" i="2" s="1"/>
  <c r="I12" i="2"/>
  <c r="J12" i="2" s="1"/>
  <c r="I10" i="2"/>
  <c r="J10" i="2" s="1"/>
  <c r="I9" i="2"/>
  <c r="J9" i="2" s="1"/>
</calcChain>
</file>

<file path=xl/sharedStrings.xml><?xml version="1.0" encoding="utf-8"?>
<sst xmlns="http://schemas.openxmlformats.org/spreadsheetml/2006/main" count="894" uniqueCount="349">
  <si>
    <t>Землище</t>
  </si>
  <si>
    <t>дка</t>
  </si>
  <si>
    <t>РЕПУБЛИКА БЪЛГАРИЯ</t>
  </si>
  <si>
    <t>Областна дирекция “Земеделие” Разград</t>
  </si>
  <si>
    <t>№ 
по ред</t>
  </si>
  <si>
    <t>Забележка</t>
  </si>
  <si>
    <t>Кате
гория</t>
  </si>
  <si>
    <t>Срок на предоставяне</t>
  </si>
  <si>
    <t xml:space="preserve">Начална тръжна цена лв./дка </t>
  </si>
  <si>
    <t>Цена на депозит / лв /</t>
  </si>
  <si>
    <t>Общо за землището</t>
  </si>
  <si>
    <t>Директор ОД “Земеделие” Разград</t>
  </si>
  <si>
    <t>IV</t>
  </si>
  <si>
    <t>III</t>
  </si>
  <si>
    <t>Площ/ дка</t>
  </si>
  <si>
    <t>V</t>
  </si>
  <si>
    <t>VI</t>
  </si>
  <si>
    <t>ОБЩИНА  РАЗГРАД</t>
  </si>
  <si>
    <t>Общо за община Разград</t>
  </si>
  <si>
    <t>Гецово</t>
  </si>
  <si>
    <t>Дряновец</t>
  </si>
  <si>
    <t>Недоклан</t>
  </si>
  <si>
    <t>Осенец</t>
  </si>
  <si>
    <t>Островче</t>
  </si>
  <si>
    <t>Разград</t>
  </si>
  <si>
    <t>Киченица</t>
  </si>
  <si>
    <t>II</t>
  </si>
  <si>
    <t>Нива</t>
  </si>
  <si>
    <t>Ушинци</t>
  </si>
  <si>
    <t>Пороище</t>
  </si>
  <si>
    <t>10 години</t>
  </si>
  <si>
    <t>Начин 
на трайно ползване</t>
  </si>
  <si>
    <t>Идентиф.
 на имот по КК и КР</t>
  </si>
  <si>
    <t>Балкански</t>
  </si>
  <si>
    <t>Благоево</t>
  </si>
  <si>
    <t>VII</t>
  </si>
  <si>
    <t>18589.3.30</t>
  </si>
  <si>
    <t>Дянково</t>
  </si>
  <si>
    <t>24829.59.20</t>
  </si>
  <si>
    <t>Топчии</t>
  </si>
  <si>
    <t>02467.21.21</t>
  </si>
  <si>
    <t>нула две четири шест седем</t>
  </si>
  <si>
    <t>две едно точка две едно</t>
  </si>
  <si>
    <t>нула две четири шест седем точка две едно точка две едно</t>
  </si>
  <si>
    <t>OK</t>
  </si>
  <si>
    <t>02467.22.24</t>
  </si>
  <si>
    <t>две две точка две четири</t>
  </si>
  <si>
    <t>нула две четири шест седем точка две две точка две четири</t>
  </si>
  <si>
    <t>04296.9.9</t>
  </si>
  <si>
    <t>нула четири две девет шест</t>
  </si>
  <si>
    <t>девет точка девет</t>
  </si>
  <si>
    <t>нула четири две девет шест точка девет точка девет</t>
  </si>
  <si>
    <t>04296.23.29</t>
  </si>
  <si>
    <t>две три точка две девет</t>
  </si>
  <si>
    <t>нула четири две девет шест точка две три точка две девет</t>
  </si>
  <si>
    <t>04296.30.24</t>
  </si>
  <si>
    <t>три нула точка две четири</t>
  </si>
  <si>
    <t>нула четири две девет шест точка три нула точка две четири</t>
  </si>
  <si>
    <t>04296.30.55</t>
  </si>
  <si>
    <t>три нула точка пет пет</t>
  </si>
  <si>
    <t>нула четири две девет шест точка три нула точка пет пет</t>
  </si>
  <si>
    <t>04296.30.57</t>
  </si>
  <si>
    <t>три нула точка пет седем</t>
  </si>
  <si>
    <t>нула четири две девет шест точка три нула точка пет седем</t>
  </si>
  <si>
    <t>04296.68.17</t>
  </si>
  <si>
    <t>шест осем точка едно седем</t>
  </si>
  <si>
    <t>нула четири две девет шест точка шест осем точка едно седем</t>
  </si>
  <si>
    <t>едно осем пет осем девет</t>
  </si>
  <si>
    <t>три точка три нула</t>
  </si>
  <si>
    <t>едно осем пет осем девет точка три точка три нула</t>
  </si>
  <si>
    <t>18589.4.127</t>
  </si>
  <si>
    <t>четири точка едно две седем</t>
  </si>
  <si>
    <t>едно осем пет осем девет точка четири точка едно две седем</t>
  </si>
  <si>
    <t>18589.6.110</t>
  </si>
  <si>
    <t>шест точка едно едно нула</t>
  </si>
  <si>
    <t>едно осем пет осем девет точка шест точка едно едно нула</t>
  </si>
  <si>
    <t>18589.6.143</t>
  </si>
  <si>
    <t>шест точка едно четири три</t>
  </si>
  <si>
    <t>едно осем пет осем девет точка шест точка едно четири три</t>
  </si>
  <si>
    <t>18589.8.36</t>
  </si>
  <si>
    <t>осем точка три шест</t>
  </si>
  <si>
    <t>едно осем пет осем девет точка осем точка три шест</t>
  </si>
  <si>
    <t>18589.12.124</t>
  </si>
  <si>
    <t>едно две точка едно две четири</t>
  </si>
  <si>
    <t>едно осем пет осем девет точка едно две точка едно две четири</t>
  </si>
  <si>
    <t>18589.12.137</t>
  </si>
  <si>
    <t>едно две точка едно три седем</t>
  </si>
  <si>
    <t>едно осем пет осем девет точка едно две точка едно три седем</t>
  </si>
  <si>
    <t>23902.15.9</t>
  </si>
  <si>
    <t>две три девет нула две</t>
  </si>
  <si>
    <t>23902.16.10</t>
  </si>
  <si>
    <t>едно шест точка едно нула</t>
  </si>
  <si>
    <t>две три девет нула две точка едно шест точка едно нула</t>
  </si>
  <si>
    <t>23902.19.35</t>
  </si>
  <si>
    <t>едно девет точка три пет</t>
  </si>
  <si>
    <t>две три девет нула две точка едно девет точка три пет</t>
  </si>
  <si>
    <t>23902.20.61</t>
  </si>
  <si>
    <t>две нула точка шест едно</t>
  </si>
  <si>
    <t>две три девет нула две точка две нула точка шест едно</t>
  </si>
  <si>
    <t>23902.22.16</t>
  </si>
  <si>
    <t>две две точка едно шест</t>
  </si>
  <si>
    <t>две три девет нула две точка две две точка едно шест</t>
  </si>
  <si>
    <t>23902.22.19</t>
  </si>
  <si>
    <t>две две точка едно девет</t>
  </si>
  <si>
    <t>две три девет нула две точка две две точка едно девет</t>
  </si>
  <si>
    <t>23902.28.5</t>
  </si>
  <si>
    <t>две осем точка пет</t>
  </si>
  <si>
    <t>две три девет нула две точка две осем точка пет</t>
  </si>
  <si>
    <t>23902.28.47</t>
  </si>
  <si>
    <t>две осем точка четири седем</t>
  </si>
  <si>
    <t>две три девет нула две точка две осем точка четири седем</t>
  </si>
  <si>
    <t>23902.35.20</t>
  </si>
  <si>
    <t>три пет точка две нула</t>
  </si>
  <si>
    <t>две три девет нула две точка три пет точка две нула</t>
  </si>
  <si>
    <t>23902.35.44</t>
  </si>
  <si>
    <t>23902.35.46</t>
  </si>
  <si>
    <t>23902.35.47</t>
  </si>
  <si>
    <t>24829.15.24</t>
  </si>
  <si>
    <t>две четири осем две девет</t>
  </si>
  <si>
    <t>едно пет точка две четири</t>
  </si>
  <si>
    <t>две четири осем две девет точка едно пет точка две четири</t>
  </si>
  <si>
    <t>37109.4.4</t>
  </si>
  <si>
    <t>три седем едно нула девет</t>
  </si>
  <si>
    <t>четири точка четири</t>
  </si>
  <si>
    <t>три седем едно нула девет точка четири точка четири</t>
  </si>
  <si>
    <t>54105.3.168</t>
  </si>
  <si>
    <t>пет четири едно нула пет</t>
  </si>
  <si>
    <t>три точка едно шест осем</t>
  </si>
  <si>
    <t>пет четири едно нула пет точка три точка едно шест осем</t>
  </si>
  <si>
    <t>54420.7.2</t>
  </si>
  <si>
    <t>пет четири четири две нула</t>
  </si>
  <si>
    <t>седем точка две</t>
  </si>
  <si>
    <t>пет четири четири две нула точка седем точка две</t>
  </si>
  <si>
    <t>54420.7.5</t>
  </si>
  <si>
    <t>седем точка пет</t>
  </si>
  <si>
    <t>пет четири четири две нула точка седем точка пет</t>
  </si>
  <si>
    <t>54420.29.5</t>
  </si>
  <si>
    <t>две девет точка пет</t>
  </si>
  <si>
    <t>пет четири четири две нула точка две девет точка пет</t>
  </si>
  <si>
    <t>54420.65.27</t>
  </si>
  <si>
    <t>седем три точка три три</t>
  </si>
  <si>
    <t>Побит камък</t>
  </si>
  <si>
    <t>56890.40.10</t>
  </si>
  <si>
    <t>пет шест осем девет нула</t>
  </si>
  <si>
    <t>четири нула точка едно нула</t>
  </si>
  <si>
    <t>пет шест осем девет нула точка четири нула точка едно нула</t>
  </si>
  <si>
    <t>56890.40.15</t>
  </si>
  <si>
    <t>четири нула точка едно пет</t>
  </si>
  <si>
    <t>пет шест осем девет нула точка четири нула точка едно пет</t>
  </si>
  <si>
    <t>56890.48.8</t>
  </si>
  <si>
    <t>четири осем точка осем</t>
  </si>
  <si>
    <t>пет шест осем девет нула точка четири осем точка осем</t>
  </si>
  <si>
    <t>56890.49.71</t>
  </si>
  <si>
    <t>четири девет точка седем едно</t>
  </si>
  <si>
    <t>пет шест осем девет нула точка четири девет точка седем едно</t>
  </si>
  <si>
    <t>56890.55.20</t>
  </si>
  <si>
    <t>пет пет точка две нула</t>
  </si>
  <si>
    <t>пет шест осем девет нула точка пет пет точка две нула</t>
  </si>
  <si>
    <t>56890.64.45</t>
  </si>
  <si>
    <t>шест четири точка четири пет</t>
  </si>
  <si>
    <t>пет шест осем девет нула точка шест четири точка четири пет</t>
  </si>
  <si>
    <t>56890.65.65</t>
  </si>
  <si>
    <t>шест пет точка шест пет</t>
  </si>
  <si>
    <t>пет шест осем девет нула точка шест пет точка шест пет</t>
  </si>
  <si>
    <t>56890.65.72</t>
  </si>
  <si>
    <t>шест пет точка седем две</t>
  </si>
  <si>
    <t>пет шест осем девет нула точка шест пет точка седем две</t>
  </si>
  <si>
    <t>56890.70.13</t>
  </si>
  <si>
    <t>седем нула точка едно три</t>
  </si>
  <si>
    <t>пет шест осем девет нула точка седем нула точка едно три</t>
  </si>
  <si>
    <t>56890.70.42</t>
  </si>
  <si>
    <t>седем нула точка четири две</t>
  </si>
  <si>
    <t>пет шест осем девет нула точка седем нула точка четири две</t>
  </si>
  <si>
    <t>56890.70.43</t>
  </si>
  <si>
    <t>седем нула точка четири три</t>
  </si>
  <si>
    <t>пет шест осем девет нула точка седем нула точка четири три</t>
  </si>
  <si>
    <t>56890.73.33</t>
  </si>
  <si>
    <t>пет шест осем девет нула точка седем три точка три три</t>
  </si>
  <si>
    <t>56890.75.19</t>
  </si>
  <si>
    <t>седем пет точка едно девет</t>
  </si>
  <si>
    <t>пет шест осем девет нула точка седем пет точка едно девет</t>
  </si>
  <si>
    <t>56890.77.21</t>
  </si>
  <si>
    <t>седем седем точка две едно</t>
  </si>
  <si>
    <t>пет шест осем девет нула точка седем седем точка две едно</t>
  </si>
  <si>
    <t>59416.30.12</t>
  </si>
  <si>
    <t>пет девет четири едно шест</t>
  </si>
  <si>
    <t>три нула точка едно две</t>
  </si>
  <si>
    <t>пет девет четири едно шест точка три нула точка едно две</t>
  </si>
  <si>
    <t>59416.30.20</t>
  </si>
  <si>
    <t>три нула точка две нула</t>
  </si>
  <si>
    <t>пет девет четири едно шест точка три нула точка две нула</t>
  </si>
  <si>
    <t>59416.39.22</t>
  </si>
  <si>
    <t>три девет точка две две</t>
  </si>
  <si>
    <t>пет девет четири едно шест точка три девет точка две две</t>
  </si>
  <si>
    <t>59416.51.24</t>
  </si>
  <si>
    <t>пет едно точка две четири</t>
  </si>
  <si>
    <t>пет девет четири едно шест точка пет едно точка две четири</t>
  </si>
  <si>
    <t>61710.6.8</t>
  </si>
  <si>
    <t>шест едно седем едно нула</t>
  </si>
  <si>
    <t>шест точка осем</t>
  </si>
  <si>
    <t>шест едно седем едно нула точка шест точка осем</t>
  </si>
  <si>
    <t>61710.8.13</t>
  </si>
  <si>
    <t>осем точка едно три</t>
  </si>
  <si>
    <t>шест едно седем едно нула точка осем точка едно три</t>
  </si>
  <si>
    <t>61710.9.4</t>
  </si>
  <si>
    <t>девет точка четири</t>
  </si>
  <si>
    <t>шест едно седем едно нула точка девет точка четири</t>
  </si>
  <si>
    <t>61710.13.9</t>
  </si>
  <si>
    <t>едно три точка девет</t>
  </si>
  <si>
    <t>шест едно седем едно нула точка едно три точка девет</t>
  </si>
  <si>
    <t>61710.13.58</t>
  </si>
  <si>
    <t>едно три точка пет осем</t>
  </si>
  <si>
    <t>шест едно седем едно нула точка едно три точка пет осем</t>
  </si>
  <si>
    <t>61710.18.20</t>
  </si>
  <si>
    <t>едно осем точка две нула</t>
  </si>
  <si>
    <t>шест едно седем едно нула точка едно осем точка две нула</t>
  </si>
  <si>
    <t>61710.19.64</t>
  </si>
  <si>
    <t>едно девет точка шест четири</t>
  </si>
  <si>
    <t>шест едно седем едно нула точка едно девет точка шест четири</t>
  </si>
  <si>
    <t>61710.27.10</t>
  </si>
  <si>
    <t>две седем точка едно нула</t>
  </si>
  <si>
    <t>шест едно седем едно нула точка две седем точка едно нула</t>
  </si>
  <si>
    <t>61710.33.44</t>
  </si>
  <si>
    <t>три три точка четири четири</t>
  </si>
  <si>
    <t>шест едно седем едно нула точка три три точка четири четири</t>
  </si>
  <si>
    <t>61710.39.14</t>
  </si>
  <si>
    <t>три девет точка едно четири</t>
  </si>
  <si>
    <t>шест едно седем едно нула точка три девет точка едно четири</t>
  </si>
  <si>
    <t>61710.40.20</t>
  </si>
  <si>
    <t>четири нула точка две нула</t>
  </si>
  <si>
    <t>шест едно седем едно нула точка четири нула точка две нула</t>
  </si>
  <si>
    <t>61710.40.30</t>
  </si>
  <si>
    <t>четири нула точка три нула</t>
  </si>
  <si>
    <t>шест едно седем едно нула точка четири нула точка три нула</t>
  </si>
  <si>
    <t>61710.40.41</t>
  </si>
  <si>
    <t>четири нула точка четири едно</t>
  </si>
  <si>
    <t>шест едно седем едно нула точка четири нула точка четири едно</t>
  </si>
  <si>
    <t>72850.8.5</t>
  </si>
  <si>
    <t>седем две осем пет нула</t>
  </si>
  <si>
    <t>осем точка пет</t>
  </si>
  <si>
    <t>седем две осем пет нула точка осем точка пет</t>
  </si>
  <si>
    <t>72850.9.1</t>
  </si>
  <si>
    <t>девет точка едно</t>
  </si>
  <si>
    <t>седем две осем пет нула точка девет точка едно</t>
  </si>
  <si>
    <t>72850.47.5</t>
  </si>
  <si>
    <t>четири седем точка пет</t>
  </si>
  <si>
    <t>седем две осем пет нула точка четири седем точка пет</t>
  </si>
  <si>
    <t>72850.52.6</t>
  </si>
  <si>
    <t>пет две точка шест</t>
  </si>
  <si>
    <t>седем две осем пет нула точка пет две точка шест</t>
  </si>
  <si>
    <t>72850.54.14</t>
  </si>
  <si>
    <t>пет четири точка едно четири</t>
  </si>
  <si>
    <t>седем две осем пет нула точка пет четири точка едно четири</t>
  </si>
  <si>
    <t>72850.54.15</t>
  </si>
  <si>
    <t>пет четири точка едно пет</t>
  </si>
  <si>
    <t>седем две осем пет нула точка пет четири точка едно пет</t>
  </si>
  <si>
    <t>72850.55.13</t>
  </si>
  <si>
    <t>пет пет точка едно три</t>
  </si>
  <si>
    <t>седем две осем пет нула точка пет пет точка едно три</t>
  </si>
  <si>
    <t>72850.55.19</t>
  </si>
  <si>
    <t>пет пет точка едно девет</t>
  </si>
  <si>
    <t>седем две осем пет нула точка пет пет точка едно девет</t>
  </si>
  <si>
    <t>72850.55.29</t>
  </si>
  <si>
    <t>пет пет точка две девет</t>
  </si>
  <si>
    <t>седем две осем пет нула точка пет пет точка две девет</t>
  </si>
  <si>
    <t>75246.29.6</t>
  </si>
  <si>
    <t>седем пет две четири шест</t>
  </si>
  <si>
    <t>две девет точка шест</t>
  </si>
  <si>
    <t>седем пет две четири шест точка две девет точка шест</t>
  </si>
  <si>
    <t>18589.12.273</t>
  </si>
  <si>
    <t>23902.35.13</t>
  </si>
  <si>
    <t>23902.35.72</t>
  </si>
  <si>
    <t>51353.3.1</t>
  </si>
  <si>
    <t>54105.77.8</t>
  </si>
  <si>
    <t>54420.60.3</t>
  </si>
  <si>
    <t>02467.4.1</t>
  </si>
  <si>
    <t>02467.15.62</t>
  </si>
  <si>
    <t>04296.2.37</t>
  </si>
  <si>
    <t>04296.4.11</t>
  </si>
  <si>
    <t>04296.24.25</t>
  </si>
  <si>
    <t>04296.36.34</t>
  </si>
  <si>
    <t>04296.38.13</t>
  </si>
  <si>
    <t>04296.44.10</t>
  </si>
  <si>
    <t>04296.47.58</t>
  </si>
  <si>
    <t>18589.2.157</t>
  </si>
  <si>
    <t>18589.4.2</t>
  </si>
  <si>
    <t>18589.4.47</t>
  </si>
  <si>
    <t>18589.6.75</t>
  </si>
  <si>
    <t>18589.6.95</t>
  </si>
  <si>
    <t>18589.12.30</t>
  </si>
  <si>
    <t>23902.38.201</t>
  </si>
  <si>
    <t>23902.64.14</t>
  </si>
  <si>
    <t>37109.2.7</t>
  </si>
  <si>
    <t>Мортагоново</t>
  </si>
  <si>
    <t>49093.7.10</t>
  </si>
  <si>
    <t>49093.9.39</t>
  </si>
  <si>
    <t>49093.9.40</t>
  </si>
  <si>
    <t>49093.21.6</t>
  </si>
  <si>
    <t>49093.52.1</t>
  </si>
  <si>
    <t>54105.1.336</t>
  </si>
  <si>
    <t>54105.12.28</t>
  </si>
  <si>
    <t>54105.15.282</t>
  </si>
  <si>
    <t>54105.27.110</t>
  </si>
  <si>
    <t>54105.49.171</t>
  </si>
  <si>
    <t>54105.72.1</t>
  </si>
  <si>
    <t>54105.76.46</t>
  </si>
  <si>
    <t>54105.88.83</t>
  </si>
  <si>
    <t>54420.42.4</t>
  </si>
  <si>
    <t>56890.16.28</t>
  </si>
  <si>
    <t>56890.41.19</t>
  </si>
  <si>
    <t>56890.41.20</t>
  </si>
  <si>
    <t>56890.41.21</t>
  </si>
  <si>
    <t>56890.64.27</t>
  </si>
  <si>
    <t>56890.64.28</t>
  </si>
  <si>
    <t>56890.65.25</t>
  </si>
  <si>
    <t>56890.65.56</t>
  </si>
  <si>
    <t>56890.65.57</t>
  </si>
  <si>
    <t>59416.62.3</t>
  </si>
  <si>
    <t>59416.205.15</t>
  </si>
  <si>
    <t>59416.205.17</t>
  </si>
  <si>
    <t>59416.217.5</t>
  </si>
  <si>
    <t>Изоставена нива</t>
  </si>
  <si>
    <t>VIII</t>
  </si>
  <si>
    <t>61710.16.49</t>
  </si>
  <si>
    <t>61710.33.23</t>
  </si>
  <si>
    <t>61710.33.27</t>
  </si>
  <si>
    <t>61710.67.12</t>
  </si>
  <si>
    <t>61710.78.48</t>
  </si>
  <si>
    <t>61710.79.105</t>
  </si>
  <si>
    <t>61710.82.64</t>
  </si>
  <si>
    <t>61710.83.30</t>
  </si>
  <si>
    <t>61710.89.12</t>
  </si>
  <si>
    <t>61710.91.39</t>
  </si>
  <si>
    <t>61710.95.38</t>
  </si>
  <si>
    <t>61710.100.35</t>
  </si>
  <si>
    <t>61710.108.106</t>
  </si>
  <si>
    <t>72850.7.23</t>
  </si>
  <si>
    <t>72850.47.41</t>
  </si>
  <si>
    <t>72850.54.5</t>
  </si>
  <si>
    <t>72850.64.53</t>
  </si>
  <si>
    <t>72850.65.30</t>
  </si>
  <si>
    <t>72850.70.85</t>
  </si>
  <si>
    <t>72850.72.38</t>
  </si>
  <si>
    <t>72850.73.5</t>
  </si>
  <si>
    <t>72850.88.7</t>
  </si>
  <si>
    <t>75246.10.1</t>
  </si>
  <si>
    <r>
      <t>М</t>
    </r>
    <r>
      <rPr>
        <sz val="13"/>
        <rFont val="Verdana"/>
        <family val="2"/>
        <charset val="204"/>
      </rPr>
      <t>инистерство на земеделието и храните</t>
    </r>
  </si>
  <si>
    <r>
      <t xml:space="preserve">                          СПИСЪК - ПРИЛОЖЕНИЕ КЪМ  ЗАПОВЕД №ПО-05-2/20.06.2023 г.                                                           ЗЕМЕДЕЛСКИ ЗЕМИ ОТ ДЪРЖАВЕН ПОЗЕМЛЕН ФОНД ЗА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МНОГОГОДИШНО ОТДАВАНЕ ПОД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АРЕНДА ЗА ОТГЛЕЖДАНЕ НА ЕДНОГОДИШНИ ПОЛСКИ КУЛТУРИ, ОБЕКТ НА ПЪРВА ТРЪЖНА СЕСИЯ ЗА СТОПАНСКАТА 2023/2024 Г. </t>
    </r>
  </si>
  <si>
    <t>д-р инж.ВАЛЕНТИНА ФРЕНКЕВА 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</si>
</sst>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#,##0.000_ ;[Red]\-#,##0.000\ "/>
    <numFmt numFmtId="166" formatCode="#,##0.00_ ;[Red]\-#,##0.00\ "/>
    <numFmt numFmtId="167" formatCode="0.000_ ;[Red]\-0.000\ "/>
  </numFmts>
  <fonts count="24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b/>
      <sz val="15"/>
      <name val="Verdana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b/>
      <sz val="12"/>
      <name val="Times New Roman"/>
      <family val="1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sz val="10"/>
      <color indexed="8"/>
      <name val="Verdana"/>
      <family val="2"/>
      <charset val="204"/>
    </font>
    <font>
      <i/>
      <sz val="10"/>
      <name val="Verdana"/>
      <family val="2"/>
      <charset val="204"/>
    </font>
    <font>
      <sz val="10"/>
      <color theme="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0"/>
      <color theme="0"/>
      <name val="Arial"/>
      <family val="2"/>
      <charset val="204"/>
    </font>
    <font>
      <sz val="10"/>
      <color theme="0"/>
      <name val="Arial Narrow"/>
      <family val="2"/>
      <charset val="204"/>
    </font>
    <font>
      <sz val="10"/>
      <color theme="1"/>
      <name val="Verdana"/>
      <family val="2"/>
      <charset val="204"/>
    </font>
    <font>
      <sz val="10"/>
      <color theme="0"/>
      <name val="Verdana"/>
      <family val="2"/>
      <charset val="204"/>
    </font>
    <font>
      <sz val="10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0"/>
      <color theme="0"/>
      <name val="Verdana"/>
      <family val="2"/>
      <charset val="204"/>
    </font>
    <font>
      <b/>
      <sz val="12"/>
      <color rgb="FFFF0000"/>
      <name val="Times New Roman"/>
      <family val="1"/>
      <charset val="204"/>
    </font>
    <font>
      <sz val="6"/>
      <color theme="0"/>
      <name val="Calibri"/>
      <family val="2"/>
      <charset val="204"/>
      <scheme val="minor"/>
    </font>
    <font>
      <sz val="6"/>
      <color theme="0"/>
      <name val="Arial Narrow"/>
      <family val="2"/>
      <charset val="204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5" fillId="0" borderId="0"/>
  </cellStyleXfs>
  <cellXfs count="86">
    <xf numFmtId="0" fontId="0" fillId="0" borderId="0" xfId="0"/>
    <xf numFmtId="0" fontId="2" fillId="0" borderId="0" xfId="0" applyFont="1" applyFill="1"/>
    <xf numFmtId="0" fontId="0" fillId="0" borderId="0" xfId="0" applyFill="1"/>
    <xf numFmtId="0" fontId="13" fillId="0" borderId="0" xfId="0" applyFont="1" applyFill="1" applyBorder="1"/>
    <xf numFmtId="0" fontId="0" fillId="0" borderId="0" xfId="0" applyFill="1" applyBorder="1"/>
    <xf numFmtId="0" fontId="2" fillId="0" borderId="0" xfId="0" applyFont="1" applyFill="1" applyBorder="1"/>
    <xf numFmtId="0" fontId="7" fillId="0" borderId="1" xfId="0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3" fillId="0" borderId="0" xfId="0" applyFont="1" applyFill="1"/>
    <xf numFmtId="0" fontId="14" fillId="0" borderId="0" xfId="0" applyFont="1" applyFill="1"/>
    <xf numFmtId="0" fontId="13" fillId="0" borderId="0" xfId="0" applyFont="1" applyFill="1" applyAlignment="1">
      <alignment horizontal="center" vertical="center"/>
    </xf>
    <xf numFmtId="0" fontId="8" fillId="0" borderId="0" xfId="2" applyFont="1" applyFill="1" applyBorder="1" applyAlignment="1">
      <alignment horizontal="center" vertical="center" wrapText="1"/>
    </xf>
    <xf numFmtId="0" fontId="16" fillId="0" borderId="0" xfId="0" applyFont="1" applyFill="1" applyBorder="1"/>
    <xf numFmtId="0" fontId="7" fillId="0" borderId="1" xfId="0" applyFont="1" applyFill="1" applyBorder="1" applyAlignment="1">
      <alignment horizontal="center" vertical="center" wrapText="1"/>
    </xf>
    <xf numFmtId="0" fontId="11" fillId="0" borderId="0" xfId="0" applyFont="1" applyFill="1"/>
    <xf numFmtId="0" fontId="18" fillId="0" borderId="0" xfId="2" applyFont="1" applyFill="1" applyBorder="1" applyAlignment="1">
      <alignment horizontal="center" vertical="center" wrapText="1"/>
    </xf>
    <xf numFmtId="0" fontId="19" fillId="0" borderId="0" xfId="2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0" fontId="1" fillId="0" borderId="0" xfId="0" applyFont="1" applyFill="1"/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165" fontId="8" fillId="0" borderId="2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2" fillId="0" borderId="0" xfId="0" applyFont="1" applyFill="1"/>
    <xf numFmtId="0" fontId="17" fillId="0" borderId="0" xfId="0" applyFont="1" applyFill="1" applyAlignment="1">
      <alignment vertical="center"/>
    </xf>
    <xf numFmtId="0" fontId="14" fillId="0" borderId="0" xfId="0" applyFont="1" applyFill="1" applyBorder="1"/>
    <xf numFmtId="0" fontId="8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21" fillId="0" borderId="0" xfId="0" applyFont="1" applyFill="1"/>
    <xf numFmtId="0" fontId="22" fillId="0" borderId="0" xfId="0" applyFont="1" applyFill="1"/>
    <xf numFmtId="0" fontId="21" fillId="0" borderId="0" xfId="0" applyFont="1" applyFill="1" applyAlignment="1">
      <alignment vertical="center"/>
    </xf>
    <xf numFmtId="0" fontId="23" fillId="0" borderId="0" xfId="0" applyFont="1" applyFill="1"/>
    <xf numFmtId="0" fontId="23" fillId="0" borderId="0" xfId="0" applyFont="1" applyFill="1" applyAlignment="1">
      <alignment horizontal="center"/>
    </xf>
    <xf numFmtId="165" fontId="8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7" fillId="0" borderId="0" xfId="0" applyFont="1" applyFill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/>
    </xf>
    <xf numFmtId="0" fontId="7" fillId="0" borderId="0" xfId="0" applyFont="1" applyFill="1" applyBorder="1"/>
    <xf numFmtId="0" fontId="7" fillId="0" borderId="0" xfId="0" applyNumberFormat="1" applyFont="1" applyFill="1"/>
    <xf numFmtId="0" fontId="7" fillId="0" borderId="0" xfId="0" applyNumberFormat="1" applyFont="1" applyFill="1" applyAlignment="1">
      <alignment horizontal="center"/>
    </xf>
    <xf numFmtId="0" fontId="7" fillId="0" borderId="0" xfId="0" applyNumberFormat="1" applyFont="1" applyFill="1" applyAlignment="1"/>
    <xf numFmtId="0" fontId="7" fillId="0" borderId="0" xfId="0" applyNumberFormat="1" applyFont="1" applyFill="1" applyAlignment="1">
      <alignment horizontal="left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/>
    </xf>
    <xf numFmtId="0" fontId="12" fillId="0" borderId="0" xfId="0" applyFont="1" applyFill="1" applyAlignment="1">
      <alignment horizontal="center"/>
    </xf>
    <xf numFmtId="166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7" fillId="0" borderId="1" xfId="0" applyNumberFormat="1" applyFont="1" applyFill="1" applyBorder="1" applyAlignment="1">
      <alignment horizontal="center" vertical="center" wrapText="1"/>
    </xf>
    <xf numFmtId="165" fontId="7" fillId="0" borderId="1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165" fontId="0" fillId="0" borderId="0" xfId="0" applyNumberFormat="1" applyFill="1"/>
    <xf numFmtId="165" fontId="7" fillId="0" borderId="0" xfId="0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65" fontId="7" fillId="0" borderId="1" xfId="3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left" vertical="center"/>
    </xf>
    <xf numFmtId="164" fontId="8" fillId="0" borderId="2" xfId="0" applyNumberFormat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5" fillId="0" borderId="5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6" fillId="0" borderId="6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/>
    </xf>
  </cellXfs>
  <cellStyles count="4">
    <cellStyle name="Normal" xfId="0" builtinId="0"/>
    <cellStyle name="Normal 2" xfId="1"/>
    <cellStyle name="Normal 3" xfId="3"/>
    <cellStyle name="Normal_Sheet1_Завет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01" name="Text Box 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02" name="Text Box 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03" name="Text Box 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04" name="Text Box 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05" name="Text Box 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06" name="Text Box 1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07" name="Text Box 1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08" name="Text Box 1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09" name="Text Box 1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10" name="Text Box 1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11" name="Text Box 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12" name="Text Box 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13" name="Text Box 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14" name="Text Box 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15" name="Text Box 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16" name="Text Box 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17" name="Text Box 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18" name="Text Box 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19" name="Text Box 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20" name="Text Box 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21" name="Text Box 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22" name="Text Box 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23" name="Text Box 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24" name="Text Box 8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25" name="Text Box 8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26" name="Text Box 8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27" name="Text Box 8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28" name="Text Box 8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29" name="Text Box 8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30" name="Text Box 8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31" name="Text Box 9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32" name="Text Box 9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33" name="Text Box 9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34" name="Text Box 9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35" name="Text Box 14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36" name="Text Box 14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37" name="Text Box 14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38" name="Text Box 14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39" name="Text Box 14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40" name="Text Box 14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41" name="Text Box 14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42" name="Text Box 14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43" name="Text Box 14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44" name="Text Box 15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45" name="Text Box 15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46" name="Text Box 15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47" name="Text Box 15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48" name="Text Box 15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49" name="Text Box 15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50" name="Text Box 15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51" name="Text Box 15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52" name="Text Box 15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53" name="Text Box 1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54" name="Text Box 1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55" name="Text Box 1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56" name="Text Box 1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57" name="Text Box 1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58" name="Text Box 1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59" name="Text Box 2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60" name="Text Box 2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61" name="Text Box 2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62" name="Text Box 2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63" name="Text Box 2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64" name="Text Box 2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65" name="Text Box 2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66" name="Text Box 2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67" name="Text Box 2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68" name="Text Box 2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69" name="Text Box 2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70" name="Text Box 2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71" name="Text Box 27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72" name="Text Box 27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73" name="Text Box 27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74" name="Text Box 27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75" name="Text Box 27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76" name="Text Box 27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77" name="Text Box 27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78" name="Text Box 27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79" name="Text Box 27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80" name="Text Box 28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81" name="Text Box 28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82" name="Text Box 2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83" name="Text Box 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84" name="Text Box 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85" name="Text Box 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86" name="Text Box 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87" name="Text Box 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88" name="Text Box 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89" name="Text Box 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90" name="Text Box 1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91" name="Text Box 1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92" name="Text Box 1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93" name="Text Box 1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94" name="Text Box 1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95" name="Text Box 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96" name="Text Box 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97" name="Text Box 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98" name="Text Box 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99" name="Text Box 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00" name="Text Box 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01" name="Text Box 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02" name="Text Box 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03" name="Text Box 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04" name="Text Box 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05" name="Text Box 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06" name="Text Box 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07" name="Text Box 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08" name="Text Box 8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09" name="Text Box 8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10" name="Text Box 8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11" name="Text Box 8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12" name="Text Box 8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13" name="Text Box 8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14" name="Text Box 8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15" name="Text Box 9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16" name="Text Box 9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17" name="Text Box 9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18" name="Text Box 9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19" name="Text Box 14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20" name="Text Box 14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21" name="Text Box 14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22" name="Text Box 14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23" name="Text Box 14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24" name="Text Box 14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25" name="Text Box 14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26" name="Text Box 14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27" name="Text Box 14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28" name="Text Box 15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29" name="Text Box 15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30" name="Text Box 15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31" name="Text Box 15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32" name="Text Box 15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33" name="Text Box 15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34" name="Text Box 15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35" name="Text Box 15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36" name="Text Box 15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37" name="Text Box 1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38" name="Text Box 1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39" name="Text Box 1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40" name="Text Box 1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41" name="Text Box 1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42" name="Text Box 1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43" name="Text Box 2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44" name="Text Box 2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45" name="Text Box 2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46" name="Text Box 2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47" name="Text Box 2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48" name="Text Box 2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49" name="Text Box 2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50" name="Text Box 2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51" name="Text Box 2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52" name="Text Box 2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53" name="Text Box 2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54" name="Text Box 2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55" name="Text Box 27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56" name="Text Box 27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57" name="Text Box 27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58" name="Text Box 27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59" name="Text Box 27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60" name="Text Box 27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61" name="Text Box 27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62" name="Text Box 27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63" name="Text Box 27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64" name="Text Box 28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65" name="Text Box 28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66" name="Text Box 2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67" name="Text Box 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68" name="Text Box 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69" name="Text Box 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70" name="Text Box 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71" name="Text Box 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72" name="Text Box 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73" name="Text Box 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74" name="Text Box 1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75" name="Text Box 1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76" name="Text Box 1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77" name="Text Box 1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78" name="Text Box 1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79" name="Text Box 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80" name="Text Box 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81" name="Text Box 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82" name="Text Box 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83" name="Text Box 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84" name="Text Box 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85" name="Text Box 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86" name="Text Box 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87" name="Text Box 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88" name="Text Box 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89" name="Text Box 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90" name="Text Box 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91" name="Text Box 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92" name="Text Box 8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93" name="Text Box 8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94" name="Text Box 8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95" name="Text Box 8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96" name="Text Box 8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97" name="Text Box 8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98" name="Text Box 8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99" name="Text Box 9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00" name="Text Box 9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01" name="Text Box 9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02" name="Text Box 9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03" name="Text Box 14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04" name="Text Box 14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05" name="Text Box 14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06" name="Text Box 14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07" name="Text Box 14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08" name="Text Box 14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09" name="Text Box 14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10" name="Text Box 14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11" name="Text Box 14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12" name="Text Box 15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13" name="Text Box 15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14" name="Text Box 15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15" name="Text Box 15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16" name="Text Box 15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17" name="Text Box 15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18" name="Text Box 15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19" name="Text Box 15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20" name="Text Box 15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21" name="Text Box 1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22" name="Text Box 1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23" name="Text Box 1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24" name="Text Box 1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25" name="Text Box 1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26" name="Text Box 1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27" name="Text Box 2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28" name="Text Box 2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29" name="Text Box 2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30" name="Text Box 2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31" name="Text Box 2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32" name="Text Box 2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33" name="Text Box 2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34" name="Text Box 2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35" name="Text Box 2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36" name="Text Box 2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37" name="Text Box 2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38" name="Text Box 2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39" name="Text Box 27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40" name="Text Box 27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41" name="Text Box 27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42" name="Text Box 27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43" name="Text Box 27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44" name="Text Box 27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45" name="Text Box 27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46" name="Text Box 27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47" name="Text Box 27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48" name="Text Box 28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49" name="Text Box 28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50" name="Text Box 2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51" name="Text Box 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52" name="Text Box 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53" name="Text Box 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54" name="Text Box 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55" name="Text Box 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56" name="Text Box 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57" name="Text Box 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58" name="Text Box 1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59" name="Text Box 1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60" name="Text Box 1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61" name="Text Box 1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62" name="Text Box 1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63" name="Text Box 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64" name="Text Box 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65" name="Text Box 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66" name="Text Box 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67" name="Text Box 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68" name="Text Box 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69" name="Text Box 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70" name="Text Box 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71" name="Text Box 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72" name="Text Box 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73" name="Text Box 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74" name="Text Box 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75" name="Text Box 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76" name="Text Box 8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77" name="Text Box 8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78" name="Text Box 8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79" name="Text Box 8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80" name="Text Box 8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81" name="Text Box 8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82" name="Text Box 8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83" name="Text Box 9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84" name="Text Box 9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85" name="Text Box 9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86" name="Text Box 9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87" name="Text Box 14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88" name="Text Box 14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89" name="Text Box 14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90" name="Text Box 14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91" name="Text Box 14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92" name="Text Box 14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93" name="Text Box 14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94" name="Text Box 14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95" name="Text Box 14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96" name="Text Box 15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97" name="Text Box 15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98" name="Text Box 15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99" name="Text Box 15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00" name="Text Box 15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01" name="Text Box 15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02" name="Text Box 15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03" name="Text Box 15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04" name="Text Box 15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05" name="Text Box 1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06" name="Text Box 1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07" name="Text Box 1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08" name="Text Box 1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09" name="Text Box 1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10" name="Text Box 1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11" name="Text Box 2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12" name="Text Box 2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13" name="Text Box 2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14" name="Text Box 2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15" name="Text Box 2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16" name="Text Box 2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17" name="Text Box 2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18" name="Text Box 2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19" name="Text Box 2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20" name="Text Box 2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21" name="Text Box 2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22" name="Text Box 2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23" name="Text Box 27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24" name="Text Box 27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25" name="Text Box 27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26" name="Text Box 27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27" name="Text Box 27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28" name="Text Box 27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29" name="Text Box 27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30" name="Text Box 27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31" name="Text Box 27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32" name="Text Box 28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33" name="Text Box 28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34" name="Text Box 2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35" name="Text Box 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36" name="Text Box 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37" name="Text Box 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38" name="Text Box 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39" name="Text Box 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40" name="Text Box 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41" name="Text Box 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42" name="Text Box 1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43" name="Text Box 1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44" name="Text Box 1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45" name="Text Box 1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46" name="Text Box 1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47" name="Text Box 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48" name="Text Box 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49" name="Text Box 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50" name="Text Box 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51" name="Text Box 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52" name="Text Box 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53" name="Text Box 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54" name="Text Box 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55" name="Text Box 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56" name="Text Box 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57" name="Text Box 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58" name="Text Box 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59" name="Text Box 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60" name="Text Box 8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61" name="Text Box 8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62" name="Text Box 8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63" name="Text Box 8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64" name="Text Box 8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65" name="Text Box 8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66" name="Text Box 8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67" name="Text Box 9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68" name="Text Box 9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69" name="Text Box 9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70" name="Text Box 9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71" name="Text Box 14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72" name="Text Box 14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73" name="Text Box 14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74" name="Text Box 14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75" name="Text Box 14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76" name="Text Box 14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77" name="Text Box 14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78" name="Text Box 14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79" name="Text Box 14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80" name="Text Box 15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81" name="Text Box 15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82" name="Text Box 15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83" name="Text Box 15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84" name="Text Box 15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85" name="Text Box 15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86" name="Text Box 15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87" name="Text Box 15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88" name="Text Box 15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89" name="Text Box 1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90" name="Text Box 1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91" name="Text Box 1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92" name="Text Box 1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93" name="Text Box 1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94" name="Text Box 1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95" name="Text Box 2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96" name="Text Box 2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97" name="Text Box 2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98" name="Text Box 2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99" name="Text Box 2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00" name="Text Box 2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01" name="Text Box 2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02" name="Text Box 2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03" name="Text Box 2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04" name="Text Box 2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05" name="Text Box 2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06" name="Text Box 2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07" name="Text Box 27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08" name="Text Box 27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09" name="Text Box 27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10" name="Text Box 27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11" name="Text Box 27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12" name="Text Box 27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13" name="Text Box 27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14" name="Text Box 27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15" name="Text Box 27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16" name="Text Box 28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17" name="Text Box 28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18" name="Text Box 2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19" name="Text Box 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20" name="Text Box 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21" name="Text Box 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22" name="Text Box 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23" name="Text Box 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24" name="Text Box 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25" name="Text Box 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26" name="Text Box 1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27" name="Text Box 1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28" name="Text Box 1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29" name="Text Box 1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30" name="Text Box 1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31" name="Text Box 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32" name="Text Box 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33" name="Text Box 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34" name="Text Box 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35" name="Text Box 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36" name="Text Box 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37" name="Text Box 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38" name="Text Box 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39" name="Text Box 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40" name="Text Box 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41" name="Text Box 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42" name="Text Box 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43" name="Text Box 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44" name="Text Box 8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45" name="Text Box 8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46" name="Text Box 8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47" name="Text Box 8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48" name="Text Box 8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49" name="Text Box 8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50" name="Text Box 8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51" name="Text Box 9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52" name="Text Box 9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53" name="Text Box 9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54" name="Text Box 9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55" name="Text Box 14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56" name="Text Box 14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57" name="Text Box 14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58" name="Text Box 14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59" name="Text Box 14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60" name="Text Box 14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61" name="Text Box 14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62" name="Text Box 14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63" name="Text Box 14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64" name="Text Box 15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65" name="Text Box 15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66" name="Text Box 15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67" name="Text Box 15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68" name="Text Box 15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69" name="Text Box 15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70" name="Text Box 15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71" name="Text Box 15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72" name="Text Box 15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73" name="Text Box 1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74" name="Text Box 1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75" name="Text Box 1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76" name="Text Box 1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77" name="Text Box 1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78" name="Text Box 1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79" name="Text Box 2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80" name="Text Box 2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81" name="Text Box 2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82" name="Text Box 2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83" name="Text Box 2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84" name="Text Box 2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85" name="Text Box 2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86" name="Text Box 2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87" name="Text Box 2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88" name="Text Box 2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89" name="Text Box 2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90" name="Text Box 2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91" name="Text Box 27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92" name="Text Box 27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93" name="Text Box 27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94" name="Text Box 27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95" name="Text Box 27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96" name="Text Box 27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97" name="Text Box 27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698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699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00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01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02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03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04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05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06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07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08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09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10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11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12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13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14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15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16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17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18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19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20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21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22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23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24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25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26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27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28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29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30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31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32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33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34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35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36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37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38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39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40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41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42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43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44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45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46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47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48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49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50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51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52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53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54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55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56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57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58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59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60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61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62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63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64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65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66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67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68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69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70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71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72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73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74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75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76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77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78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79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80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81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82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83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84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85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86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87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88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89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90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91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92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93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94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95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96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97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98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99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00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01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02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03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04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05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06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07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08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09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10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11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12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13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14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15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16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17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18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19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20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21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22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23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24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25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26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27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28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29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30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31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32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33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34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35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36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37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38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39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40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41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42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43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44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45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46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47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48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49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50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51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52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53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54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55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56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57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58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59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60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61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62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63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64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65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66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67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68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69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70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71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72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73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74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75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76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77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78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79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80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81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82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83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84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85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86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87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88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89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90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91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92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93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94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95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96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97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98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99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00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01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02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03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04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05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06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07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08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09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10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11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12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13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14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15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16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17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18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19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20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21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22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23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24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25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26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27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28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29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30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31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32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33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34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35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36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37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38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39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40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41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42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43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68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69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70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71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72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73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74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75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76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77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78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79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80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81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82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83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84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85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86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87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88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89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90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91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92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93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94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95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96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97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98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99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00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01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02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03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04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05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06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07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08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09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10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11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12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13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14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15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16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17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18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19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20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21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22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23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24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25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26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27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28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29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30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31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32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33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34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35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36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37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38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39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40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41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42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43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44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45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46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47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48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49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50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51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52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53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54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55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56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57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58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59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60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61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62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63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64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65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66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67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68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69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70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71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72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73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74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75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76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77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78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79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80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81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82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83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84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85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86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87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88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89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90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91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92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93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94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95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96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97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98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99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00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01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02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03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04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05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06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07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08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09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10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11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12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13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14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15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16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17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18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19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20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21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22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23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24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25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26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27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28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29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30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31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32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33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34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35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36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37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38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39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40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41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42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43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44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45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46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47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48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49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50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51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52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53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54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55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56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57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58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59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60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61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62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63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64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65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66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67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68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69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70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71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72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73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74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75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76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77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78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79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80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81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82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83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84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85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86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87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88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89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90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91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92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93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94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95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96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97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98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99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00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01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02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03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04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05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06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07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08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09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10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11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12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13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14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15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16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17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18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0</xdr:row>
      <xdr:rowOff>66675</xdr:rowOff>
    </xdr:from>
    <xdr:to>
      <xdr:col>1</xdr:col>
      <xdr:colOff>590550</xdr:colOff>
      <xdr:row>3</xdr:row>
      <xdr:rowOff>0</xdr:rowOff>
    </xdr:to>
    <xdr:pic>
      <xdr:nvPicPr>
        <xdr:cNvPr id="8421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66675"/>
          <a:ext cx="5429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R131"/>
  <sheetViews>
    <sheetView tabSelected="1" workbookViewId="0">
      <selection activeCell="B5" sqref="B5:K5"/>
    </sheetView>
  </sheetViews>
  <sheetFormatPr defaultRowHeight="12.75" x14ac:dyDescent="0.2"/>
  <cols>
    <col min="1" max="1" width="9.140625" style="2"/>
    <col min="2" max="2" width="9.140625" style="2" customWidth="1"/>
    <col min="3" max="3" width="18.28515625" style="2" bestFit="1" customWidth="1"/>
    <col min="4" max="4" width="15.42578125" style="2" customWidth="1"/>
    <col min="5" max="5" width="7.28515625" style="2" customWidth="1"/>
    <col min="6" max="6" width="14.7109375" style="2" bestFit="1" customWidth="1"/>
    <col min="7" max="7" width="13.140625" style="2" customWidth="1"/>
    <col min="8" max="8" width="16.7109375" style="2" bestFit="1" customWidth="1"/>
    <col min="9" max="9" width="10.85546875" style="2" customWidth="1"/>
    <col min="10" max="10" width="11" style="2" customWidth="1"/>
    <col min="11" max="11" width="14.42578125" style="2" customWidth="1"/>
    <col min="12" max="20" width="9.140625" style="2" customWidth="1"/>
    <col min="21" max="28" width="9.140625" style="21" customWidth="1"/>
    <col min="29" max="61" width="9.140625" style="2" customWidth="1"/>
    <col min="62" max="62" width="15.42578125" style="21" bestFit="1" customWidth="1"/>
    <col min="63" max="71" width="9.140625" style="21" customWidth="1"/>
    <col min="72" max="72" width="9.140625" style="19" customWidth="1"/>
    <col min="73" max="101" width="9.140625" style="21"/>
    <col min="102" max="173" width="9.140625" style="2"/>
    <col min="174" max="174" width="9.140625" style="38"/>
    <col min="175" max="16384" width="9.140625" style="2"/>
  </cols>
  <sheetData>
    <row r="1" spans="1:174" ht="22.35" customHeight="1" x14ac:dyDescent="0.3">
      <c r="C1" s="74" t="s">
        <v>2</v>
      </c>
      <c r="D1" s="75"/>
      <c r="E1" s="75"/>
      <c r="F1" s="75"/>
      <c r="G1" s="75"/>
      <c r="I1" s="32"/>
      <c r="J1" s="41"/>
      <c r="K1" s="17" t="s">
        <v>30</v>
      </c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17"/>
      <c r="BK1" s="17"/>
      <c r="BL1" s="17"/>
      <c r="BM1" s="17"/>
      <c r="BN1" s="17"/>
      <c r="BO1" s="17"/>
      <c r="BP1" s="17"/>
      <c r="BQ1" s="17"/>
      <c r="BR1" s="17"/>
      <c r="BS1" s="17"/>
      <c r="EV1" s="15"/>
      <c r="EW1" s="3"/>
      <c r="EX1" s="15"/>
      <c r="EY1" s="26"/>
      <c r="EZ1" s="26"/>
      <c r="FR1" s="38" t="s">
        <v>30</v>
      </c>
    </row>
    <row r="2" spans="1:174" ht="22.35" customHeight="1" x14ac:dyDescent="0.3">
      <c r="C2" s="76" t="s">
        <v>346</v>
      </c>
      <c r="D2" s="77"/>
      <c r="E2" s="77"/>
      <c r="F2" s="77"/>
      <c r="G2" s="77"/>
      <c r="I2" s="32"/>
      <c r="J2" s="41"/>
      <c r="K2" s="17">
        <v>78</v>
      </c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24"/>
      <c r="BK2" s="24"/>
      <c r="BL2" s="24"/>
      <c r="BM2" s="24"/>
      <c r="BN2" s="24"/>
      <c r="BO2" s="24"/>
      <c r="BP2" s="24"/>
      <c r="BQ2" s="24"/>
      <c r="BR2" s="24"/>
      <c r="BS2" s="24"/>
      <c r="EV2" s="15"/>
      <c r="EW2" s="3"/>
      <c r="EX2" s="15"/>
      <c r="EY2" s="26"/>
      <c r="EZ2" s="26"/>
      <c r="FR2" s="38">
        <v>66</v>
      </c>
    </row>
    <row r="3" spans="1:174" ht="22.35" customHeight="1" x14ac:dyDescent="0.2">
      <c r="C3" s="78" t="s">
        <v>3</v>
      </c>
      <c r="D3" s="79"/>
      <c r="E3" s="79"/>
      <c r="F3" s="79"/>
      <c r="G3" s="79"/>
      <c r="J3" s="41"/>
      <c r="K3" s="58"/>
      <c r="L3" s="32"/>
      <c r="M3" s="32"/>
      <c r="N3" s="32"/>
      <c r="O3" s="32"/>
      <c r="P3" s="32"/>
      <c r="Q3" s="32"/>
      <c r="R3" s="32"/>
      <c r="S3" s="32"/>
      <c r="T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EV3" s="15"/>
      <c r="EW3" s="3"/>
      <c r="EX3" s="15"/>
      <c r="EY3" s="26"/>
      <c r="EZ3" s="26"/>
    </row>
    <row r="4" spans="1:174" x14ac:dyDescent="0.2">
      <c r="J4" s="41"/>
      <c r="K4" s="42"/>
      <c r="L4" s="32"/>
      <c r="M4" s="32"/>
      <c r="N4" s="32"/>
      <c r="O4" s="32"/>
      <c r="P4" s="32"/>
      <c r="Q4" s="32"/>
      <c r="R4" s="32"/>
      <c r="S4" s="32"/>
      <c r="T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</row>
    <row r="5" spans="1:174" ht="76.5" customHeight="1" x14ac:dyDescent="0.2">
      <c r="A5" s="4"/>
      <c r="B5" s="80" t="s">
        <v>347</v>
      </c>
      <c r="C5" s="80"/>
      <c r="D5" s="80"/>
      <c r="E5" s="80"/>
      <c r="F5" s="80"/>
      <c r="G5" s="80"/>
      <c r="H5" s="80"/>
      <c r="I5" s="80"/>
      <c r="J5" s="80"/>
      <c r="K5" s="80"/>
      <c r="L5" s="7"/>
      <c r="M5" s="7"/>
      <c r="N5" s="7"/>
      <c r="O5" s="7"/>
      <c r="P5" s="7"/>
      <c r="Q5" s="7"/>
      <c r="R5" s="7"/>
      <c r="S5" s="7"/>
      <c r="T5" s="7"/>
      <c r="U5" s="22"/>
      <c r="V5" s="22"/>
      <c r="W5" s="22"/>
      <c r="X5" s="22"/>
      <c r="Y5" s="22"/>
      <c r="Z5" s="22"/>
      <c r="AA5" s="22"/>
      <c r="AB5" s="22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22"/>
      <c r="BK5" s="22"/>
      <c r="BL5" s="22"/>
      <c r="BM5" s="22"/>
      <c r="BN5" s="22"/>
      <c r="BO5" s="22"/>
      <c r="BP5" s="22"/>
      <c r="BQ5" s="22"/>
      <c r="BR5" s="22"/>
      <c r="BS5" s="22"/>
      <c r="CY5" s="3"/>
    </row>
    <row r="6" spans="1:174" s="1" customFormat="1" ht="66" customHeight="1" x14ac:dyDescent="0.3">
      <c r="A6" s="5"/>
      <c r="B6" s="66" t="s">
        <v>4</v>
      </c>
      <c r="C6" s="8" t="s">
        <v>0</v>
      </c>
      <c r="D6" s="66" t="s">
        <v>32</v>
      </c>
      <c r="E6" s="66" t="s">
        <v>6</v>
      </c>
      <c r="F6" s="66" t="s">
        <v>31</v>
      </c>
      <c r="G6" s="66" t="s">
        <v>14</v>
      </c>
      <c r="H6" s="9" t="s">
        <v>7</v>
      </c>
      <c r="I6" s="66" t="s">
        <v>8</v>
      </c>
      <c r="J6" s="66" t="s">
        <v>9</v>
      </c>
      <c r="K6" s="66" t="s">
        <v>5</v>
      </c>
      <c r="L6" s="18"/>
      <c r="M6" s="18"/>
      <c r="N6" s="18"/>
      <c r="O6" s="18"/>
      <c r="P6" s="18"/>
      <c r="Q6" s="18"/>
      <c r="R6" s="18"/>
      <c r="S6" s="18"/>
      <c r="T6" s="18"/>
      <c r="U6" s="23"/>
      <c r="V6" s="23"/>
      <c r="W6" s="23"/>
      <c r="X6" s="23"/>
      <c r="Y6" s="23"/>
      <c r="Z6" s="23"/>
      <c r="AA6" s="23"/>
      <c r="AB6" s="23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19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Y6" s="34"/>
      <c r="FR6" s="39" t="s">
        <v>5</v>
      </c>
    </row>
    <row r="7" spans="1:174" s="1" customFormat="1" ht="15" customHeight="1" x14ac:dyDescent="0.3">
      <c r="A7" s="5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  <c r="I7" s="10">
        <v>8</v>
      </c>
      <c r="J7" s="10">
        <v>9</v>
      </c>
      <c r="K7" s="10">
        <v>10</v>
      </c>
      <c r="L7" s="35"/>
      <c r="M7" s="35"/>
      <c r="N7" s="35"/>
      <c r="O7" s="35"/>
      <c r="P7" s="35"/>
      <c r="Q7" s="35"/>
      <c r="R7" s="35"/>
      <c r="S7" s="35"/>
      <c r="T7" s="35"/>
      <c r="U7" s="36"/>
      <c r="V7" s="36"/>
      <c r="W7" s="36"/>
      <c r="X7" s="36"/>
      <c r="Y7" s="36"/>
      <c r="Z7" s="36"/>
      <c r="AA7" s="36"/>
      <c r="AB7" s="36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19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Y7" s="34"/>
      <c r="FR7" s="39">
        <v>10</v>
      </c>
    </row>
    <row r="8" spans="1:174" s="1" customFormat="1" ht="30" customHeight="1" x14ac:dyDescent="0.3">
      <c r="A8" s="5"/>
      <c r="B8" s="81" t="s">
        <v>17</v>
      </c>
      <c r="C8" s="81"/>
      <c r="D8" s="81"/>
      <c r="E8" s="81"/>
      <c r="F8" s="81"/>
      <c r="G8" s="81"/>
      <c r="H8" s="81"/>
      <c r="I8" s="81"/>
      <c r="J8" s="81"/>
      <c r="K8" s="81"/>
      <c r="L8" s="18"/>
      <c r="M8" s="18"/>
      <c r="N8" s="18"/>
      <c r="O8" s="18"/>
      <c r="P8" s="18"/>
      <c r="Q8" s="18"/>
      <c r="R8" s="18"/>
      <c r="S8" s="18"/>
      <c r="T8" s="18"/>
      <c r="U8" s="23"/>
      <c r="V8" s="23"/>
      <c r="W8" s="23"/>
      <c r="X8" s="23"/>
      <c r="Y8" s="23"/>
      <c r="Z8" s="23"/>
      <c r="AA8" s="23"/>
      <c r="AB8" s="23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19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Y8" s="34"/>
      <c r="FR8" s="39"/>
    </row>
    <row r="9" spans="1:174" s="46" customFormat="1" ht="24.95" customHeight="1" x14ac:dyDescent="0.2">
      <c r="A9" s="56"/>
      <c r="B9" s="6">
        <v>1</v>
      </c>
      <c r="C9" s="12" t="s">
        <v>33</v>
      </c>
      <c r="D9" s="27" t="s">
        <v>275</v>
      </c>
      <c r="E9" s="20" t="s">
        <v>15</v>
      </c>
      <c r="F9" s="6" t="s">
        <v>27</v>
      </c>
      <c r="G9" s="60">
        <v>17.457999999999998</v>
      </c>
      <c r="H9" s="62" t="str">
        <f>$K$1</f>
        <v>10 години</v>
      </c>
      <c r="I9" s="20">
        <f>$K$2</f>
        <v>78</v>
      </c>
      <c r="J9" s="63">
        <f t="shared" ref="J9:J10" si="0">ROUND(G9*I9*0.2,2)</f>
        <v>272.33999999999997</v>
      </c>
      <c r="K9" s="28"/>
      <c r="L9" s="51"/>
      <c r="M9" s="57"/>
      <c r="AQ9" s="50" t="s">
        <v>42</v>
      </c>
      <c r="AR9" s="50" t="s">
        <v>41</v>
      </c>
      <c r="AS9" s="47" t="s">
        <v>44</v>
      </c>
      <c r="AT9" s="46" t="s">
        <v>43</v>
      </c>
      <c r="AU9" s="47" t="s">
        <v>44</v>
      </c>
      <c r="AV9" s="46" t="s">
        <v>40</v>
      </c>
      <c r="AW9" s="46" t="s">
        <v>40</v>
      </c>
    </row>
    <row r="10" spans="1:174" s="46" customFormat="1" ht="24.95" customHeight="1" x14ac:dyDescent="0.2">
      <c r="A10" s="56"/>
      <c r="B10" s="6">
        <v>2</v>
      </c>
      <c r="C10" s="12" t="s">
        <v>33</v>
      </c>
      <c r="D10" s="27" t="s">
        <v>276</v>
      </c>
      <c r="E10" s="20" t="s">
        <v>13</v>
      </c>
      <c r="F10" s="6" t="s">
        <v>27</v>
      </c>
      <c r="G10" s="60">
        <v>17.388000000000002</v>
      </c>
      <c r="H10" s="62" t="str">
        <f t="shared" ref="H10:H38" si="1">$K$1</f>
        <v>10 години</v>
      </c>
      <c r="I10" s="20">
        <f t="shared" ref="I10:I38" si="2">$K$2</f>
        <v>78</v>
      </c>
      <c r="J10" s="63">
        <f t="shared" si="0"/>
        <v>271.25</v>
      </c>
      <c r="K10" s="28"/>
      <c r="L10" s="51"/>
      <c r="M10" s="57"/>
      <c r="AQ10" s="50" t="s">
        <v>46</v>
      </c>
      <c r="AR10" s="50" t="s">
        <v>41</v>
      </c>
      <c r="AS10" s="47" t="s">
        <v>44</v>
      </c>
      <c r="AT10" s="46" t="s">
        <v>47</v>
      </c>
      <c r="AU10" s="47" t="s">
        <v>44</v>
      </c>
      <c r="AV10" s="46" t="s">
        <v>45</v>
      </c>
      <c r="AW10" s="46" t="s">
        <v>45</v>
      </c>
    </row>
    <row r="11" spans="1:174" s="31" customFormat="1" ht="27" customHeight="1" x14ac:dyDescent="0.2">
      <c r="A11" s="29"/>
      <c r="B11" s="73" t="s">
        <v>10</v>
      </c>
      <c r="C11" s="73"/>
      <c r="D11" s="68"/>
      <c r="E11" s="68"/>
      <c r="F11" s="6"/>
      <c r="G11" s="43">
        <f>SUM(G9:G10)</f>
        <v>34.846000000000004</v>
      </c>
      <c r="H11" s="71" t="s">
        <v>1</v>
      </c>
      <c r="I11" s="11"/>
      <c r="J11" s="59"/>
      <c r="K11" s="12"/>
      <c r="FR11" s="40"/>
    </row>
    <row r="12" spans="1:174" s="46" customFormat="1" ht="24.95" customHeight="1" x14ac:dyDescent="0.2">
      <c r="A12" s="56"/>
      <c r="B12" s="6">
        <v>1</v>
      </c>
      <c r="C12" s="12" t="s">
        <v>34</v>
      </c>
      <c r="D12" s="27" t="s">
        <v>277</v>
      </c>
      <c r="E12" s="20" t="s">
        <v>12</v>
      </c>
      <c r="F12" s="6" t="s">
        <v>27</v>
      </c>
      <c r="G12" s="60">
        <v>12.834</v>
      </c>
      <c r="H12" s="62" t="str">
        <f t="shared" si="1"/>
        <v>10 години</v>
      </c>
      <c r="I12" s="20">
        <f t="shared" si="2"/>
        <v>78</v>
      </c>
      <c r="J12" s="63">
        <f t="shared" ref="J12:J18" si="3">ROUND(G12*I12*0.2,2)</f>
        <v>200.21</v>
      </c>
      <c r="K12" s="28"/>
      <c r="L12" s="51"/>
      <c r="M12" s="57"/>
      <c r="AQ12" s="50" t="s">
        <v>50</v>
      </c>
      <c r="AR12" s="50" t="s">
        <v>49</v>
      </c>
      <c r="AS12" s="47" t="s">
        <v>44</v>
      </c>
      <c r="AT12" s="46" t="s">
        <v>51</v>
      </c>
      <c r="AU12" s="47" t="s">
        <v>44</v>
      </c>
      <c r="AV12" s="46" t="s">
        <v>48</v>
      </c>
      <c r="AW12" s="46" t="s">
        <v>48</v>
      </c>
    </row>
    <row r="13" spans="1:174" s="46" customFormat="1" ht="24.95" customHeight="1" x14ac:dyDescent="0.2">
      <c r="A13" s="56"/>
      <c r="B13" s="6">
        <v>2</v>
      </c>
      <c r="C13" s="12" t="s">
        <v>34</v>
      </c>
      <c r="D13" s="27" t="s">
        <v>278</v>
      </c>
      <c r="E13" s="20" t="s">
        <v>15</v>
      </c>
      <c r="F13" s="6" t="s">
        <v>27</v>
      </c>
      <c r="G13" s="60">
        <v>20.279</v>
      </c>
      <c r="H13" s="62" t="str">
        <f t="shared" si="1"/>
        <v>10 години</v>
      </c>
      <c r="I13" s="20">
        <f t="shared" si="2"/>
        <v>78</v>
      </c>
      <c r="J13" s="63">
        <f t="shared" si="3"/>
        <v>316.35000000000002</v>
      </c>
      <c r="K13" s="28"/>
      <c r="L13" s="51"/>
      <c r="M13" s="57"/>
      <c r="AQ13" s="50" t="s">
        <v>53</v>
      </c>
      <c r="AR13" s="50" t="s">
        <v>49</v>
      </c>
      <c r="AS13" s="47" t="s">
        <v>44</v>
      </c>
      <c r="AT13" s="46" t="s">
        <v>54</v>
      </c>
      <c r="AU13" s="47" t="s">
        <v>44</v>
      </c>
      <c r="AV13" s="46" t="s">
        <v>52</v>
      </c>
      <c r="AW13" s="46" t="s">
        <v>52</v>
      </c>
    </row>
    <row r="14" spans="1:174" s="46" customFormat="1" ht="24.95" customHeight="1" x14ac:dyDescent="0.2">
      <c r="A14" s="56"/>
      <c r="B14" s="6">
        <v>3</v>
      </c>
      <c r="C14" s="12" t="s">
        <v>34</v>
      </c>
      <c r="D14" s="27" t="s">
        <v>279</v>
      </c>
      <c r="E14" s="20" t="s">
        <v>15</v>
      </c>
      <c r="F14" s="6" t="s">
        <v>27</v>
      </c>
      <c r="G14" s="60">
        <v>26.311</v>
      </c>
      <c r="H14" s="62" t="str">
        <f t="shared" si="1"/>
        <v>10 години</v>
      </c>
      <c r="I14" s="20">
        <f t="shared" si="2"/>
        <v>78</v>
      </c>
      <c r="J14" s="63">
        <f t="shared" si="3"/>
        <v>410.45</v>
      </c>
      <c r="K14" s="28"/>
      <c r="L14" s="51"/>
      <c r="M14" s="57"/>
      <c r="AQ14" s="50" t="s">
        <v>56</v>
      </c>
      <c r="AR14" s="50" t="s">
        <v>49</v>
      </c>
      <c r="AS14" s="47" t="s">
        <v>44</v>
      </c>
      <c r="AT14" s="46" t="s">
        <v>57</v>
      </c>
      <c r="AU14" s="47" t="s">
        <v>44</v>
      </c>
      <c r="AV14" s="46" t="s">
        <v>55</v>
      </c>
      <c r="AW14" s="46" t="s">
        <v>55</v>
      </c>
    </row>
    <row r="15" spans="1:174" s="46" customFormat="1" ht="24.95" customHeight="1" x14ac:dyDescent="0.2">
      <c r="A15" s="56"/>
      <c r="B15" s="6">
        <v>4</v>
      </c>
      <c r="C15" s="12" t="s">
        <v>34</v>
      </c>
      <c r="D15" s="27" t="s">
        <v>280</v>
      </c>
      <c r="E15" s="20" t="s">
        <v>12</v>
      </c>
      <c r="F15" s="6" t="s">
        <v>27</v>
      </c>
      <c r="G15" s="44">
        <v>14.055999999999999</v>
      </c>
      <c r="H15" s="62" t="str">
        <f t="shared" si="1"/>
        <v>10 години</v>
      </c>
      <c r="I15" s="20">
        <f t="shared" si="2"/>
        <v>78</v>
      </c>
      <c r="J15" s="63">
        <f t="shared" si="3"/>
        <v>219.27</v>
      </c>
      <c r="K15" s="28"/>
      <c r="L15" s="51"/>
      <c r="M15" s="57"/>
      <c r="AQ15" s="50" t="s">
        <v>59</v>
      </c>
      <c r="AR15" s="50" t="s">
        <v>49</v>
      </c>
      <c r="AS15" s="47" t="s">
        <v>44</v>
      </c>
      <c r="AT15" s="46" t="s">
        <v>60</v>
      </c>
      <c r="AU15" s="47" t="s">
        <v>44</v>
      </c>
      <c r="AV15" s="46" t="s">
        <v>58</v>
      </c>
      <c r="AW15" s="46" t="s">
        <v>58</v>
      </c>
    </row>
    <row r="16" spans="1:174" s="46" customFormat="1" ht="24.95" customHeight="1" x14ac:dyDescent="0.2">
      <c r="A16" s="56"/>
      <c r="B16" s="6">
        <v>5</v>
      </c>
      <c r="C16" s="12" t="s">
        <v>34</v>
      </c>
      <c r="D16" s="27" t="s">
        <v>281</v>
      </c>
      <c r="E16" s="20" t="s">
        <v>12</v>
      </c>
      <c r="F16" s="6" t="s">
        <v>27</v>
      </c>
      <c r="G16" s="44">
        <v>13.401999999999999</v>
      </c>
      <c r="H16" s="62" t="str">
        <f t="shared" si="1"/>
        <v>10 години</v>
      </c>
      <c r="I16" s="20">
        <f t="shared" si="2"/>
        <v>78</v>
      </c>
      <c r="J16" s="63">
        <f t="shared" ref="J16" si="4">ROUND(G16*I16*0.2,2)</f>
        <v>209.07</v>
      </c>
      <c r="K16" s="28"/>
      <c r="L16" s="51"/>
      <c r="M16" s="57"/>
      <c r="AQ16" s="50"/>
      <c r="AR16" s="50"/>
      <c r="AS16" s="47"/>
      <c r="AU16" s="47"/>
    </row>
    <row r="17" spans="1:174" s="46" customFormat="1" ht="24.95" customHeight="1" x14ac:dyDescent="0.2">
      <c r="A17" s="56"/>
      <c r="B17" s="6">
        <v>6</v>
      </c>
      <c r="C17" s="12" t="s">
        <v>34</v>
      </c>
      <c r="D17" s="27" t="s">
        <v>282</v>
      </c>
      <c r="E17" s="20" t="s">
        <v>12</v>
      </c>
      <c r="F17" s="6" t="s">
        <v>27</v>
      </c>
      <c r="G17" s="44">
        <v>11.057</v>
      </c>
      <c r="H17" s="62" t="str">
        <f t="shared" si="1"/>
        <v>10 години</v>
      </c>
      <c r="I17" s="20">
        <f t="shared" si="2"/>
        <v>78</v>
      </c>
      <c r="J17" s="63">
        <f t="shared" si="3"/>
        <v>172.49</v>
      </c>
      <c r="K17" s="28"/>
      <c r="L17" s="51"/>
      <c r="M17" s="57"/>
      <c r="AQ17" s="50" t="s">
        <v>62</v>
      </c>
      <c r="AR17" s="50" t="s">
        <v>49</v>
      </c>
      <c r="AS17" s="47" t="s">
        <v>44</v>
      </c>
      <c r="AT17" s="46" t="s">
        <v>63</v>
      </c>
      <c r="AU17" s="47" t="s">
        <v>44</v>
      </c>
      <c r="AV17" s="46" t="s">
        <v>61</v>
      </c>
      <c r="AW17" s="46" t="s">
        <v>61</v>
      </c>
    </row>
    <row r="18" spans="1:174" s="46" customFormat="1" ht="24.95" customHeight="1" x14ac:dyDescent="0.2">
      <c r="A18" s="56"/>
      <c r="B18" s="6">
        <v>7</v>
      </c>
      <c r="C18" s="12" t="s">
        <v>34</v>
      </c>
      <c r="D18" s="27" t="s">
        <v>283</v>
      </c>
      <c r="E18" s="20" t="s">
        <v>15</v>
      </c>
      <c r="F18" s="6" t="s">
        <v>27</v>
      </c>
      <c r="G18" s="60">
        <v>24.64</v>
      </c>
      <c r="H18" s="62" t="str">
        <f t="shared" si="1"/>
        <v>10 години</v>
      </c>
      <c r="I18" s="20">
        <f t="shared" si="2"/>
        <v>78</v>
      </c>
      <c r="J18" s="63">
        <f t="shared" si="3"/>
        <v>384.38</v>
      </c>
      <c r="K18" s="28"/>
      <c r="L18" s="51"/>
      <c r="M18" s="57"/>
      <c r="AQ18" s="50" t="s">
        <v>65</v>
      </c>
      <c r="AR18" s="50" t="s">
        <v>49</v>
      </c>
      <c r="AS18" s="47" t="s">
        <v>44</v>
      </c>
      <c r="AT18" s="46" t="s">
        <v>66</v>
      </c>
      <c r="AU18" s="47" t="s">
        <v>44</v>
      </c>
      <c r="AV18" s="46" t="s">
        <v>64</v>
      </c>
      <c r="AW18" s="46" t="s">
        <v>64</v>
      </c>
    </row>
    <row r="19" spans="1:174" s="31" customFormat="1" ht="27" customHeight="1" x14ac:dyDescent="0.2">
      <c r="A19" s="29"/>
      <c r="B19" s="73" t="s">
        <v>10</v>
      </c>
      <c r="C19" s="73"/>
      <c r="D19" s="68"/>
      <c r="E19" s="68"/>
      <c r="F19" s="6"/>
      <c r="G19" s="43">
        <f>SUM(G12:G18)</f>
        <v>122.57900000000001</v>
      </c>
      <c r="H19" s="71" t="s">
        <v>1</v>
      </c>
      <c r="I19" s="11"/>
      <c r="J19" s="59"/>
      <c r="K19" s="12"/>
      <c r="FR19" s="40"/>
    </row>
    <row r="20" spans="1:174" s="46" customFormat="1" ht="24.95" customHeight="1" x14ac:dyDescent="0.2">
      <c r="A20" s="56"/>
      <c r="B20" s="6">
        <v>1</v>
      </c>
      <c r="C20" s="12" t="s">
        <v>19</v>
      </c>
      <c r="D20" s="6" t="s">
        <v>284</v>
      </c>
      <c r="E20" s="20" t="s">
        <v>12</v>
      </c>
      <c r="F20" s="48" t="s">
        <v>27</v>
      </c>
      <c r="G20" s="44">
        <v>9.9990000000000006</v>
      </c>
      <c r="H20" s="62" t="str">
        <f t="shared" si="1"/>
        <v>10 години</v>
      </c>
      <c r="I20" s="20">
        <f t="shared" si="2"/>
        <v>78</v>
      </c>
      <c r="J20" s="63">
        <f t="shared" ref="J20:J26" si="5">ROUND(G20*I20*0.2,2)</f>
        <v>155.97999999999999</v>
      </c>
      <c r="K20" s="28"/>
      <c r="L20" s="51"/>
      <c r="M20" s="57"/>
      <c r="AQ20" s="50" t="s">
        <v>68</v>
      </c>
      <c r="AR20" s="50" t="s">
        <v>67</v>
      </c>
      <c r="AS20" s="47" t="s">
        <v>44</v>
      </c>
      <c r="AT20" s="46" t="s">
        <v>69</v>
      </c>
      <c r="AU20" s="47" t="s">
        <v>44</v>
      </c>
      <c r="AV20" s="46" t="s">
        <v>36</v>
      </c>
      <c r="AW20" s="46" t="s">
        <v>36</v>
      </c>
    </row>
    <row r="21" spans="1:174" s="46" customFormat="1" ht="24.95" customHeight="1" x14ac:dyDescent="0.2">
      <c r="A21" s="56"/>
      <c r="B21" s="6">
        <v>2</v>
      </c>
      <c r="C21" s="12" t="s">
        <v>19</v>
      </c>
      <c r="D21" s="6" t="s">
        <v>36</v>
      </c>
      <c r="E21" s="20" t="s">
        <v>15</v>
      </c>
      <c r="F21" s="6" t="s">
        <v>27</v>
      </c>
      <c r="G21" s="60">
        <v>9.0690000000000008</v>
      </c>
      <c r="H21" s="62" t="str">
        <f t="shared" si="1"/>
        <v>10 години</v>
      </c>
      <c r="I21" s="20">
        <f t="shared" si="2"/>
        <v>78</v>
      </c>
      <c r="J21" s="63">
        <f t="shared" si="5"/>
        <v>141.47999999999999</v>
      </c>
      <c r="K21" s="28"/>
      <c r="L21" s="51"/>
      <c r="M21" s="57"/>
      <c r="AQ21" s="50" t="s">
        <v>71</v>
      </c>
      <c r="AR21" s="50" t="s">
        <v>67</v>
      </c>
      <c r="AS21" s="47" t="s">
        <v>44</v>
      </c>
      <c r="AT21" s="46" t="s">
        <v>72</v>
      </c>
      <c r="AU21" s="47" t="s">
        <v>44</v>
      </c>
      <c r="AV21" s="46" t="s">
        <v>70</v>
      </c>
    </row>
    <row r="22" spans="1:174" s="46" customFormat="1" ht="24.95" customHeight="1" x14ac:dyDescent="0.2">
      <c r="A22" s="56"/>
      <c r="B22" s="6">
        <v>3</v>
      </c>
      <c r="C22" s="12" t="s">
        <v>19</v>
      </c>
      <c r="D22" s="6" t="s">
        <v>285</v>
      </c>
      <c r="E22" s="20" t="s">
        <v>12</v>
      </c>
      <c r="F22" s="6" t="s">
        <v>27</v>
      </c>
      <c r="G22" s="60">
        <v>21.800999999999998</v>
      </c>
      <c r="H22" s="62" t="str">
        <f t="shared" si="1"/>
        <v>10 години</v>
      </c>
      <c r="I22" s="20">
        <f t="shared" si="2"/>
        <v>78</v>
      </c>
      <c r="J22" s="63">
        <f t="shared" si="5"/>
        <v>340.1</v>
      </c>
      <c r="K22" s="28"/>
      <c r="L22" s="51"/>
      <c r="M22" s="57"/>
      <c r="AQ22" s="50" t="s">
        <v>74</v>
      </c>
      <c r="AR22" s="50" t="s">
        <v>67</v>
      </c>
      <c r="AS22" s="47" t="s">
        <v>44</v>
      </c>
      <c r="AT22" s="46" t="s">
        <v>75</v>
      </c>
      <c r="AU22" s="47" t="s">
        <v>44</v>
      </c>
      <c r="AV22" s="46" t="s">
        <v>73</v>
      </c>
    </row>
    <row r="23" spans="1:174" s="46" customFormat="1" ht="24.95" customHeight="1" x14ac:dyDescent="0.2">
      <c r="A23" s="56"/>
      <c r="B23" s="6">
        <v>4</v>
      </c>
      <c r="C23" s="12" t="s">
        <v>19</v>
      </c>
      <c r="D23" s="6" t="s">
        <v>286</v>
      </c>
      <c r="E23" s="20" t="s">
        <v>26</v>
      </c>
      <c r="F23" s="6" t="s">
        <v>27</v>
      </c>
      <c r="G23" s="60">
        <v>49.7</v>
      </c>
      <c r="H23" s="62" t="str">
        <f t="shared" si="1"/>
        <v>10 години</v>
      </c>
      <c r="I23" s="20">
        <f t="shared" si="2"/>
        <v>78</v>
      </c>
      <c r="J23" s="63">
        <f t="shared" si="5"/>
        <v>775.32</v>
      </c>
      <c r="K23" s="28"/>
      <c r="L23" s="51"/>
      <c r="M23" s="57"/>
      <c r="AQ23" s="50" t="s">
        <v>77</v>
      </c>
      <c r="AR23" s="50" t="s">
        <v>67</v>
      </c>
      <c r="AS23" s="47" t="s">
        <v>44</v>
      </c>
      <c r="AT23" s="46" t="s">
        <v>78</v>
      </c>
      <c r="AU23" s="47" t="s">
        <v>44</v>
      </c>
      <c r="AV23" s="46" t="s">
        <v>76</v>
      </c>
    </row>
    <row r="24" spans="1:174" s="46" customFormat="1" ht="24.95" customHeight="1" x14ac:dyDescent="0.2">
      <c r="A24" s="56"/>
      <c r="B24" s="6">
        <v>5</v>
      </c>
      <c r="C24" s="12" t="s">
        <v>19</v>
      </c>
      <c r="D24" s="6" t="s">
        <v>287</v>
      </c>
      <c r="E24" s="20" t="s">
        <v>13</v>
      </c>
      <c r="F24" s="6" t="s">
        <v>27</v>
      </c>
      <c r="G24" s="60">
        <v>13.182</v>
      </c>
      <c r="H24" s="62" t="str">
        <f t="shared" si="1"/>
        <v>10 години</v>
      </c>
      <c r="I24" s="20">
        <f t="shared" si="2"/>
        <v>78</v>
      </c>
      <c r="J24" s="63">
        <f t="shared" si="5"/>
        <v>205.64</v>
      </c>
      <c r="K24" s="28"/>
      <c r="L24" s="51"/>
      <c r="M24" s="57"/>
      <c r="AQ24" s="50" t="s">
        <v>80</v>
      </c>
      <c r="AR24" s="50" t="s">
        <v>67</v>
      </c>
      <c r="AS24" s="47" t="s">
        <v>44</v>
      </c>
      <c r="AT24" s="46" t="s">
        <v>81</v>
      </c>
      <c r="AU24" s="47" t="s">
        <v>44</v>
      </c>
      <c r="AV24" s="46" t="s">
        <v>79</v>
      </c>
      <c r="AW24" s="46" t="s">
        <v>79</v>
      </c>
    </row>
    <row r="25" spans="1:174" s="46" customFormat="1" ht="24.95" customHeight="1" x14ac:dyDescent="0.2">
      <c r="A25" s="56"/>
      <c r="B25" s="6">
        <v>6</v>
      </c>
      <c r="C25" s="12" t="s">
        <v>19</v>
      </c>
      <c r="D25" s="6" t="s">
        <v>288</v>
      </c>
      <c r="E25" s="20" t="s">
        <v>13</v>
      </c>
      <c r="F25" s="6" t="s">
        <v>27</v>
      </c>
      <c r="G25" s="60">
        <v>20</v>
      </c>
      <c r="H25" s="62" t="str">
        <f t="shared" si="1"/>
        <v>10 години</v>
      </c>
      <c r="I25" s="20">
        <f t="shared" si="2"/>
        <v>78</v>
      </c>
      <c r="J25" s="63">
        <f t="shared" si="5"/>
        <v>312</v>
      </c>
      <c r="K25" s="28"/>
      <c r="L25" s="51"/>
      <c r="M25" s="57"/>
      <c r="AQ25" s="50" t="s">
        <v>83</v>
      </c>
      <c r="AR25" s="50" t="s">
        <v>67</v>
      </c>
      <c r="AS25" s="47" t="s">
        <v>44</v>
      </c>
      <c r="AT25" s="46" t="s">
        <v>84</v>
      </c>
      <c r="AU25" s="47" t="s">
        <v>44</v>
      </c>
      <c r="AV25" s="46" t="s">
        <v>82</v>
      </c>
      <c r="AW25" s="46" t="s">
        <v>82</v>
      </c>
    </row>
    <row r="26" spans="1:174" s="46" customFormat="1" ht="24.95" customHeight="1" x14ac:dyDescent="0.2">
      <c r="A26" s="56"/>
      <c r="B26" s="6">
        <v>7</v>
      </c>
      <c r="C26" s="12" t="s">
        <v>19</v>
      </c>
      <c r="D26" s="6" t="s">
        <v>289</v>
      </c>
      <c r="E26" s="20" t="s">
        <v>12</v>
      </c>
      <c r="F26" s="6" t="s">
        <v>27</v>
      </c>
      <c r="G26" s="60">
        <v>16.379000000000001</v>
      </c>
      <c r="H26" s="62" t="str">
        <f t="shared" si="1"/>
        <v>10 години</v>
      </c>
      <c r="I26" s="20">
        <f t="shared" si="2"/>
        <v>78</v>
      </c>
      <c r="J26" s="63">
        <f t="shared" si="5"/>
        <v>255.51</v>
      </c>
      <c r="K26" s="28"/>
      <c r="L26" s="51"/>
      <c r="M26" s="57"/>
      <c r="AQ26" s="50" t="s">
        <v>86</v>
      </c>
      <c r="AR26" s="50" t="s">
        <v>67</v>
      </c>
      <c r="AS26" s="47" t="s">
        <v>44</v>
      </c>
      <c r="AT26" s="46" t="s">
        <v>87</v>
      </c>
      <c r="AU26" s="47" t="s">
        <v>44</v>
      </c>
      <c r="AV26" s="46" t="s">
        <v>85</v>
      </c>
      <c r="AW26" s="46" t="s">
        <v>85</v>
      </c>
    </row>
    <row r="27" spans="1:174" s="46" customFormat="1" ht="24.95" customHeight="1" x14ac:dyDescent="0.2">
      <c r="A27" s="56"/>
      <c r="B27" s="6">
        <v>8</v>
      </c>
      <c r="C27" s="12" t="s">
        <v>19</v>
      </c>
      <c r="D27" s="6" t="s">
        <v>269</v>
      </c>
      <c r="E27" s="20" t="s">
        <v>12</v>
      </c>
      <c r="F27" s="6" t="s">
        <v>27</v>
      </c>
      <c r="G27" s="69">
        <v>17.61</v>
      </c>
      <c r="H27" s="62" t="str">
        <f t="shared" si="1"/>
        <v>10 години</v>
      </c>
      <c r="I27" s="20">
        <f t="shared" si="2"/>
        <v>78</v>
      </c>
      <c r="J27" s="63">
        <f t="shared" ref="J27" si="6">ROUND(G27*I27*0.2,2)</f>
        <v>274.72000000000003</v>
      </c>
      <c r="K27" s="67"/>
      <c r="L27" s="51"/>
      <c r="M27" s="57"/>
      <c r="AQ27" s="50"/>
      <c r="AR27" s="50"/>
      <c r="AS27" s="47"/>
      <c r="AU27" s="47"/>
    </row>
    <row r="28" spans="1:174" s="31" customFormat="1" ht="27" customHeight="1" x14ac:dyDescent="0.2">
      <c r="A28" s="29"/>
      <c r="B28" s="73" t="s">
        <v>10</v>
      </c>
      <c r="C28" s="73"/>
      <c r="D28" s="68"/>
      <c r="E28" s="68"/>
      <c r="F28" s="6"/>
      <c r="G28" s="43">
        <f>SUM(G20:G27)</f>
        <v>157.74</v>
      </c>
      <c r="H28" s="71" t="s">
        <v>1</v>
      </c>
      <c r="I28" s="11"/>
      <c r="J28" s="59"/>
      <c r="K28" s="12"/>
      <c r="FR28" s="40"/>
    </row>
    <row r="29" spans="1:174" s="31" customFormat="1" ht="24.95" customHeight="1" x14ac:dyDescent="0.2">
      <c r="A29" s="29"/>
      <c r="B29" s="6">
        <v>1</v>
      </c>
      <c r="C29" s="20" t="s">
        <v>20</v>
      </c>
      <c r="D29" s="49" t="s">
        <v>88</v>
      </c>
      <c r="E29" s="20" t="s">
        <v>13</v>
      </c>
      <c r="F29" s="6" t="s">
        <v>27</v>
      </c>
      <c r="G29" s="45">
        <v>12.102</v>
      </c>
      <c r="H29" s="62" t="str">
        <f t="shared" si="1"/>
        <v>10 години</v>
      </c>
      <c r="I29" s="20">
        <f t="shared" si="2"/>
        <v>78</v>
      </c>
      <c r="J29" s="63">
        <f t="shared" ref="J29" si="7">ROUND(G29*I29*0.2,2)</f>
        <v>188.79</v>
      </c>
      <c r="K29" s="28"/>
      <c r="FR29" s="40"/>
    </row>
    <row r="30" spans="1:174" s="46" customFormat="1" ht="24.95" customHeight="1" x14ac:dyDescent="0.2">
      <c r="A30" s="56"/>
      <c r="B30" s="6">
        <v>2</v>
      </c>
      <c r="C30" s="20" t="s">
        <v>20</v>
      </c>
      <c r="D30" s="27" t="s">
        <v>90</v>
      </c>
      <c r="E30" s="20" t="s">
        <v>13</v>
      </c>
      <c r="F30" s="6" t="s">
        <v>27</v>
      </c>
      <c r="G30" s="60">
        <v>16.077000000000002</v>
      </c>
      <c r="H30" s="62" t="str">
        <f t="shared" si="1"/>
        <v>10 години</v>
      </c>
      <c r="I30" s="20">
        <f t="shared" si="2"/>
        <v>78</v>
      </c>
      <c r="J30" s="63">
        <f t="shared" ref="J30:J38" si="8">ROUND(G30*I30*0.2,2)</f>
        <v>250.8</v>
      </c>
      <c r="K30" s="28"/>
      <c r="L30" s="51"/>
      <c r="M30" s="57"/>
      <c r="AQ30" s="50" t="s">
        <v>91</v>
      </c>
      <c r="AR30" s="50" t="s">
        <v>89</v>
      </c>
      <c r="AS30" s="47" t="s">
        <v>44</v>
      </c>
      <c r="AT30" s="46" t="s">
        <v>92</v>
      </c>
      <c r="AU30" s="47" t="s">
        <v>44</v>
      </c>
      <c r="AV30" s="46" t="s">
        <v>90</v>
      </c>
      <c r="AW30" s="46" t="s">
        <v>90</v>
      </c>
    </row>
    <row r="31" spans="1:174" s="46" customFormat="1" ht="24.95" customHeight="1" x14ac:dyDescent="0.2">
      <c r="A31" s="56"/>
      <c r="B31" s="6">
        <v>3</v>
      </c>
      <c r="C31" s="20" t="s">
        <v>20</v>
      </c>
      <c r="D31" s="27" t="s">
        <v>270</v>
      </c>
      <c r="E31" s="20" t="s">
        <v>13</v>
      </c>
      <c r="F31" s="6" t="s">
        <v>27</v>
      </c>
      <c r="G31" s="60">
        <v>9.1010000000000009</v>
      </c>
      <c r="H31" s="62" t="str">
        <f t="shared" si="1"/>
        <v>10 години</v>
      </c>
      <c r="I31" s="20">
        <f t="shared" si="2"/>
        <v>78</v>
      </c>
      <c r="J31" s="63">
        <f t="shared" si="8"/>
        <v>141.97999999999999</v>
      </c>
      <c r="K31" s="28"/>
      <c r="L31" s="51"/>
      <c r="M31" s="57"/>
      <c r="AQ31" s="50" t="s">
        <v>94</v>
      </c>
      <c r="AR31" s="50" t="s">
        <v>89</v>
      </c>
      <c r="AS31" s="47" t="s">
        <v>44</v>
      </c>
      <c r="AT31" s="46" t="s">
        <v>95</v>
      </c>
      <c r="AU31" s="47" t="s">
        <v>44</v>
      </c>
      <c r="AV31" s="46" t="s">
        <v>93</v>
      </c>
      <c r="AW31" s="46" t="s">
        <v>93</v>
      </c>
    </row>
    <row r="32" spans="1:174" s="46" customFormat="1" ht="24.95" customHeight="1" x14ac:dyDescent="0.2">
      <c r="A32" s="56"/>
      <c r="B32" s="6">
        <v>4</v>
      </c>
      <c r="C32" s="20" t="s">
        <v>20</v>
      </c>
      <c r="D32" s="27" t="s">
        <v>111</v>
      </c>
      <c r="E32" s="20" t="s">
        <v>13</v>
      </c>
      <c r="F32" s="6" t="s">
        <v>27</v>
      </c>
      <c r="G32" s="60">
        <v>6.9009999999999998</v>
      </c>
      <c r="H32" s="62" t="str">
        <f t="shared" si="1"/>
        <v>10 години</v>
      </c>
      <c r="I32" s="20">
        <f t="shared" si="2"/>
        <v>78</v>
      </c>
      <c r="J32" s="63">
        <f t="shared" si="8"/>
        <v>107.66</v>
      </c>
      <c r="K32" s="28"/>
      <c r="L32" s="51"/>
      <c r="M32" s="57"/>
      <c r="AQ32" s="50" t="s">
        <v>97</v>
      </c>
      <c r="AR32" s="50" t="s">
        <v>89</v>
      </c>
      <c r="AS32" s="47" t="s">
        <v>44</v>
      </c>
      <c r="AT32" s="46" t="s">
        <v>98</v>
      </c>
      <c r="AU32" s="47" t="s">
        <v>44</v>
      </c>
      <c r="AV32" s="46" t="s">
        <v>96</v>
      </c>
      <c r="AW32" s="46" t="s">
        <v>96</v>
      </c>
    </row>
    <row r="33" spans="1:174" s="46" customFormat="1" ht="24.95" customHeight="1" x14ac:dyDescent="0.2">
      <c r="A33" s="56"/>
      <c r="B33" s="6">
        <v>5</v>
      </c>
      <c r="C33" s="20" t="s">
        <v>20</v>
      </c>
      <c r="D33" s="27" t="s">
        <v>114</v>
      </c>
      <c r="E33" s="20" t="s">
        <v>13</v>
      </c>
      <c r="F33" s="6" t="s">
        <v>27</v>
      </c>
      <c r="G33" s="60">
        <v>5.601</v>
      </c>
      <c r="H33" s="62" t="str">
        <f t="shared" si="1"/>
        <v>10 години</v>
      </c>
      <c r="I33" s="20">
        <f t="shared" si="2"/>
        <v>78</v>
      </c>
      <c r="J33" s="63">
        <f t="shared" si="8"/>
        <v>87.38</v>
      </c>
      <c r="K33" s="28"/>
      <c r="L33" s="51"/>
      <c r="M33" s="57"/>
      <c r="AQ33" s="50" t="s">
        <v>100</v>
      </c>
      <c r="AR33" s="50" t="s">
        <v>89</v>
      </c>
      <c r="AS33" s="47" t="s">
        <v>44</v>
      </c>
      <c r="AT33" s="46" t="s">
        <v>101</v>
      </c>
      <c r="AU33" s="47" t="s">
        <v>44</v>
      </c>
      <c r="AV33" s="46" t="s">
        <v>99</v>
      </c>
      <c r="AW33" s="46" t="s">
        <v>99</v>
      </c>
    </row>
    <row r="34" spans="1:174" s="46" customFormat="1" ht="24.95" customHeight="1" x14ac:dyDescent="0.2">
      <c r="A34" s="56"/>
      <c r="B34" s="6">
        <v>6</v>
      </c>
      <c r="C34" s="20" t="s">
        <v>20</v>
      </c>
      <c r="D34" s="27" t="s">
        <v>115</v>
      </c>
      <c r="E34" s="20" t="s">
        <v>13</v>
      </c>
      <c r="F34" s="6" t="s">
        <v>27</v>
      </c>
      <c r="G34" s="60">
        <v>7.0010000000000003</v>
      </c>
      <c r="H34" s="62" t="str">
        <f t="shared" si="1"/>
        <v>10 години</v>
      </c>
      <c r="I34" s="20">
        <f t="shared" si="2"/>
        <v>78</v>
      </c>
      <c r="J34" s="63">
        <f t="shared" si="8"/>
        <v>109.22</v>
      </c>
      <c r="K34" s="28"/>
      <c r="L34" s="51"/>
      <c r="M34" s="57"/>
      <c r="AQ34" s="50" t="s">
        <v>103</v>
      </c>
      <c r="AR34" s="50" t="s">
        <v>89</v>
      </c>
      <c r="AS34" s="47" t="s">
        <v>44</v>
      </c>
      <c r="AT34" s="46" t="s">
        <v>104</v>
      </c>
      <c r="AU34" s="47" t="s">
        <v>44</v>
      </c>
      <c r="AV34" s="46" t="s">
        <v>102</v>
      </c>
      <c r="AW34" s="46" t="s">
        <v>102</v>
      </c>
    </row>
    <row r="35" spans="1:174" s="46" customFormat="1" ht="24.95" customHeight="1" x14ac:dyDescent="0.2">
      <c r="A35" s="56"/>
      <c r="B35" s="6">
        <v>7</v>
      </c>
      <c r="C35" s="20" t="s">
        <v>20</v>
      </c>
      <c r="D35" s="27" t="s">
        <v>116</v>
      </c>
      <c r="E35" s="20" t="s">
        <v>13</v>
      </c>
      <c r="F35" s="6" t="s">
        <v>27</v>
      </c>
      <c r="G35" s="60">
        <v>4.9989999999999997</v>
      </c>
      <c r="H35" s="62" t="str">
        <f t="shared" si="1"/>
        <v>10 години</v>
      </c>
      <c r="I35" s="20">
        <f t="shared" si="2"/>
        <v>78</v>
      </c>
      <c r="J35" s="63">
        <f t="shared" si="8"/>
        <v>77.98</v>
      </c>
      <c r="K35" s="28"/>
      <c r="L35" s="51"/>
      <c r="M35" s="57"/>
      <c r="AQ35" s="50" t="s">
        <v>106</v>
      </c>
      <c r="AR35" s="50" t="s">
        <v>89</v>
      </c>
      <c r="AS35" s="47" t="s">
        <v>44</v>
      </c>
      <c r="AT35" s="46" t="s">
        <v>107</v>
      </c>
      <c r="AU35" s="47" t="s">
        <v>44</v>
      </c>
      <c r="AV35" s="46" t="s">
        <v>105</v>
      </c>
      <c r="AW35" s="46" t="s">
        <v>105</v>
      </c>
    </row>
    <row r="36" spans="1:174" s="46" customFormat="1" ht="24.95" customHeight="1" x14ac:dyDescent="0.2">
      <c r="A36" s="56"/>
      <c r="B36" s="6">
        <v>8</v>
      </c>
      <c r="C36" s="20" t="s">
        <v>20</v>
      </c>
      <c r="D36" s="27" t="s">
        <v>271</v>
      </c>
      <c r="E36" s="20" t="s">
        <v>13</v>
      </c>
      <c r="F36" s="6" t="s">
        <v>27</v>
      </c>
      <c r="G36" s="60">
        <v>7.0010000000000003</v>
      </c>
      <c r="H36" s="62" t="str">
        <f t="shared" si="1"/>
        <v>10 години</v>
      </c>
      <c r="I36" s="20">
        <f t="shared" si="2"/>
        <v>78</v>
      </c>
      <c r="J36" s="63">
        <f t="shared" si="8"/>
        <v>109.22</v>
      </c>
      <c r="K36" s="28"/>
      <c r="L36" s="51"/>
      <c r="M36" s="57"/>
      <c r="AQ36" s="50" t="s">
        <v>109</v>
      </c>
      <c r="AR36" s="50" t="s">
        <v>89</v>
      </c>
      <c r="AS36" s="47" t="s">
        <v>44</v>
      </c>
      <c r="AT36" s="46" t="s">
        <v>110</v>
      </c>
      <c r="AU36" s="47" t="s">
        <v>44</v>
      </c>
      <c r="AV36" s="46" t="s">
        <v>108</v>
      </c>
      <c r="AW36" s="46" t="s">
        <v>108</v>
      </c>
    </row>
    <row r="37" spans="1:174" s="46" customFormat="1" ht="24.95" customHeight="1" x14ac:dyDescent="0.2">
      <c r="A37" s="56"/>
      <c r="B37" s="6">
        <v>9</v>
      </c>
      <c r="C37" s="20" t="s">
        <v>20</v>
      </c>
      <c r="D37" s="49" t="s">
        <v>290</v>
      </c>
      <c r="E37" s="20" t="s">
        <v>13</v>
      </c>
      <c r="F37" s="6" t="s">
        <v>27</v>
      </c>
      <c r="G37" s="60">
        <v>11.502000000000001</v>
      </c>
      <c r="H37" s="62" t="str">
        <f t="shared" si="1"/>
        <v>10 години</v>
      </c>
      <c r="I37" s="20">
        <f t="shared" si="2"/>
        <v>78</v>
      </c>
      <c r="J37" s="63">
        <f t="shared" ref="J37" si="9">ROUND(G37*I37*0.2,2)</f>
        <v>179.43</v>
      </c>
      <c r="K37" s="28"/>
      <c r="L37" s="51"/>
      <c r="M37" s="57"/>
      <c r="AQ37" s="50"/>
      <c r="AR37" s="50"/>
      <c r="AS37" s="47"/>
      <c r="AU37" s="47"/>
    </row>
    <row r="38" spans="1:174" s="46" customFormat="1" ht="24.95" customHeight="1" x14ac:dyDescent="0.2">
      <c r="A38" s="56"/>
      <c r="B38" s="6">
        <v>10</v>
      </c>
      <c r="C38" s="20" t="s">
        <v>20</v>
      </c>
      <c r="D38" s="49" t="s">
        <v>291</v>
      </c>
      <c r="E38" s="20" t="s">
        <v>13</v>
      </c>
      <c r="F38" s="6" t="s">
        <v>27</v>
      </c>
      <c r="G38" s="60">
        <v>3.0010000000000003</v>
      </c>
      <c r="H38" s="62" t="str">
        <f t="shared" si="1"/>
        <v>10 години</v>
      </c>
      <c r="I38" s="20">
        <f t="shared" si="2"/>
        <v>78</v>
      </c>
      <c r="J38" s="63">
        <f t="shared" si="8"/>
        <v>46.82</v>
      </c>
      <c r="K38" s="28"/>
      <c r="L38" s="51"/>
      <c r="M38" s="57"/>
      <c r="AQ38" s="50" t="s">
        <v>112</v>
      </c>
      <c r="AR38" s="50" t="s">
        <v>89</v>
      </c>
      <c r="AS38" s="47" t="s">
        <v>44</v>
      </c>
      <c r="AT38" s="46" t="s">
        <v>113</v>
      </c>
      <c r="AU38" s="47" t="s">
        <v>44</v>
      </c>
      <c r="AV38" s="46" t="s">
        <v>111</v>
      </c>
      <c r="AW38" s="46" t="s">
        <v>111</v>
      </c>
    </row>
    <row r="39" spans="1:174" s="31" customFormat="1" ht="27" customHeight="1" x14ac:dyDescent="0.2">
      <c r="A39" s="29"/>
      <c r="B39" s="73" t="s">
        <v>10</v>
      </c>
      <c r="C39" s="73"/>
      <c r="D39" s="68"/>
      <c r="E39" s="68"/>
      <c r="F39" s="6"/>
      <c r="G39" s="43">
        <f>SUM(G29:G38)</f>
        <v>83.286000000000001</v>
      </c>
      <c r="H39" s="71" t="s">
        <v>1</v>
      </c>
      <c r="I39" s="11"/>
      <c r="J39" s="59"/>
      <c r="K39" s="12"/>
      <c r="FR39" s="40"/>
    </row>
    <row r="40" spans="1:174" s="46" customFormat="1" ht="24.95" customHeight="1" x14ac:dyDescent="0.2">
      <c r="A40" s="56"/>
      <c r="B40" s="6">
        <v>1</v>
      </c>
      <c r="C40" s="12" t="s">
        <v>37</v>
      </c>
      <c r="D40" s="27" t="s">
        <v>38</v>
      </c>
      <c r="E40" s="20" t="s">
        <v>12</v>
      </c>
      <c r="F40" s="6" t="s">
        <v>27</v>
      </c>
      <c r="G40" s="60">
        <v>23.001999999999999</v>
      </c>
      <c r="H40" s="62" t="str">
        <f t="shared" ref="H40:H65" si="10">$K$1</f>
        <v>10 години</v>
      </c>
      <c r="I40" s="20">
        <f t="shared" ref="I40:I65" si="11">$K$2</f>
        <v>78</v>
      </c>
      <c r="J40" s="63">
        <f t="shared" ref="J40" si="12">ROUND(G40*I40*0.2,2)</f>
        <v>358.83</v>
      </c>
      <c r="K40" s="28"/>
      <c r="L40" s="51"/>
      <c r="M40" s="57"/>
      <c r="AQ40" s="50" t="s">
        <v>119</v>
      </c>
      <c r="AR40" s="50" t="s">
        <v>118</v>
      </c>
      <c r="AS40" s="47" t="s">
        <v>44</v>
      </c>
      <c r="AT40" s="46" t="s">
        <v>120</v>
      </c>
      <c r="AU40" s="47" t="s">
        <v>44</v>
      </c>
      <c r="AV40" s="46" t="s">
        <v>117</v>
      </c>
      <c r="AW40" s="46" t="s">
        <v>117</v>
      </c>
    </row>
    <row r="41" spans="1:174" s="31" customFormat="1" ht="27" customHeight="1" x14ac:dyDescent="0.2">
      <c r="A41" s="29"/>
      <c r="B41" s="73" t="s">
        <v>10</v>
      </c>
      <c r="C41" s="73"/>
      <c r="D41" s="68"/>
      <c r="E41" s="68"/>
      <c r="F41" s="6"/>
      <c r="G41" s="43">
        <f>SUM(G40:G40)</f>
        <v>23.001999999999999</v>
      </c>
      <c r="H41" s="71" t="s">
        <v>1</v>
      </c>
      <c r="I41" s="11"/>
      <c r="J41" s="59"/>
      <c r="K41" s="12"/>
      <c r="FR41" s="40"/>
    </row>
    <row r="42" spans="1:174" s="46" customFormat="1" ht="24.95" customHeight="1" x14ac:dyDescent="0.2">
      <c r="A42" s="56"/>
      <c r="B42" s="6">
        <v>1</v>
      </c>
      <c r="C42" s="12" t="s">
        <v>25</v>
      </c>
      <c r="D42" s="27" t="s">
        <v>292</v>
      </c>
      <c r="E42" s="20" t="s">
        <v>26</v>
      </c>
      <c r="F42" s="6" t="s">
        <v>27</v>
      </c>
      <c r="G42" s="60">
        <v>6.0540000000000003</v>
      </c>
      <c r="H42" s="62" t="str">
        <f t="shared" si="10"/>
        <v>10 години</v>
      </c>
      <c r="I42" s="20">
        <f t="shared" si="11"/>
        <v>78</v>
      </c>
      <c r="J42" s="63">
        <f t="shared" ref="J42" si="13">ROUND(G42*I42*0.2,2)</f>
        <v>94.44</v>
      </c>
      <c r="K42" s="28"/>
      <c r="L42" s="51"/>
      <c r="M42" s="57"/>
      <c r="AQ42" s="50" t="s">
        <v>123</v>
      </c>
      <c r="AR42" s="50" t="s">
        <v>122</v>
      </c>
      <c r="AS42" s="47" t="s">
        <v>44</v>
      </c>
      <c r="AT42" s="46" t="s">
        <v>124</v>
      </c>
      <c r="AU42" s="47" t="s">
        <v>44</v>
      </c>
      <c r="AV42" s="46" t="s">
        <v>121</v>
      </c>
      <c r="AW42" s="46" t="s">
        <v>121</v>
      </c>
    </row>
    <row r="43" spans="1:174" s="31" customFormat="1" ht="27" customHeight="1" x14ac:dyDescent="0.2">
      <c r="A43" s="29"/>
      <c r="B43" s="73" t="s">
        <v>10</v>
      </c>
      <c r="C43" s="73"/>
      <c r="D43" s="68"/>
      <c r="E43" s="68"/>
      <c r="F43" s="6"/>
      <c r="G43" s="43">
        <f>SUM(G42:G42)</f>
        <v>6.0540000000000003</v>
      </c>
      <c r="H43" s="71" t="s">
        <v>1</v>
      </c>
      <c r="I43" s="11"/>
      <c r="J43" s="59"/>
      <c r="K43" s="12"/>
      <c r="FR43" s="40"/>
    </row>
    <row r="44" spans="1:174" s="31" customFormat="1" ht="24.95" customHeight="1" x14ac:dyDescent="0.2">
      <c r="A44" s="29"/>
      <c r="B44" s="20">
        <v>1</v>
      </c>
      <c r="C44" s="20" t="s">
        <v>293</v>
      </c>
      <c r="D44" s="20" t="s">
        <v>294</v>
      </c>
      <c r="E44" s="20" t="s">
        <v>35</v>
      </c>
      <c r="F44" s="70" t="s">
        <v>27</v>
      </c>
      <c r="G44" s="44">
        <v>10.401</v>
      </c>
      <c r="H44" s="62" t="str">
        <f t="shared" si="10"/>
        <v>10 години</v>
      </c>
      <c r="I44" s="20">
        <f t="shared" si="11"/>
        <v>78</v>
      </c>
      <c r="J44" s="63">
        <f t="shared" ref="J44:J48" si="14">ROUND(G44*I44*0.2,2)</f>
        <v>162.26</v>
      </c>
      <c r="K44" s="12"/>
      <c r="FR44" s="40"/>
    </row>
    <row r="45" spans="1:174" s="31" customFormat="1" ht="24.95" customHeight="1" x14ac:dyDescent="0.2">
      <c r="A45" s="29"/>
      <c r="B45" s="6">
        <v>2</v>
      </c>
      <c r="C45" s="20" t="s">
        <v>293</v>
      </c>
      <c r="D45" s="20" t="s">
        <v>295</v>
      </c>
      <c r="E45" s="20" t="s">
        <v>15</v>
      </c>
      <c r="F45" s="70" t="s">
        <v>27</v>
      </c>
      <c r="G45" s="44">
        <v>11.000999999999999</v>
      </c>
      <c r="H45" s="62" t="str">
        <f t="shared" si="10"/>
        <v>10 години</v>
      </c>
      <c r="I45" s="20">
        <f t="shared" si="11"/>
        <v>78</v>
      </c>
      <c r="J45" s="63">
        <f t="shared" si="14"/>
        <v>171.62</v>
      </c>
      <c r="K45" s="12"/>
      <c r="FR45" s="40"/>
    </row>
    <row r="46" spans="1:174" s="31" customFormat="1" ht="24.95" customHeight="1" x14ac:dyDescent="0.2">
      <c r="A46" s="29"/>
      <c r="B46" s="20">
        <v>3</v>
      </c>
      <c r="C46" s="20" t="s">
        <v>293</v>
      </c>
      <c r="D46" s="20" t="s">
        <v>296</v>
      </c>
      <c r="E46" s="20" t="s">
        <v>15</v>
      </c>
      <c r="F46" s="70" t="s">
        <v>27</v>
      </c>
      <c r="G46" s="44">
        <v>21.001999999999999</v>
      </c>
      <c r="H46" s="62" t="str">
        <f t="shared" si="10"/>
        <v>10 години</v>
      </c>
      <c r="I46" s="20">
        <f t="shared" si="11"/>
        <v>78</v>
      </c>
      <c r="J46" s="63">
        <f t="shared" si="14"/>
        <v>327.63</v>
      </c>
      <c r="K46" s="12"/>
      <c r="FR46" s="40"/>
    </row>
    <row r="47" spans="1:174" s="31" customFormat="1" ht="24.95" customHeight="1" x14ac:dyDescent="0.2">
      <c r="A47" s="29"/>
      <c r="B47" s="6">
        <v>4</v>
      </c>
      <c r="C47" s="20" t="s">
        <v>293</v>
      </c>
      <c r="D47" s="20" t="s">
        <v>297</v>
      </c>
      <c r="E47" s="20" t="s">
        <v>13</v>
      </c>
      <c r="F47" s="70" t="s">
        <v>27</v>
      </c>
      <c r="G47" s="44">
        <v>11.500999999999999</v>
      </c>
      <c r="H47" s="62" t="str">
        <f t="shared" si="10"/>
        <v>10 години</v>
      </c>
      <c r="I47" s="20">
        <f t="shared" si="11"/>
        <v>78</v>
      </c>
      <c r="J47" s="63">
        <f t="shared" si="14"/>
        <v>179.42</v>
      </c>
      <c r="K47" s="12"/>
      <c r="FR47" s="40"/>
    </row>
    <row r="48" spans="1:174" s="31" customFormat="1" ht="24.95" customHeight="1" x14ac:dyDescent="0.2">
      <c r="A48" s="29"/>
      <c r="B48" s="20">
        <v>5</v>
      </c>
      <c r="C48" s="20" t="s">
        <v>293</v>
      </c>
      <c r="D48" s="20" t="s">
        <v>298</v>
      </c>
      <c r="E48" s="20" t="s">
        <v>12</v>
      </c>
      <c r="F48" s="70" t="s">
        <v>27</v>
      </c>
      <c r="G48" s="44">
        <v>17.501999999999999</v>
      </c>
      <c r="H48" s="62" t="str">
        <f t="shared" si="10"/>
        <v>10 години</v>
      </c>
      <c r="I48" s="20">
        <f t="shared" si="11"/>
        <v>78</v>
      </c>
      <c r="J48" s="63">
        <f t="shared" si="14"/>
        <v>273.02999999999997</v>
      </c>
      <c r="K48" s="12"/>
      <c r="FR48" s="40"/>
    </row>
    <row r="49" spans="1:174" s="31" customFormat="1" ht="27" customHeight="1" x14ac:dyDescent="0.2">
      <c r="A49" s="29"/>
      <c r="B49" s="73" t="s">
        <v>10</v>
      </c>
      <c r="C49" s="73"/>
      <c r="D49" s="68"/>
      <c r="E49" s="68"/>
      <c r="F49" s="6"/>
      <c r="G49" s="43">
        <f>SUM(G44:G48)</f>
        <v>71.406999999999996</v>
      </c>
      <c r="H49" s="71" t="s">
        <v>1</v>
      </c>
      <c r="I49" s="11"/>
      <c r="J49" s="59"/>
      <c r="K49" s="12"/>
      <c r="FR49" s="40"/>
    </row>
    <row r="50" spans="1:174" s="31" customFormat="1" ht="24.95" customHeight="1" x14ac:dyDescent="0.2">
      <c r="A50" s="29"/>
      <c r="B50" s="20">
        <v>1</v>
      </c>
      <c r="C50" s="12" t="s">
        <v>21</v>
      </c>
      <c r="D50" s="27" t="s">
        <v>272</v>
      </c>
      <c r="E50" s="20" t="s">
        <v>15</v>
      </c>
      <c r="F50" s="6" t="s">
        <v>27</v>
      </c>
      <c r="G50" s="60">
        <v>21.068000000000001</v>
      </c>
      <c r="H50" s="62" t="str">
        <f t="shared" si="10"/>
        <v>10 години</v>
      </c>
      <c r="I50" s="20">
        <f t="shared" si="11"/>
        <v>78</v>
      </c>
      <c r="J50" s="63">
        <f t="shared" ref="J50" si="15">ROUND(G50*I50*0.2,2)</f>
        <v>328.66</v>
      </c>
      <c r="K50" s="12"/>
      <c r="FR50" s="40"/>
    </row>
    <row r="51" spans="1:174" s="31" customFormat="1" ht="27" customHeight="1" x14ac:dyDescent="0.2">
      <c r="A51" s="29"/>
      <c r="B51" s="73" t="s">
        <v>10</v>
      </c>
      <c r="C51" s="73"/>
      <c r="D51" s="68"/>
      <c r="E51" s="68"/>
      <c r="F51" s="6"/>
      <c r="G51" s="43">
        <f>SUM(G50:G50)</f>
        <v>21.068000000000001</v>
      </c>
      <c r="H51" s="71" t="s">
        <v>1</v>
      </c>
      <c r="I51" s="11"/>
      <c r="J51" s="59"/>
      <c r="K51" s="12"/>
      <c r="FR51" s="40"/>
    </row>
    <row r="52" spans="1:174" s="46" customFormat="1" ht="24.95" customHeight="1" x14ac:dyDescent="0.2">
      <c r="A52" s="56"/>
      <c r="B52" s="6">
        <v>1</v>
      </c>
      <c r="C52" s="12" t="s">
        <v>22</v>
      </c>
      <c r="D52" s="27" t="s">
        <v>299</v>
      </c>
      <c r="E52" s="20" t="s">
        <v>13</v>
      </c>
      <c r="F52" s="6" t="s">
        <v>27</v>
      </c>
      <c r="G52" s="44">
        <v>8.7010000000000005</v>
      </c>
      <c r="H52" s="62" t="str">
        <f t="shared" si="10"/>
        <v>10 години</v>
      </c>
      <c r="I52" s="20">
        <f t="shared" si="11"/>
        <v>78</v>
      </c>
      <c r="J52" s="63">
        <f>ROUND(G52*I52*0.2,2)</f>
        <v>135.74</v>
      </c>
      <c r="K52" s="28"/>
      <c r="L52" s="51"/>
      <c r="M52" s="57"/>
      <c r="AQ52" s="50" t="s">
        <v>127</v>
      </c>
      <c r="AR52" s="50" t="s">
        <v>126</v>
      </c>
      <c r="AS52" s="47" t="s">
        <v>44</v>
      </c>
      <c r="AT52" s="46" t="s">
        <v>128</v>
      </c>
      <c r="AU52" s="47" t="s">
        <v>44</v>
      </c>
      <c r="AV52" s="46" t="s">
        <v>125</v>
      </c>
    </row>
    <row r="53" spans="1:174" s="46" customFormat="1" ht="24.95" customHeight="1" x14ac:dyDescent="0.2">
      <c r="A53" s="56"/>
      <c r="B53" s="6">
        <v>2</v>
      </c>
      <c r="C53" s="12" t="s">
        <v>22</v>
      </c>
      <c r="D53" s="27" t="s">
        <v>125</v>
      </c>
      <c r="E53" s="20" t="s">
        <v>12</v>
      </c>
      <c r="F53" s="6" t="s">
        <v>27</v>
      </c>
      <c r="G53" s="44">
        <v>15.002000000000001</v>
      </c>
      <c r="H53" s="62" t="str">
        <f t="shared" si="10"/>
        <v>10 години</v>
      </c>
      <c r="I53" s="20">
        <f t="shared" si="11"/>
        <v>78</v>
      </c>
      <c r="J53" s="63">
        <f>ROUND(G53*I53*0.2,2)</f>
        <v>234.03</v>
      </c>
      <c r="K53" s="67"/>
      <c r="L53" s="51"/>
      <c r="M53" s="57"/>
      <c r="AQ53" s="50"/>
      <c r="AR53" s="50"/>
      <c r="AS53" s="47"/>
      <c r="AU53" s="47"/>
    </row>
    <row r="54" spans="1:174" s="46" customFormat="1" ht="24.95" customHeight="1" x14ac:dyDescent="0.2">
      <c r="A54" s="56"/>
      <c r="B54" s="6">
        <v>3</v>
      </c>
      <c r="C54" s="12" t="s">
        <v>22</v>
      </c>
      <c r="D54" s="27" t="s">
        <v>300</v>
      </c>
      <c r="E54" s="20" t="s">
        <v>16</v>
      </c>
      <c r="F54" s="6" t="s">
        <v>27</v>
      </c>
      <c r="G54" s="44">
        <v>218.273</v>
      </c>
      <c r="H54" s="62" t="str">
        <f t="shared" si="10"/>
        <v>10 години</v>
      </c>
      <c r="I54" s="20">
        <f t="shared" si="11"/>
        <v>78</v>
      </c>
      <c r="J54" s="63">
        <f t="shared" ref="J54:J61" si="16">ROUND(G54*I54*0.2,2)</f>
        <v>3405.06</v>
      </c>
      <c r="K54" s="67"/>
      <c r="L54" s="51"/>
      <c r="M54" s="57"/>
      <c r="AQ54" s="50"/>
      <c r="AR54" s="50"/>
      <c r="AS54" s="47"/>
      <c r="AU54" s="47"/>
    </row>
    <row r="55" spans="1:174" s="46" customFormat="1" ht="24.95" customHeight="1" x14ac:dyDescent="0.2">
      <c r="A55" s="56"/>
      <c r="B55" s="6">
        <v>4</v>
      </c>
      <c r="C55" s="12" t="s">
        <v>22</v>
      </c>
      <c r="D55" s="27" t="s">
        <v>301</v>
      </c>
      <c r="E55" s="20" t="s">
        <v>13</v>
      </c>
      <c r="F55" s="6" t="s">
        <v>27</v>
      </c>
      <c r="G55" s="44">
        <v>11.752000000000001</v>
      </c>
      <c r="H55" s="62" t="str">
        <f t="shared" si="10"/>
        <v>10 години</v>
      </c>
      <c r="I55" s="20">
        <f t="shared" si="11"/>
        <v>78</v>
      </c>
      <c r="J55" s="63">
        <f t="shared" si="16"/>
        <v>183.33</v>
      </c>
      <c r="K55" s="67"/>
      <c r="L55" s="51"/>
      <c r="M55" s="57"/>
      <c r="AQ55" s="50"/>
      <c r="AR55" s="50"/>
      <c r="AS55" s="47"/>
      <c r="AU55" s="47"/>
    </row>
    <row r="56" spans="1:174" s="46" customFormat="1" ht="24.95" customHeight="1" x14ac:dyDescent="0.2">
      <c r="A56" s="56"/>
      <c r="B56" s="6">
        <v>5</v>
      </c>
      <c r="C56" s="12" t="s">
        <v>22</v>
      </c>
      <c r="D56" s="27" t="s">
        <v>302</v>
      </c>
      <c r="E56" s="20" t="s">
        <v>16</v>
      </c>
      <c r="F56" s="6" t="s">
        <v>27</v>
      </c>
      <c r="G56" s="44">
        <v>2</v>
      </c>
      <c r="H56" s="62" t="str">
        <f t="shared" si="10"/>
        <v>10 години</v>
      </c>
      <c r="I56" s="20">
        <f t="shared" si="11"/>
        <v>78</v>
      </c>
      <c r="J56" s="63">
        <f t="shared" si="16"/>
        <v>31.2</v>
      </c>
      <c r="K56" s="67"/>
      <c r="L56" s="51"/>
      <c r="M56" s="57"/>
      <c r="AQ56" s="50"/>
      <c r="AR56" s="50"/>
      <c r="AS56" s="47"/>
      <c r="AU56" s="47"/>
    </row>
    <row r="57" spans="1:174" s="46" customFormat="1" ht="24.95" customHeight="1" x14ac:dyDescent="0.2">
      <c r="A57" s="56"/>
      <c r="B57" s="6">
        <v>6</v>
      </c>
      <c r="C57" s="12" t="s">
        <v>22</v>
      </c>
      <c r="D57" s="27" t="s">
        <v>303</v>
      </c>
      <c r="E57" s="20" t="s">
        <v>12</v>
      </c>
      <c r="F57" s="6" t="s">
        <v>27</v>
      </c>
      <c r="G57" s="44">
        <v>10.000999999999999</v>
      </c>
      <c r="H57" s="62" t="str">
        <f t="shared" si="10"/>
        <v>10 години</v>
      </c>
      <c r="I57" s="20">
        <f t="shared" si="11"/>
        <v>78</v>
      </c>
      <c r="J57" s="63">
        <f t="shared" si="16"/>
        <v>156.02000000000001</v>
      </c>
      <c r="K57" s="67"/>
      <c r="L57" s="51"/>
      <c r="M57" s="57"/>
      <c r="AQ57" s="50"/>
      <c r="AR57" s="50"/>
      <c r="AS57" s="47"/>
      <c r="AU57" s="47"/>
    </row>
    <row r="58" spans="1:174" s="46" customFormat="1" ht="24.95" customHeight="1" x14ac:dyDescent="0.2">
      <c r="A58" s="56"/>
      <c r="B58" s="6">
        <v>7</v>
      </c>
      <c r="C58" s="12" t="s">
        <v>22</v>
      </c>
      <c r="D58" s="27" t="s">
        <v>304</v>
      </c>
      <c r="E58" s="20" t="s">
        <v>13</v>
      </c>
      <c r="F58" s="6" t="s">
        <v>27</v>
      </c>
      <c r="G58" s="44">
        <v>12.002000000000001</v>
      </c>
      <c r="H58" s="62" t="str">
        <f t="shared" si="10"/>
        <v>10 години</v>
      </c>
      <c r="I58" s="20">
        <f t="shared" si="11"/>
        <v>78</v>
      </c>
      <c r="J58" s="63">
        <f t="shared" si="16"/>
        <v>187.23</v>
      </c>
      <c r="K58" s="67"/>
      <c r="L58" s="51"/>
      <c r="M58" s="57"/>
      <c r="AQ58" s="50"/>
      <c r="AR58" s="50"/>
      <c r="AS58" s="47"/>
      <c r="AU58" s="47"/>
    </row>
    <row r="59" spans="1:174" s="46" customFormat="1" ht="24.95" customHeight="1" x14ac:dyDescent="0.2">
      <c r="A59" s="56"/>
      <c r="B59" s="6">
        <v>8</v>
      </c>
      <c r="C59" s="12" t="s">
        <v>22</v>
      </c>
      <c r="D59" s="27" t="s">
        <v>305</v>
      </c>
      <c r="E59" s="20" t="s">
        <v>13</v>
      </c>
      <c r="F59" s="6" t="s">
        <v>27</v>
      </c>
      <c r="G59" s="44">
        <v>5.1159999999999997</v>
      </c>
      <c r="H59" s="62" t="str">
        <f t="shared" si="10"/>
        <v>10 години</v>
      </c>
      <c r="I59" s="20">
        <f t="shared" si="11"/>
        <v>78</v>
      </c>
      <c r="J59" s="63">
        <f t="shared" si="16"/>
        <v>79.81</v>
      </c>
      <c r="K59" s="67"/>
      <c r="L59" s="51"/>
      <c r="M59" s="57"/>
      <c r="AQ59" s="50"/>
      <c r="AR59" s="50"/>
      <c r="AS59" s="47"/>
      <c r="AU59" s="47"/>
    </row>
    <row r="60" spans="1:174" s="46" customFormat="1" ht="24.95" customHeight="1" x14ac:dyDescent="0.2">
      <c r="A60" s="56"/>
      <c r="B60" s="6">
        <v>9</v>
      </c>
      <c r="C60" s="12" t="s">
        <v>22</v>
      </c>
      <c r="D60" s="27" t="s">
        <v>273</v>
      </c>
      <c r="E60" s="20" t="s">
        <v>13</v>
      </c>
      <c r="F60" s="6" t="s">
        <v>27</v>
      </c>
      <c r="G60" s="44">
        <v>20.495999999999999</v>
      </c>
      <c r="H60" s="62" t="str">
        <f t="shared" si="10"/>
        <v>10 години</v>
      </c>
      <c r="I60" s="20">
        <f t="shared" si="11"/>
        <v>78</v>
      </c>
      <c r="J60" s="63">
        <f t="shared" si="16"/>
        <v>319.74</v>
      </c>
      <c r="K60" s="67"/>
      <c r="L60" s="51"/>
      <c r="M60" s="57"/>
      <c r="AQ60" s="50"/>
      <c r="AR60" s="50"/>
      <c r="AS60" s="47"/>
      <c r="AU60" s="47"/>
    </row>
    <row r="61" spans="1:174" s="46" customFormat="1" ht="24.95" customHeight="1" x14ac:dyDescent="0.2">
      <c r="A61" s="56"/>
      <c r="B61" s="6">
        <v>10</v>
      </c>
      <c r="C61" s="12" t="s">
        <v>22</v>
      </c>
      <c r="D61" s="27" t="s">
        <v>306</v>
      </c>
      <c r="E61" s="20" t="s">
        <v>13</v>
      </c>
      <c r="F61" s="6" t="s">
        <v>27</v>
      </c>
      <c r="G61" s="44">
        <v>10.500999999999999</v>
      </c>
      <c r="H61" s="62" t="str">
        <f t="shared" si="10"/>
        <v>10 години</v>
      </c>
      <c r="I61" s="20">
        <f t="shared" si="11"/>
        <v>78</v>
      </c>
      <c r="J61" s="63">
        <f t="shared" si="16"/>
        <v>163.82</v>
      </c>
      <c r="K61" s="67"/>
      <c r="L61" s="51"/>
      <c r="M61" s="57"/>
      <c r="AQ61" s="50"/>
      <c r="AR61" s="50"/>
      <c r="AS61" s="47"/>
      <c r="AU61" s="47"/>
    </row>
    <row r="62" spans="1:174" s="31" customFormat="1" ht="27" customHeight="1" x14ac:dyDescent="0.2">
      <c r="A62" s="29"/>
      <c r="B62" s="73" t="s">
        <v>10</v>
      </c>
      <c r="C62" s="73"/>
      <c r="D62" s="68"/>
      <c r="E62" s="68"/>
      <c r="F62" s="6"/>
      <c r="G62" s="43">
        <f>SUM(G52:G61)</f>
        <v>313.84399999999994</v>
      </c>
      <c r="H62" s="71" t="s">
        <v>1</v>
      </c>
      <c r="I62" s="11"/>
      <c r="J62" s="59"/>
      <c r="K62" s="12"/>
      <c r="FR62" s="40"/>
    </row>
    <row r="63" spans="1:174" s="46" customFormat="1" ht="24.95" customHeight="1" x14ac:dyDescent="0.2">
      <c r="A63" s="56"/>
      <c r="B63" s="6">
        <v>1</v>
      </c>
      <c r="C63" s="12" t="s">
        <v>23</v>
      </c>
      <c r="D63" s="49" t="s">
        <v>307</v>
      </c>
      <c r="E63" s="20" t="s">
        <v>12</v>
      </c>
      <c r="F63" s="6" t="s">
        <v>27</v>
      </c>
      <c r="G63" s="60">
        <v>12.048</v>
      </c>
      <c r="H63" s="62" t="str">
        <f t="shared" si="10"/>
        <v>10 години</v>
      </c>
      <c r="I63" s="20">
        <f t="shared" si="11"/>
        <v>78</v>
      </c>
      <c r="J63" s="63">
        <f t="shared" ref="J63:J65" si="17">ROUND(G63*I63*0.2,2)</f>
        <v>187.95</v>
      </c>
      <c r="K63" s="28"/>
      <c r="L63" s="51"/>
      <c r="M63" s="57"/>
      <c r="AQ63" s="50" t="s">
        <v>131</v>
      </c>
      <c r="AR63" s="50" t="s">
        <v>130</v>
      </c>
      <c r="AS63" s="47" t="s">
        <v>44</v>
      </c>
      <c r="AT63" s="46" t="s">
        <v>132</v>
      </c>
      <c r="AU63" s="47" t="s">
        <v>44</v>
      </c>
      <c r="AV63" s="46" t="s">
        <v>129</v>
      </c>
      <c r="AW63" s="46" t="s">
        <v>129</v>
      </c>
    </row>
    <row r="64" spans="1:174" s="46" customFormat="1" ht="24.95" customHeight="1" x14ac:dyDescent="0.2">
      <c r="A64" s="56"/>
      <c r="B64" s="6">
        <v>2</v>
      </c>
      <c r="C64" s="12" t="s">
        <v>23</v>
      </c>
      <c r="D64" s="49" t="s">
        <v>274</v>
      </c>
      <c r="E64" s="20" t="s">
        <v>12</v>
      </c>
      <c r="F64" s="6" t="s">
        <v>27</v>
      </c>
      <c r="G64" s="60">
        <v>10.179</v>
      </c>
      <c r="H64" s="62" t="str">
        <f t="shared" si="10"/>
        <v>10 години</v>
      </c>
      <c r="I64" s="20">
        <f t="shared" si="11"/>
        <v>78</v>
      </c>
      <c r="J64" s="63">
        <f t="shared" si="17"/>
        <v>158.79</v>
      </c>
      <c r="K64" s="28"/>
      <c r="L64" s="51"/>
      <c r="M64" s="57"/>
      <c r="AQ64" s="50" t="s">
        <v>134</v>
      </c>
      <c r="AR64" s="50" t="s">
        <v>130</v>
      </c>
      <c r="AS64" s="47" t="s">
        <v>44</v>
      </c>
      <c r="AT64" s="46" t="s">
        <v>135</v>
      </c>
      <c r="AU64" s="47" t="s">
        <v>44</v>
      </c>
      <c r="AV64" s="46" t="s">
        <v>133</v>
      </c>
      <c r="AW64" s="46" t="s">
        <v>133</v>
      </c>
    </row>
    <row r="65" spans="1:174" s="46" customFormat="1" ht="24.95" customHeight="1" x14ac:dyDescent="0.2">
      <c r="A65" s="56"/>
      <c r="B65" s="6">
        <v>3</v>
      </c>
      <c r="C65" s="12" t="s">
        <v>23</v>
      </c>
      <c r="D65" s="49" t="s">
        <v>139</v>
      </c>
      <c r="E65" s="20" t="s">
        <v>13</v>
      </c>
      <c r="F65" s="6" t="s">
        <v>27</v>
      </c>
      <c r="G65" s="60">
        <v>7.8889999999999993</v>
      </c>
      <c r="H65" s="62" t="str">
        <f t="shared" si="10"/>
        <v>10 години</v>
      </c>
      <c r="I65" s="20">
        <f t="shared" si="11"/>
        <v>78</v>
      </c>
      <c r="J65" s="63">
        <f t="shared" si="17"/>
        <v>123.07</v>
      </c>
      <c r="K65" s="28"/>
      <c r="L65" s="51"/>
      <c r="M65" s="57"/>
      <c r="AQ65" s="50" t="s">
        <v>137</v>
      </c>
      <c r="AR65" s="50" t="s">
        <v>130</v>
      </c>
      <c r="AS65" s="47" t="s">
        <v>44</v>
      </c>
      <c r="AT65" s="46" t="s">
        <v>138</v>
      </c>
      <c r="AU65" s="47" t="s">
        <v>44</v>
      </c>
      <c r="AV65" s="46" t="s">
        <v>136</v>
      </c>
      <c r="AW65" s="46" t="s">
        <v>136</v>
      </c>
    </row>
    <row r="66" spans="1:174" s="31" customFormat="1" ht="27" customHeight="1" x14ac:dyDescent="0.2">
      <c r="A66" s="29"/>
      <c r="B66" s="73" t="s">
        <v>10</v>
      </c>
      <c r="C66" s="73"/>
      <c r="D66" s="68"/>
      <c r="E66" s="68"/>
      <c r="F66" s="6"/>
      <c r="G66" s="43">
        <f>SUM(G63:G65)</f>
        <v>30.116</v>
      </c>
      <c r="H66" s="71" t="s">
        <v>1</v>
      </c>
      <c r="I66" s="11"/>
      <c r="J66" s="59"/>
      <c r="K66" s="12"/>
      <c r="FR66" s="40"/>
    </row>
    <row r="67" spans="1:174" s="46" customFormat="1" ht="24.95" customHeight="1" x14ac:dyDescent="0.2">
      <c r="A67" s="56"/>
      <c r="B67" s="6">
        <v>1</v>
      </c>
      <c r="C67" s="12" t="s">
        <v>141</v>
      </c>
      <c r="D67" s="27" t="s">
        <v>308</v>
      </c>
      <c r="E67" s="20" t="s">
        <v>13</v>
      </c>
      <c r="F67" s="6" t="s">
        <v>27</v>
      </c>
      <c r="G67" s="60">
        <v>12.298999999999999</v>
      </c>
      <c r="H67" s="62" t="str">
        <f t="shared" ref="H67:H85" si="18">$K$1</f>
        <v>10 години</v>
      </c>
      <c r="I67" s="20">
        <f t="shared" ref="I67:I85" si="19">$K$2</f>
        <v>78</v>
      </c>
      <c r="J67" s="63">
        <f t="shared" ref="J67:J85" si="20">ROUND(G67*I67*0.2,2)</f>
        <v>191.86</v>
      </c>
      <c r="K67" s="28"/>
      <c r="L67" s="51"/>
      <c r="M67" s="57"/>
      <c r="AQ67" s="50" t="s">
        <v>144</v>
      </c>
      <c r="AR67" s="50" t="s">
        <v>143</v>
      </c>
      <c r="AS67" s="47" t="s">
        <v>44</v>
      </c>
      <c r="AT67" s="46" t="s">
        <v>145</v>
      </c>
      <c r="AU67" s="47" t="s">
        <v>44</v>
      </c>
      <c r="AV67" s="46" t="s">
        <v>142</v>
      </c>
      <c r="AW67" s="46" t="s">
        <v>142</v>
      </c>
    </row>
    <row r="68" spans="1:174" s="46" customFormat="1" ht="24.95" customHeight="1" x14ac:dyDescent="0.2">
      <c r="A68" s="56"/>
      <c r="B68" s="6">
        <v>2</v>
      </c>
      <c r="C68" s="12" t="s">
        <v>141</v>
      </c>
      <c r="D68" s="27" t="s">
        <v>309</v>
      </c>
      <c r="E68" s="20" t="s">
        <v>12</v>
      </c>
      <c r="F68" s="6" t="s">
        <v>27</v>
      </c>
      <c r="G68" s="60">
        <v>3.0009999999999999</v>
      </c>
      <c r="H68" s="62" t="str">
        <f t="shared" si="18"/>
        <v>10 години</v>
      </c>
      <c r="I68" s="20">
        <f t="shared" si="19"/>
        <v>78</v>
      </c>
      <c r="J68" s="63">
        <f t="shared" si="20"/>
        <v>46.82</v>
      </c>
      <c r="K68" s="28"/>
      <c r="L68" s="51"/>
      <c r="M68" s="57"/>
      <c r="AQ68" s="50" t="s">
        <v>147</v>
      </c>
      <c r="AR68" s="50" t="s">
        <v>143</v>
      </c>
      <c r="AS68" s="47" t="s">
        <v>44</v>
      </c>
      <c r="AT68" s="46" t="s">
        <v>148</v>
      </c>
      <c r="AU68" s="47" t="s">
        <v>44</v>
      </c>
      <c r="AV68" s="46" t="s">
        <v>146</v>
      </c>
      <c r="AW68" s="46" t="s">
        <v>146</v>
      </c>
    </row>
    <row r="69" spans="1:174" s="46" customFormat="1" ht="24.95" customHeight="1" x14ac:dyDescent="0.2">
      <c r="A69" s="56"/>
      <c r="B69" s="6">
        <v>3</v>
      </c>
      <c r="C69" s="12" t="s">
        <v>141</v>
      </c>
      <c r="D69" s="27" t="s">
        <v>310</v>
      </c>
      <c r="E69" s="20" t="s">
        <v>12</v>
      </c>
      <c r="F69" s="6" t="s">
        <v>27</v>
      </c>
      <c r="G69" s="60">
        <v>3.0009999999999999</v>
      </c>
      <c r="H69" s="62" t="str">
        <f t="shared" si="18"/>
        <v>10 години</v>
      </c>
      <c r="I69" s="20">
        <f t="shared" si="19"/>
        <v>78</v>
      </c>
      <c r="J69" s="63">
        <f t="shared" si="20"/>
        <v>46.82</v>
      </c>
      <c r="K69" s="28"/>
      <c r="L69" s="51"/>
      <c r="M69" s="57"/>
      <c r="AQ69" s="50" t="s">
        <v>150</v>
      </c>
      <c r="AR69" s="50" t="s">
        <v>143</v>
      </c>
      <c r="AS69" s="47" t="s">
        <v>44</v>
      </c>
      <c r="AT69" s="46" t="s">
        <v>151</v>
      </c>
      <c r="AU69" s="47" t="s">
        <v>44</v>
      </c>
      <c r="AV69" s="46" t="s">
        <v>149</v>
      </c>
      <c r="AW69" s="46" t="s">
        <v>149</v>
      </c>
    </row>
    <row r="70" spans="1:174" s="46" customFormat="1" ht="24.95" customHeight="1" x14ac:dyDescent="0.2">
      <c r="A70" s="56"/>
      <c r="B70" s="6">
        <v>4</v>
      </c>
      <c r="C70" s="12" t="s">
        <v>141</v>
      </c>
      <c r="D70" s="27" t="s">
        <v>311</v>
      </c>
      <c r="E70" s="20" t="s">
        <v>12</v>
      </c>
      <c r="F70" s="6" t="s">
        <v>27</v>
      </c>
      <c r="G70" s="60">
        <v>5.3010000000000002</v>
      </c>
      <c r="H70" s="62" t="str">
        <f t="shared" si="18"/>
        <v>10 години</v>
      </c>
      <c r="I70" s="20">
        <f t="shared" si="19"/>
        <v>78</v>
      </c>
      <c r="J70" s="63">
        <f t="shared" si="20"/>
        <v>82.7</v>
      </c>
      <c r="K70" s="28"/>
      <c r="L70" s="51"/>
      <c r="M70" s="57"/>
      <c r="AQ70" s="50" t="s">
        <v>153</v>
      </c>
      <c r="AR70" s="50" t="s">
        <v>143</v>
      </c>
      <c r="AS70" s="47" t="s">
        <v>44</v>
      </c>
      <c r="AT70" s="46" t="s">
        <v>154</v>
      </c>
      <c r="AU70" s="47" t="s">
        <v>44</v>
      </c>
      <c r="AV70" s="46" t="s">
        <v>152</v>
      </c>
      <c r="AW70" s="46" t="s">
        <v>152</v>
      </c>
    </row>
    <row r="71" spans="1:174" s="46" customFormat="1" ht="24.95" customHeight="1" x14ac:dyDescent="0.2">
      <c r="A71" s="56"/>
      <c r="B71" s="6">
        <v>5</v>
      </c>
      <c r="C71" s="12" t="s">
        <v>141</v>
      </c>
      <c r="D71" s="27" t="s">
        <v>149</v>
      </c>
      <c r="E71" s="20" t="s">
        <v>13</v>
      </c>
      <c r="F71" s="6" t="s">
        <v>27</v>
      </c>
      <c r="G71" s="60">
        <v>14.952</v>
      </c>
      <c r="H71" s="62" t="str">
        <f t="shared" si="18"/>
        <v>10 години</v>
      </c>
      <c r="I71" s="20">
        <f t="shared" si="19"/>
        <v>78</v>
      </c>
      <c r="J71" s="63">
        <f t="shared" si="20"/>
        <v>233.25</v>
      </c>
      <c r="K71" s="28"/>
      <c r="L71" s="51"/>
      <c r="M71" s="57"/>
      <c r="AQ71" s="50" t="s">
        <v>156</v>
      </c>
      <c r="AR71" s="50" t="s">
        <v>143</v>
      </c>
      <c r="AS71" s="47" t="s">
        <v>44</v>
      </c>
      <c r="AT71" s="46" t="s">
        <v>157</v>
      </c>
      <c r="AU71" s="47" t="s">
        <v>44</v>
      </c>
      <c r="AV71" s="46" t="s">
        <v>155</v>
      </c>
      <c r="AW71" s="46" t="s">
        <v>155</v>
      </c>
    </row>
    <row r="72" spans="1:174" s="46" customFormat="1" ht="24.95" customHeight="1" x14ac:dyDescent="0.2">
      <c r="A72" s="56"/>
      <c r="B72" s="6">
        <v>6</v>
      </c>
      <c r="C72" s="12" t="s">
        <v>141</v>
      </c>
      <c r="D72" s="27" t="s">
        <v>152</v>
      </c>
      <c r="E72" s="20" t="s">
        <v>13</v>
      </c>
      <c r="F72" s="6" t="s">
        <v>27</v>
      </c>
      <c r="G72" s="60">
        <v>32.502000000000002</v>
      </c>
      <c r="H72" s="62" t="str">
        <f t="shared" si="18"/>
        <v>10 години</v>
      </c>
      <c r="I72" s="20">
        <f t="shared" si="19"/>
        <v>78</v>
      </c>
      <c r="J72" s="63">
        <f t="shared" si="20"/>
        <v>507.03</v>
      </c>
      <c r="K72" s="28"/>
      <c r="L72" s="51"/>
      <c r="M72" s="57"/>
      <c r="AQ72" s="50" t="s">
        <v>159</v>
      </c>
      <c r="AR72" s="50" t="s">
        <v>143</v>
      </c>
      <c r="AS72" s="47" t="s">
        <v>44</v>
      </c>
      <c r="AT72" s="46" t="s">
        <v>160</v>
      </c>
      <c r="AU72" s="47" t="s">
        <v>44</v>
      </c>
      <c r="AV72" s="46" t="s">
        <v>158</v>
      </c>
      <c r="AW72" s="46" t="s">
        <v>158</v>
      </c>
    </row>
    <row r="73" spans="1:174" s="46" customFormat="1" ht="24.95" customHeight="1" x14ac:dyDescent="0.2">
      <c r="A73" s="56"/>
      <c r="B73" s="6">
        <v>7</v>
      </c>
      <c r="C73" s="12" t="s">
        <v>141</v>
      </c>
      <c r="D73" s="27" t="s">
        <v>312</v>
      </c>
      <c r="E73" s="20" t="s">
        <v>12</v>
      </c>
      <c r="F73" s="6" t="s">
        <v>27</v>
      </c>
      <c r="G73" s="60">
        <v>15.936</v>
      </c>
      <c r="H73" s="62" t="str">
        <f t="shared" si="18"/>
        <v>10 години</v>
      </c>
      <c r="I73" s="20">
        <f t="shared" si="19"/>
        <v>78</v>
      </c>
      <c r="J73" s="63">
        <f t="shared" si="20"/>
        <v>248.6</v>
      </c>
      <c r="K73" s="28"/>
      <c r="L73" s="51"/>
      <c r="M73" s="57"/>
      <c r="AQ73" s="50" t="s">
        <v>162</v>
      </c>
      <c r="AR73" s="50" t="s">
        <v>143</v>
      </c>
      <c r="AS73" s="47" t="s">
        <v>44</v>
      </c>
      <c r="AT73" s="46" t="s">
        <v>163</v>
      </c>
      <c r="AU73" s="47" t="s">
        <v>44</v>
      </c>
      <c r="AV73" s="46" t="s">
        <v>161</v>
      </c>
      <c r="AW73" s="46" t="s">
        <v>161</v>
      </c>
    </row>
    <row r="74" spans="1:174" s="46" customFormat="1" ht="24.95" customHeight="1" x14ac:dyDescent="0.2">
      <c r="A74" s="56"/>
      <c r="B74" s="6">
        <v>8</v>
      </c>
      <c r="C74" s="12" t="s">
        <v>141</v>
      </c>
      <c r="D74" s="27" t="s">
        <v>313</v>
      </c>
      <c r="E74" s="20" t="s">
        <v>13</v>
      </c>
      <c r="F74" s="6" t="s">
        <v>27</v>
      </c>
      <c r="G74" s="60">
        <v>15.936999999999999</v>
      </c>
      <c r="H74" s="62" t="str">
        <f t="shared" si="18"/>
        <v>10 години</v>
      </c>
      <c r="I74" s="20">
        <f t="shared" si="19"/>
        <v>78</v>
      </c>
      <c r="J74" s="63">
        <f t="shared" si="20"/>
        <v>248.62</v>
      </c>
      <c r="K74" s="28"/>
      <c r="L74" s="51"/>
      <c r="M74" s="57"/>
      <c r="AQ74" s="50" t="s">
        <v>165</v>
      </c>
      <c r="AR74" s="50" t="s">
        <v>143</v>
      </c>
      <c r="AS74" s="47" t="s">
        <v>44</v>
      </c>
      <c r="AT74" s="46" t="s">
        <v>166</v>
      </c>
      <c r="AU74" s="47" t="s">
        <v>44</v>
      </c>
      <c r="AV74" s="46" t="s">
        <v>164</v>
      </c>
      <c r="AW74" s="46" t="s">
        <v>164</v>
      </c>
    </row>
    <row r="75" spans="1:174" s="46" customFormat="1" ht="24.95" customHeight="1" x14ac:dyDescent="0.2">
      <c r="A75" s="56"/>
      <c r="B75" s="6">
        <v>9</v>
      </c>
      <c r="C75" s="12" t="s">
        <v>141</v>
      </c>
      <c r="D75" s="27" t="s">
        <v>314</v>
      </c>
      <c r="E75" s="20" t="s">
        <v>13</v>
      </c>
      <c r="F75" s="6" t="s">
        <v>27</v>
      </c>
      <c r="G75" s="60">
        <v>14.002000000000001</v>
      </c>
      <c r="H75" s="62" t="str">
        <f t="shared" si="18"/>
        <v>10 години</v>
      </c>
      <c r="I75" s="20">
        <f t="shared" si="19"/>
        <v>78</v>
      </c>
      <c r="J75" s="63">
        <f t="shared" si="20"/>
        <v>218.43</v>
      </c>
      <c r="K75" s="28"/>
      <c r="L75" s="51"/>
      <c r="M75" s="57"/>
      <c r="AQ75" s="50" t="s">
        <v>168</v>
      </c>
      <c r="AR75" s="50" t="s">
        <v>143</v>
      </c>
      <c r="AS75" s="47" t="s">
        <v>44</v>
      </c>
      <c r="AT75" s="46" t="s">
        <v>169</v>
      </c>
      <c r="AU75" s="47" t="s">
        <v>44</v>
      </c>
      <c r="AV75" s="46" t="s">
        <v>167</v>
      </c>
      <c r="AW75" s="46" t="s">
        <v>167</v>
      </c>
    </row>
    <row r="76" spans="1:174" s="46" customFormat="1" ht="24.95" customHeight="1" x14ac:dyDescent="0.2">
      <c r="A76" s="56"/>
      <c r="B76" s="6">
        <v>10</v>
      </c>
      <c r="C76" s="12" t="s">
        <v>141</v>
      </c>
      <c r="D76" s="27" t="s">
        <v>315</v>
      </c>
      <c r="E76" s="20" t="s">
        <v>15</v>
      </c>
      <c r="F76" s="6" t="s">
        <v>27</v>
      </c>
      <c r="G76" s="60">
        <v>15.006</v>
      </c>
      <c r="H76" s="62" t="str">
        <f t="shared" si="18"/>
        <v>10 години</v>
      </c>
      <c r="I76" s="20">
        <f t="shared" si="19"/>
        <v>78</v>
      </c>
      <c r="J76" s="63">
        <f t="shared" si="20"/>
        <v>234.09</v>
      </c>
      <c r="K76" s="28"/>
      <c r="L76" s="51"/>
      <c r="M76" s="57"/>
      <c r="AQ76" s="50" t="s">
        <v>171</v>
      </c>
      <c r="AR76" s="50" t="s">
        <v>143</v>
      </c>
      <c r="AS76" s="47" t="s">
        <v>44</v>
      </c>
      <c r="AT76" s="46" t="s">
        <v>172</v>
      </c>
      <c r="AU76" s="47" t="s">
        <v>44</v>
      </c>
      <c r="AV76" s="46" t="s">
        <v>170</v>
      </c>
      <c r="AW76" s="46" t="s">
        <v>170</v>
      </c>
    </row>
    <row r="77" spans="1:174" s="46" customFormat="1" ht="24.95" customHeight="1" x14ac:dyDescent="0.2">
      <c r="A77" s="56"/>
      <c r="B77" s="6">
        <v>11</v>
      </c>
      <c r="C77" s="12" t="s">
        <v>141</v>
      </c>
      <c r="D77" s="27" t="s">
        <v>316</v>
      </c>
      <c r="E77" s="20" t="s">
        <v>15</v>
      </c>
      <c r="F77" s="6" t="s">
        <v>27</v>
      </c>
      <c r="G77" s="60">
        <v>4.484</v>
      </c>
      <c r="H77" s="62" t="str">
        <f t="shared" si="18"/>
        <v>10 години</v>
      </c>
      <c r="I77" s="20">
        <f t="shared" si="19"/>
        <v>78</v>
      </c>
      <c r="J77" s="63">
        <f t="shared" si="20"/>
        <v>69.95</v>
      </c>
      <c r="K77" s="28"/>
      <c r="L77" s="51"/>
      <c r="M77" s="57"/>
      <c r="AQ77" s="50" t="s">
        <v>174</v>
      </c>
      <c r="AR77" s="50" t="s">
        <v>143</v>
      </c>
      <c r="AS77" s="47" t="s">
        <v>44</v>
      </c>
      <c r="AT77" s="46" t="s">
        <v>175</v>
      </c>
      <c r="AU77" s="47" t="s">
        <v>44</v>
      </c>
      <c r="AV77" s="46" t="s">
        <v>173</v>
      </c>
      <c r="AW77" s="46" t="s">
        <v>173</v>
      </c>
    </row>
    <row r="78" spans="1:174" s="46" customFormat="1" ht="24.95" customHeight="1" x14ac:dyDescent="0.2">
      <c r="A78" s="56"/>
      <c r="B78" s="6">
        <v>12</v>
      </c>
      <c r="C78" s="12" t="s">
        <v>141</v>
      </c>
      <c r="D78" s="27" t="s">
        <v>167</v>
      </c>
      <c r="E78" s="20" t="s">
        <v>13</v>
      </c>
      <c r="F78" s="6" t="s">
        <v>27</v>
      </c>
      <c r="G78" s="60">
        <v>5.22</v>
      </c>
      <c r="H78" s="62" t="str">
        <f t="shared" si="18"/>
        <v>10 години</v>
      </c>
      <c r="I78" s="20">
        <f t="shared" si="19"/>
        <v>78</v>
      </c>
      <c r="J78" s="63">
        <f t="shared" si="20"/>
        <v>81.430000000000007</v>
      </c>
      <c r="K78" s="28"/>
      <c r="L78" s="51"/>
      <c r="M78" s="57"/>
      <c r="AQ78" s="50" t="s">
        <v>140</v>
      </c>
      <c r="AR78" s="50" t="s">
        <v>143</v>
      </c>
      <c r="AS78" s="47" t="s">
        <v>44</v>
      </c>
      <c r="AT78" s="46" t="s">
        <v>177</v>
      </c>
      <c r="AU78" s="47" t="s">
        <v>44</v>
      </c>
      <c r="AV78" s="46" t="s">
        <v>176</v>
      </c>
      <c r="AW78" s="46" t="s">
        <v>176</v>
      </c>
    </row>
    <row r="79" spans="1:174" s="46" customFormat="1" ht="24.95" customHeight="1" x14ac:dyDescent="0.2">
      <c r="A79" s="56"/>
      <c r="B79" s="6">
        <v>13</v>
      </c>
      <c r="C79" s="12" t="s">
        <v>141</v>
      </c>
      <c r="D79" s="27" t="s">
        <v>170</v>
      </c>
      <c r="E79" s="20" t="s">
        <v>13</v>
      </c>
      <c r="F79" s="6" t="s">
        <v>27</v>
      </c>
      <c r="G79" s="60">
        <v>3.5249999999999999</v>
      </c>
      <c r="H79" s="62" t="str">
        <f t="shared" si="18"/>
        <v>10 години</v>
      </c>
      <c r="I79" s="20">
        <f t="shared" si="19"/>
        <v>78</v>
      </c>
      <c r="J79" s="63">
        <f t="shared" si="20"/>
        <v>54.99</v>
      </c>
      <c r="K79" s="28"/>
      <c r="L79" s="51"/>
      <c r="M79" s="57"/>
      <c r="AQ79" s="50" t="s">
        <v>179</v>
      </c>
      <c r="AR79" s="50" t="s">
        <v>143</v>
      </c>
      <c r="AS79" s="47" t="s">
        <v>44</v>
      </c>
      <c r="AT79" s="46" t="s">
        <v>180</v>
      </c>
      <c r="AU79" s="47" t="s">
        <v>44</v>
      </c>
      <c r="AV79" s="46" t="s">
        <v>178</v>
      </c>
      <c r="AW79" s="46" t="s">
        <v>178</v>
      </c>
    </row>
    <row r="80" spans="1:174" s="46" customFormat="1" ht="24.95" customHeight="1" x14ac:dyDescent="0.2">
      <c r="A80" s="56"/>
      <c r="B80" s="6">
        <v>14</v>
      </c>
      <c r="C80" s="12" t="s">
        <v>141</v>
      </c>
      <c r="D80" s="27" t="s">
        <v>173</v>
      </c>
      <c r="E80" s="20" t="s">
        <v>13</v>
      </c>
      <c r="F80" s="6" t="s">
        <v>27</v>
      </c>
      <c r="G80" s="60">
        <v>10.574999999999999</v>
      </c>
      <c r="H80" s="62" t="str">
        <f t="shared" si="18"/>
        <v>10 години</v>
      </c>
      <c r="I80" s="20">
        <f t="shared" si="19"/>
        <v>78</v>
      </c>
      <c r="J80" s="63">
        <f t="shared" si="20"/>
        <v>164.97</v>
      </c>
      <c r="K80" s="28"/>
      <c r="L80" s="51"/>
      <c r="M80" s="57"/>
      <c r="AQ80" s="50" t="s">
        <v>182</v>
      </c>
      <c r="AR80" s="50" t="s">
        <v>143</v>
      </c>
      <c r="AS80" s="47" t="s">
        <v>44</v>
      </c>
      <c r="AT80" s="46" t="s">
        <v>183</v>
      </c>
      <c r="AU80" s="47" t="s">
        <v>44</v>
      </c>
      <c r="AV80" s="46" t="s">
        <v>181</v>
      </c>
      <c r="AW80" s="46" t="s">
        <v>181</v>
      </c>
    </row>
    <row r="81" spans="1:174" s="31" customFormat="1" ht="27" customHeight="1" x14ac:dyDescent="0.2">
      <c r="A81" s="29"/>
      <c r="B81" s="73" t="s">
        <v>10</v>
      </c>
      <c r="C81" s="73"/>
      <c r="D81" s="68"/>
      <c r="E81" s="68"/>
      <c r="F81" s="6"/>
      <c r="G81" s="43">
        <f>SUM(G67:G80)</f>
        <v>155.74099999999999</v>
      </c>
      <c r="H81" s="71" t="s">
        <v>1</v>
      </c>
      <c r="I81" s="11"/>
      <c r="J81" s="59"/>
      <c r="K81" s="12"/>
      <c r="FR81" s="40"/>
    </row>
    <row r="82" spans="1:174" s="46" customFormat="1" ht="24.95" customHeight="1" x14ac:dyDescent="0.2">
      <c r="A82" s="56"/>
      <c r="B82" s="6">
        <v>1</v>
      </c>
      <c r="C82" s="12" t="s">
        <v>29</v>
      </c>
      <c r="D82" s="27" t="s">
        <v>317</v>
      </c>
      <c r="E82" s="20" t="s">
        <v>15</v>
      </c>
      <c r="F82" s="20" t="s">
        <v>321</v>
      </c>
      <c r="G82" s="60">
        <v>2</v>
      </c>
      <c r="H82" s="62" t="str">
        <f t="shared" si="18"/>
        <v>10 години</v>
      </c>
      <c r="I82" s="20">
        <f t="shared" si="19"/>
        <v>78</v>
      </c>
      <c r="J82" s="63">
        <f t="shared" si="20"/>
        <v>31.2</v>
      </c>
      <c r="K82" s="28"/>
      <c r="L82" s="51"/>
      <c r="M82" s="57"/>
      <c r="AQ82" s="50" t="s">
        <v>186</v>
      </c>
      <c r="AR82" s="50" t="s">
        <v>185</v>
      </c>
      <c r="AS82" s="47" t="s">
        <v>44</v>
      </c>
      <c r="AT82" s="46" t="s">
        <v>187</v>
      </c>
      <c r="AU82" s="47" t="s">
        <v>44</v>
      </c>
      <c r="AV82" s="46" t="s">
        <v>184</v>
      </c>
      <c r="AW82" s="46" t="s">
        <v>184</v>
      </c>
    </row>
    <row r="83" spans="1:174" s="46" customFormat="1" ht="24.95" customHeight="1" x14ac:dyDescent="0.2">
      <c r="A83" s="56"/>
      <c r="B83" s="6">
        <v>2</v>
      </c>
      <c r="C83" s="12" t="s">
        <v>29</v>
      </c>
      <c r="D83" s="27" t="s">
        <v>318</v>
      </c>
      <c r="E83" s="20" t="s">
        <v>322</v>
      </c>
      <c r="F83" s="20" t="s">
        <v>321</v>
      </c>
      <c r="G83" s="60">
        <v>4</v>
      </c>
      <c r="H83" s="62" t="str">
        <f t="shared" si="18"/>
        <v>10 години</v>
      </c>
      <c r="I83" s="20">
        <f t="shared" si="19"/>
        <v>78</v>
      </c>
      <c r="J83" s="63">
        <f t="shared" si="20"/>
        <v>62.4</v>
      </c>
      <c r="K83" s="28"/>
      <c r="L83" s="51"/>
      <c r="M83" s="57"/>
      <c r="AQ83" s="50" t="s">
        <v>189</v>
      </c>
      <c r="AR83" s="50" t="s">
        <v>185</v>
      </c>
      <c r="AS83" s="47" t="s">
        <v>44</v>
      </c>
      <c r="AT83" s="46" t="s">
        <v>190</v>
      </c>
      <c r="AU83" s="47" t="s">
        <v>44</v>
      </c>
      <c r="AV83" s="46" t="s">
        <v>188</v>
      </c>
      <c r="AW83" s="46" t="s">
        <v>188</v>
      </c>
    </row>
    <row r="84" spans="1:174" s="46" customFormat="1" ht="24.95" customHeight="1" x14ac:dyDescent="0.2">
      <c r="A84" s="56"/>
      <c r="B84" s="6">
        <v>3</v>
      </c>
      <c r="C84" s="12" t="s">
        <v>29</v>
      </c>
      <c r="D84" s="27" t="s">
        <v>319</v>
      </c>
      <c r="E84" s="20" t="s">
        <v>322</v>
      </c>
      <c r="F84" s="20" t="s">
        <v>321</v>
      </c>
      <c r="G84" s="60">
        <v>2</v>
      </c>
      <c r="H84" s="62" t="str">
        <f t="shared" si="18"/>
        <v>10 години</v>
      </c>
      <c r="I84" s="20">
        <f t="shared" si="19"/>
        <v>78</v>
      </c>
      <c r="J84" s="63">
        <f t="shared" si="20"/>
        <v>31.2</v>
      </c>
      <c r="K84" s="28"/>
      <c r="L84" s="51"/>
      <c r="M84" s="57"/>
      <c r="AQ84" s="50" t="s">
        <v>192</v>
      </c>
      <c r="AR84" s="50" t="s">
        <v>185</v>
      </c>
      <c r="AS84" s="47" t="s">
        <v>44</v>
      </c>
      <c r="AT84" s="46" t="s">
        <v>193</v>
      </c>
      <c r="AU84" s="47" t="s">
        <v>44</v>
      </c>
      <c r="AV84" s="46" t="s">
        <v>191</v>
      </c>
      <c r="AW84" s="46" t="s">
        <v>191</v>
      </c>
    </row>
    <row r="85" spans="1:174" s="46" customFormat="1" ht="24.95" customHeight="1" x14ac:dyDescent="0.2">
      <c r="A85" s="56"/>
      <c r="B85" s="6">
        <v>4</v>
      </c>
      <c r="C85" s="12" t="s">
        <v>29</v>
      </c>
      <c r="D85" s="27" t="s">
        <v>320</v>
      </c>
      <c r="E85" s="20" t="s">
        <v>322</v>
      </c>
      <c r="F85" s="20" t="s">
        <v>321</v>
      </c>
      <c r="G85" s="60">
        <v>3.8</v>
      </c>
      <c r="H85" s="62" t="str">
        <f t="shared" si="18"/>
        <v>10 години</v>
      </c>
      <c r="I85" s="20">
        <f t="shared" si="19"/>
        <v>78</v>
      </c>
      <c r="J85" s="63">
        <f t="shared" si="20"/>
        <v>59.28</v>
      </c>
      <c r="K85" s="28"/>
      <c r="L85" s="51"/>
      <c r="M85" s="57"/>
      <c r="AQ85" s="50" t="s">
        <v>195</v>
      </c>
      <c r="AR85" s="50" t="s">
        <v>185</v>
      </c>
      <c r="AS85" s="47" t="s">
        <v>44</v>
      </c>
      <c r="AT85" s="46" t="s">
        <v>196</v>
      </c>
      <c r="AU85" s="47" t="s">
        <v>44</v>
      </c>
      <c r="AV85" s="46" t="s">
        <v>194</v>
      </c>
      <c r="AW85" s="46" t="s">
        <v>194</v>
      </c>
    </row>
    <row r="86" spans="1:174" s="31" customFormat="1" ht="27" customHeight="1" x14ac:dyDescent="0.2">
      <c r="A86" s="29"/>
      <c r="B86" s="73" t="s">
        <v>10</v>
      </c>
      <c r="C86" s="73"/>
      <c r="D86" s="68"/>
      <c r="E86" s="68"/>
      <c r="F86" s="6"/>
      <c r="G86" s="43">
        <f>SUM(G82:G85)</f>
        <v>11.8</v>
      </c>
      <c r="H86" s="71" t="s">
        <v>1</v>
      </c>
      <c r="I86" s="11"/>
      <c r="J86" s="59"/>
      <c r="K86" s="12"/>
      <c r="FR86" s="40"/>
    </row>
    <row r="87" spans="1:174" s="46" customFormat="1" ht="24.95" customHeight="1" x14ac:dyDescent="0.2">
      <c r="A87" s="56"/>
      <c r="B87" s="6">
        <v>1</v>
      </c>
      <c r="C87" s="12" t="s">
        <v>24</v>
      </c>
      <c r="D87" s="28" t="s">
        <v>323</v>
      </c>
      <c r="E87" s="20" t="s">
        <v>12</v>
      </c>
      <c r="F87" s="28" t="s">
        <v>27</v>
      </c>
      <c r="G87" s="61">
        <v>17.193999999999999</v>
      </c>
      <c r="H87" s="62" t="str">
        <f t="shared" ref="H87:H99" si="21">$K$1</f>
        <v>10 години</v>
      </c>
      <c r="I87" s="20">
        <f t="shared" ref="I87:I99" si="22">$K$2</f>
        <v>78</v>
      </c>
      <c r="J87" s="63">
        <f t="shared" ref="J87:J99" si="23">ROUND(G87*I87*0.2,2)</f>
        <v>268.23</v>
      </c>
      <c r="K87" s="28"/>
      <c r="L87" s="51"/>
      <c r="M87" s="57"/>
      <c r="AQ87" s="50" t="s">
        <v>199</v>
      </c>
      <c r="AR87" s="50" t="s">
        <v>198</v>
      </c>
      <c r="AS87" s="47" t="s">
        <v>44</v>
      </c>
      <c r="AT87" s="46" t="s">
        <v>200</v>
      </c>
      <c r="AU87" s="47" t="s">
        <v>44</v>
      </c>
      <c r="AV87" s="46" t="s">
        <v>197</v>
      </c>
      <c r="AW87" s="46" t="s">
        <v>197</v>
      </c>
    </row>
    <row r="88" spans="1:174" s="46" customFormat="1" ht="24.95" customHeight="1" x14ac:dyDescent="0.2">
      <c r="A88" s="56"/>
      <c r="B88" s="6">
        <v>2</v>
      </c>
      <c r="C88" s="12" t="s">
        <v>24</v>
      </c>
      <c r="D88" s="28" t="s">
        <v>324</v>
      </c>
      <c r="E88" s="20" t="s">
        <v>12</v>
      </c>
      <c r="F88" s="28" t="s">
        <v>27</v>
      </c>
      <c r="G88" s="61">
        <v>13.119</v>
      </c>
      <c r="H88" s="62" t="str">
        <f t="shared" si="21"/>
        <v>10 години</v>
      </c>
      <c r="I88" s="20">
        <f t="shared" si="22"/>
        <v>78</v>
      </c>
      <c r="J88" s="63">
        <f t="shared" si="23"/>
        <v>204.66</v>
      </c>
      <c r="K88" s="28"/>
      <c r="L88" s="51"/>
      <c r="M88" s="57"/>
      <c r="AQ88" s="50" t="s">
        <v>202</v>
      </c>
      <c r="AR88" s="50" t="s">
        <v>198</v>
      </c>
      <c r="AS88" s="47" t="s">
        <v>44</v>
      </c>
      <c r="AT88" s="46" t="s">
        <v>203</v>
      </c>
      <c r="AU88" s="47" t="s">
        <v>44</v>
      </c>
      <c r="AV88" s="46" t="s">
        <v>201</v>
      </c>
      <c r="AW88" s="46" t="s">
        <v>201</v>
      </c>
    </row>
    <row r="89" spans="1:174" s="46" customFormat="1" ht="24.95" customHeight="1" x14ac:dyDescent="0.2">
      <c r="A89" s="56"/>
      <c r="B89" s="6">
        <v>3</v>
      </c>
      <c r="C89" s="12" t="s">
        <v>24</v>
      </c>
      <c r="D89" s="28" t="s">
        <v>325</v>
      </c>
      <c r="E89" s="20" t="s">
        <v>12</v>
      </c>
      <c r="F89" s="28" t="s">
        <v>27</v>
      </c>
      <c r="G89" s="61">
        <v>11.377000000000001</v>
      </c>
      <c r="H89" s="62" t="str">
        <f t="shared" si="21"/>
        <v>10 години</v>
      </c>
      <c r="I89" s="20">
        <f t="shared" si="22"/>
        <v>78</v>
      </c>
      <c r="J89" s="63">
        <f t="shared" si="23"/>
        <v>177.48</v>
      </c>
      <c r="K89" s="28"/>
      <c r="L89" s="51"/>
      <c r="M89" s="57"/>
      <c r="AQ89" s="50" t="s">
        <v>205</v>
      </c>
      <c r="AR89" s="50" t="s">
        <v>198</v>
      </c>
      <c r="AS89" s="47" t="s">
        <v>44</v>
      </c>
      <c r="AT89" s="46" t="s">
        <v>206</v>
      </c>
      <c r="AU89" s="47" t="s">
        <v>44</v>
      </c>
      <c r="AV89" s="46" t="s">
        <v>204</v>
      </c>
      <c r="AW89" s="46" t="s">
        <v>204</v>
      </c>
    </row>
    <row r="90" spans="1:174" s="46" customFormat="1" ht="24.95" customHeight="1" x14ac:dyDescent="0.2">
      <c r="A90" s="56"/>
      <c r="B90" s="6">
        <v>4</v>
      </c>
      <c r="C90" s="12" t="s">
        <v>24</v>
      </c>
      <c r="D90" s="28" t="s">
        <v>326</v>
      </c>
      <c r="E90" s="20" t="s">
        <v>12</v>
      </c>
      <c r="F90" s="28" t="s">
        <v>27</v>
      </c>
      <c r="G90" s="61">
        <v>10.051</v>
      </c>
      <c r="H90" s="62" t="str">
        <f t="shared" si="21"/>
        <v>10 години</v>
      </c>
      <c r="I90" s="20">
        <f t="shared" si="22"/>
        <v>78</v>
      </c>
      <c r="J90" s="63">
        <f t="shared" si="23"/>
        <v>156.80000000000001</v>
      </c>
      <c r="K90" s="28"/>
      <c r="L90" s="51"/>
      <c r="M90" s="57"/>
      <c r="AQ90" s="50" t="s">
        <v>208</v>
      </c>
      <c r="AR90" s="50" t="s">
        <v>198</v>
      </c>
      <c r="AS90" s="47" t="s">
        <v>44</v>
      </c>
      <c r="AT90" s="46" t="s">
        <v>209</v>
      </c>
      <c r="AU90" s="47" t="s">
        <v>44</v>
      </c>
      <c r="AV90" s="46" t="s">
        <v>207</v>
      </c>
      <c r="AW90" s="46" t="s">
        <v>207</v>
      </c>
    </row>
    <row r="91" spans="1:174" s="46" customFormat="1" ht="24.95" customHeight="1" x14ac:dyDescent="0.2">
      <c r="A91" s="56"/>
      <c r="B91" s="6">
        <v>5</v>
      </c>
      <c r="C91" s="12" t="s">
        <v>24</v>
      </c>
      <c r="D91" s="28" t="s">
        <v>327</v>
      </c>
      <c r="E91" s="20" t="s">
        <v>15</v>
      </c>
      <c r="F91" s="28" t="s">
        <v>27</v>
      </c>
      <c r="G91" s="61">
        <v>11.413</v>
      </c>
      <c r="H91" s="62" t="str">
        <f t="shared" si="21"/>
        <v>10 години</v>
      </c>
      <c r="I91" s="20">
        <f t="shared" si="22"/>
        <v>78</v>
      </c>
      <c r="J91" s="63">
        <f t="shared" si="23"/>
        <v>178.04</v>
      </c>
      <c r="K91" s="28"/>
      <c r="L91" s="51"/>
      <c r="M91" s="57"/>
      <c r="AQ91" s="50" t="s">
        <v>211</v>
      </c>
      <c r="AR91" s="50" t="s">
        <v>198</v>
      </c>
      <c r="AS91" s="47" t="s">
        <v>44</v>
      </c>
      <c r="AT91" s="46" t="s">
        <v>212</v>
      </c>
      <c r="AU91" s="47" t="s">
        <v>44</v>
      </c>
      <c r="AV91" s="46" t="s">
        <v>210</v>
      </c>
      <c r="AW91" s="46" t="s">
        <v>210</v>
      </c>
    </row>
    <row r="92" spans="1:174" s="46" customFormat="1" ht="24.95" customHeight="1" x14ac:dyDescent="0.2">
      <c r="A92" s="56"/>
      <c r="B92" s="6">
        <v>6</v>
      </c>
      <c r="C92" s="12" t="s">
        <v>24</v>
      </c>
      <c r="D92" s="28" t="s">
        <v>328</v>
      </c>
      <c r="E92" s="20" t="s">
        <v>12</v>
      </c>
      <c r="F92" s="28" t="s">
        <v>27</v>
      </c>
      <c r="G92" s="61">
        <v>24.646000000000001</v>
      </c>
      <c r="H92" s="62" t="str">
        <f t="shared" si="21"/>
        <v>10 години</v>
      </c>
      <c r="I92" s="20">
        <f t="shared" si="22"/>
        <v>78</v>
      </c>
      <c r="J92" s="63">
        <f t="shared" si="23"/>
        <v>384.48</v>
      </c>
      <c r="K92" s="28"/>
      <c r="L92" s="51"/>
      <c r="M92" s="57"/>
      <c r="AQ92" s="50" t="s">
        <v>214</v>
      </c>
      <c r="AR92" s="50" t="s">
        <v>198</v>
      </c>
      <c r="AS92" s="47" t="s">
        <v>44</v>
      </c>
      <c r="AT92" s="46" t="s">
        <v>215</v>
      </c>
      <c r="AU92" s="47" t="s">
        <v>44</v>
      </c>
      <c r="AV92" s="46" t="s">
        <v>213</v>
      </c>
      <c r="AW92" s="46" t="s">
        <v>213</v>
      </c>
    </row>
    <row r="93" spans="1:174" s="46" customFormat="1" ht="24.95" customHeight="1" x14ac:dyDescent="0.2">
      <c r="A93" s="56"/>
      <c r="B93" s="6">
        <v>7</v>
      </c>
      <c r="C93" s="12" t="s">
        <v>24</v>
      </c>
      <c r="D93" s="28" t="s">
        <v>329</v>
      </c>
      <c r="E93" s="20" t="s">
        <v>12</v>
      </c>
      <c r="F93" s="28" t="s">
        <v>27</v>
      </c>
      <c r="G93" s="61">
        <v>17.003</v>
      </c>
      <c r="H93" s="62" t="str">
        <f t="shared" si="21"/>
        <v>10 години</v>
      </c>
      <c r="I93" s="20">
        <f t="shared" si="22"/>
        <v>78</v>
      </c>
      <c r="J93" s="63">
        <f t="shared" si="23"/>
        <v>265.25</v>
      </c>
      <c r="K93" s="28"/>
      <c r="L93" s="51"/>
      <c r="M93" s="57"/>
      <c r="AQ93" s="50" t="s">
        <v>217</v>
      </c>
      <c r="AR93" s="50" t="s">
        <v>198</v>
      </c>
      <c r="AS93" s="47" t="s">
        <v>44</v>
      </c>
      <c r="AT93" s="46" t="s">
        <v>218</v>
      </c>
      <c r="AU93" s="47" t="s">
        <v>44</v>
      </c>
      <c r="AV93" s="46" t="s">
        <v>216</v>
      </c>
      <c r="AW93" s="46" t="s">
        <v>216</v>
      </c>
    </row>
    <row r="94" spans="1:174" s="46" customFormat="1" ht="24.95" customHeight="1" x14ac:dyDescent="0.2">
      <c r="A94" s="56"/>
      <c r="B94" s="6">
        <v>8</v>
      </c>
      <c r="C94" s="12" t="s">
        <v>24</v>
      </c>
      <c r="D94" s="28" t="s">
        <v>330</v>
      </c>
      <c r="E94" s="20" t="s">
        <v>12</v>
      </c>
      <c r="F94" s="28" t="s">
        <v>27</v>
      </c>
      <c r="G94" s="61">
        <v>11</v>
      </c>
      <c r="H94" s="62" t="str">
        <f t="shared" si="21"/>
        <v>10 години</v>
      </c>
      <c r="I94" s="20">
        <f t="shared" si="22"/>
        <v>78</v>
      </c>
      <c r="J94" s="63">
        <f t="shared" si="23"/>
        <v>171.6</v>
      </c>
      <c r="K94" s="28"/>
      <c r="L94" s="51"/>
      <c r="M94" s="57"/>
      <c r="AQ94" s="50" t="s">
        <v>220</v>
      </c>
      <c r="AR94" s="50" t="s">
        <v>198</v>
      </c>
      <c r="AS94" s="47" t="s">
        <v>44</v>
      </c>
      <c r="AT94" s="46" t="s">
        <v>221</v>
      </c>
      <c r="AU94" s="47" t="s">
        <v>44</v>
      </c>
      <c r="AV94" s="46" t="s">
        <v>219</v>
      </c>
      <c r="AW94" s="46" t="s">
        <v>219</v>
      </c>
    </row>
    <row r="95" spans="1:174" s="46" customFormat="1" ht="24.95" customHeight="1" x14ac:dyDescent="0.2">
      <c r="A95" s="56"/>
      <c r="B95" s="6">
        <v>9</v>
      </c>
      <c r="C95" s="12" t="s">
        <v>24</v>
      </c>
      <c r="D95" s="28" t="s">
        <v>331</v>
      </c>
      <c r="E95" s="20" t="s">
        <v>12</v>
      </c>
      <c r="F95" s="28" t="s">
        <v>27</v>
      </c>
      <c r="G95" s="61">
        <v>10.380999999999998</v>
      </c>
      <c r="H95" s="62" t="str">
        <f t="shared" si="21"/>
        <v>10 години</v>
      </c>
      <c r="I95" s="20">
        <f t="shared" si="22"/>
        <v>78</v>
      </c>
      <c r="J95" s="63">
        <f t="shared" si="23"/>
        <v>161.94</v>
      </c>
      <c r="K95" s="28"/>
      <c r="L95" s="51"/>
      <c r="M95" s="57"/>
      <c r="AQ95" s="50" t="s">
        <v>223</v>
      </c>
      <c r="AR95" s="50" t="s">
        <v>198</v>
      </c>
      <c r="AS95" s="47" t="s">
        <v>44</v>
      </c>
      <c r="AT95" s="46" t="s">
        <v>224</v>
      </c>
      <c r="AU95" s="47" t="s">
        <v>44</v>
      </c>
      <c r="AV95" s="46" t="s">
        <v>222</v>
      </c>
      <c r="AW95" s="46" t="s">
        <v>222</v>
      </c>
    </row>
    <row r="96" spans="1:174" s="46" customFormat="1" ht="24.95" customHeight="1" x14ac:dyDescent="0.2">
      <c r="A96" s="56"/>
      <c r="B96" s="6">
        <v>10</v>
      </c>
      <c r="C96" s="12" t="s">
        <v>24</v>
      </c>
      <c r="D96" s="28" t="s">
        <v>332</v>
      </c>
      <c r="E96" s="20" t="s">
        <v>15</v>
      </c>
      <c r="F96" s="28" t="s">
        <v>27</v>
      </c>
      <c r="G96" s="61">
        <v>11.026</v>
      </c>
      <c r="H96" s="62" t="str">
        <f t="shared" si="21"/>
        <v>10 години</v>
      </c>
      <c r="I96" s="20">
        <f t="shared" si="22"/>
        <v>78</v>
      </c>
      <c r="J96" s="63">
        <f t="shared" si="23"/>
        <v>172.01</v>
      </c>
      <c r="K96" s="28"/>
      <c r="L96" s="51"/>
      <c r="M96" s="57"/>
      <c r="AQ96" s="50" t="s">
        <v>226</v>
      </c>
      <c r="AR96" s="50" t="s">
        <v>198</v>
      </c>
      <c r="AS96" s="47" t="s">
        <v>44</v>
      </c>
      <c r="AT96" s="46" t="s">
        <v>227</v>
      </c>
      <c r="AU96" s="47" t="s">
        <v>44</v>
      </c>
      <c r="AV96" s="46" t="s">
        <v>225</v>
      </c>
      <c r="AW96" s="46" t="s">
        <v>225</v>
      </c>
    </row>
    <row r="97" spans="1:174" s="46" customFormat="1" ht="24.95" customHeight="1" x14ac:dyDescent="0.2">
      <c r="A97" s="56"/>
      <c r="B97" s="6">
        <v>11</v>
      </c>
      <c r="C97" s="12" t="s">
        <v>24</v>
      </c>
      <c r="D97" s="28" t="s">
        <v>333</v>
      </c>
      <c r="E97" s="20" t="s">
        <v>15</v>
      </c>
      <c r="F97" s="28" t="s">
        <v>27</v>
      </c>
      <c r="G97" s="61">
        <v>11.725</v>
      </c>
      <c r="H97" s="62" t="str">
        <f t="shared" si="21"/>
        <v>10 години</v>
      </c>
      <c r="I97" s="20">
        <f t="shared" si="22"/>
        <v>78</v>
      </c>
      <c r="J97" s="63">
        <f t="shared" si="23"/>
        <v>182.91</v>
      </c>
      <c r="K97" s="28"/>
      <c r="L97" s="51"/>
      <c r="M97" s="57"/>
      <c r="AQ97" s="50" t="s">
        <v>229</v>
      </c>
      <c r="AR97" s="50" t="s">
        <v>198</v>
      </c>
      <c r="AS97" s="47" t="s">
        <v>44</v>
      </c>
      <c r="AT97" s="46" t="s">
        <v>230</v>
      </c>
      <c r="AU97" s="47" t="s">
        <v>44</v>
      </c>
      <c r="AV97" s="46" t="s">
        <v>228</v>
      </c>
      <c r="AW97" s="46" t="s">
        <v>228</v>
      </c>
    </row>
    <row r="98" spans="1:174" s="46" customFormat="1" ht="24.95" customHeight="1" x14ac:dyDescent="0.2">
      <c r="A98" s="56"/>
      <c r="B98" s="6">
        <v>12</v>
      </c>
      <c r="C98" s="12" t="s">
        <v>24</v>
      </c>
      <c r="D98" s="28" t="s">
        <v>334</v>
      </c>
      <c r="E98" s="20" t="s">
        <v>15</v>
      </c>
      <c r="F98" s="28" t="s">
        <v>27</v>
      </c>
      <c r="G98" s="61">
        <v>15.38</v>
      </c>
      <c r="H98" s="62" t="str">
        <f t="shared" si="21"/>
        <v>10 години</v>
      </c>
      <c r="I98" s="20">
        <f t="shared" si="22"/>
        <v>78</v>
      </c>
      <c r="J98" s="63">
        <f t="shared" si="23"/>
        <v>239.93</v>
      </c>
      <c r="K98" s="28"/>
      <c r="L98" s="51"/>
      <c r="M98" s="57"/>
      <c r="AQ98" s="50" t="s">
        <v>232</v>
      </c>
      <c r="AR98" s="50" t="s">
        <v>198</v>
      </c>
      <c r="AS98" s="47" t="s">
        <v>44</v>
      </c>
      <c r="AT98" s="46" t="s">
        <v>233</v>
      </c>
      <c r="AU98" s="47" t="s">
        <v>44</v>
      </c>
      <c r="AV98" s="46" t="s">
        <v>231</v>
      </c>
      <c r="AW98" s="46" t="s">
        <v>231</v>
      </c>
    </row>
    <row r="99" spans="1:174" s="46" customFormat="1" ht="24.95" customHeight="1" x14ac:dyDescent="0.2">
      <c r="A99" s="56"/>
      <c r="B99" s="6">
        <v>13</v>
      </c>
      <c r="C99" s="12" t="s">
        <v>24</v>
      </c>
      <c r="D99" s="28" t="s">
        <v>335</v>
      </c>
      <c r="E99" s="20" t="s">
        <v>12</v>
      </c>
      <c r="F99" s="28" t="s">
        <v>27</v>
      </c>
      <c r="G99" s="61">
        <v>14.194000000000001</v>
      </c>
      <c r="H99" s="62" t="str">
        <f t="shared" si="21"/>
        <v>10 години</v>
      </c>
      <c r="I99" s="20">
        <f t="shared" si="22"/>
        <v>78</v>
      </c>
      <c r="J99" s="63">
        <f t="shared" si="23"/>
        <v>221.43</v>
      </c>
      <c r="K99" s="28"/>
      <c r="L99" s="51"/>
      <c r="M99" s="57"/>
      <c r="AQ99" s="50" t="s">
        <v>235</v>
      </c>
      <c r="AR99" s="50" t="s">
        <v>198</v>
      </c>
      <c r="AS99" s="47" t="s">
        <v>44</v>
      </c>
      <c r="AT99" s="46" t="s">
        <v>236</v>
      </c>
      <c r="AU99" s="47" t="s">
        <v>44</v>
      </c>
      <c r="AV99" s="46" t="s">
        <v>234</v>
      </c>
      <c r="AW99" s="46" t="s">
        <v>234</v>
      </c>
    </row>
    <row r="100" spans="1:174" s="31" customFormat="1" ht="27" customHeight="1" x14ac:dyDescent="0.2">
      <c r="A100" s="29"/>
      <c r="B100" s="73" t="s">
        <v>10</v>
      </c>
      <c r="C100" s="73"/>
      <c r="D100" s="68"/>
      <c r="E100" s="68"/>
      <c r="F100" s="6"/>
      <c r="G100" s="43">
        <f>SUM(G87:G99)</f>
        <v>178.50899999999999</v>
      </c>
      <c r="H100" s="71" t="s">
        <v>1</v>
      </c>
      <c r="I100" s="11"/>
      <c r="J100" s="59"/>
      <c r="K100" s="12"/>
      <c r="FR100" s="40"/>
    </row>
    <row r="101" spans="1:174" s="46" customFormat="1" ht="24.95" customHeight="1" x14ac:dyDescent="0.2">
      <c r="A101" s="56"/>
      <c r="B101" s="6">
        <v>1</v>
      </c>
      <c r="C101" s="12" t="s">
        <v>39</v>
      </c>
      <c r="D101" s="27" t="s">
        <v>336</v>
      </c>
      <c r="E101" s="20" t="s">
        <v>13</v>
      </c>
      <c r="F101" s="6" t="s">
        <v>27</v>
      </c>
      <c r="G101" s="44">
        <v>38.433</v>
      </c>
      <c r="H101" s="62" t="str">
        <f t="shared" ref="H101:H111" si="24">$K$1</f>
        <v>10 години</v>
      </c>
      <c r="I101" s="20">
        <f t="shared" ref="I101:I111" si="25">$K$2</f>
        <v>78</v>
      </c>
      <c r="J101" s="63">
        <f t="shared" ref="J101:J109" si="26">ROUND(G101*I101*0.2,2)</f>
        <v>599.54999999999995</v>
      </c>
      <c r="K101" s="28"/>
      <c r="L101" s="51"/>
      <c r="M101" s="57"/>
      <c r="AQ101" s="50" t="s">
        <v>239</v>
      </c>
      <c r="AR101" s="50" t="s">
        <v>238</v>
      </c>
      <c r="AS101" s="47" t="s">
        <v>44</v>
      </c>
      <c r="AT101" s="46" t="s">
        <v>240</v>
      </c>
      <c r="AU101" s="47" t="s">
        <v>44</v>
      </c>
      <c r="AV101" s="46" t="s">
        <v>237</v>
      </c>
      <c r="AW101" s="46" t="s">
        <v>237</v>
      </c>
    </row>
    <row r="102" spans="1:174" s="46" customFormat="1" ht="24.95" customHeight="1" x14ac:dyDescent="0.2">
      <c r="A102" s="56"/>
      <c r="B102" s="6">
        <v>2</v>
      </c>
      <c r="C102" s="12" t="s">
        <v>39</v>
      </c>
      <c r="D102" s="27" t="s">
        <v>337</v>
      </c>
      <c r="E102" s="20" t="s">
        <v>13</v>
      </c>
      <c r="F102" s="6" t="s">
        <v>27</v>
      </c>
      <c r="G102" s="44">
        <v>14.003</v>
      </c>
      <c r="H102" s="62" t="str">
        <f t="shared" si="24"/>
        <v>10 години</v>
      </c>
      <c r="I102" s="20">
        <f t="shared" si="25"/>
        <v>78</v>
      </c>
      <c r="J102" s="63">
        <f t="shared" si="26"/>
        <v>218.45</v>
      </c>
      <c r="K102" s="28"/>
      <c r="L102" s="51"/>
      <c r="M102" s="57"/>
      <c r="AQ102" s="50" t="s">
        <v>242</v>
      </c>
      <c r="AR102" s="50" t="s">
        <v>238</v>
      </c>
      <c r="AS102" s="47" t="s">
        <v>44</v>
      </c>
      <c r="AT102" s="46" t="s">
        <v>243</v>
      </c>
      <c r="AU102" s="47" t="s">
        <v>44</v>
      </c>
      <c r="AV102" s="46" t="s">
        <v>241</v>
      </c>
      <c r="AW102" s="46" t="s">
        <v>241</v>
      </c>
    </row>
    <row r="103" spans="1:174" s="46" customFormat="1" ht="24.95" customHeight="1" x14ac:dyDescent="0.2">
      <c r="A103" s="56"/>
      <c r="B103" s="6">
        <v>3</v>
      </c>
      <c r="C103" s="12" t="s">
        <v>39</v>
      </c>
      <c r="D103" s="49" t="s">
        <v>338</v>
      </c>
      <c r="E103" s="20" t="s">
        <v>13</v>
      </c>
      <c r="F103" s="6" t="s">
        <v>27</v>
      </c>
      <c r="G103" s="44">
        <v>11.999000000000001</v>
      </c>
      <c r="H103" s="62" t="str">
        <f t="shared" si="24"/>
        <v>10 години</v>
      </c>
      <c r="I103" s="20">
        <f t="shared" si="25"/>
        <v>78</v>
      </c>
      <c r="J103" s="63">
        <f t="shared" si="26"/>
        <v>187.18</v>
      </c>
      <c r="K103" s="28"/>
      <c r="L103" s="51"/>
      <c r="M103" s="57"/>
      <c r="AQ103" s="50" t="s">
        <v>245</v>
      </c>
      <c r="AR103" s="50" t="s">
        <v>238</v>
      </c>
      <c r="AS103" s="47" t="s">
        <v>44</v>
      </c>
      <c r="AT103" s="46" t="s">
        <v>246</v>
      </c>
      <c r="AU103" s="47" t="s">
        <v>44</v>
      </c>
      <c r="AV103" s="46" t="s">
        <v>244</v>
      </c>
      <c r="AW103" s="46" t="s">
        <v>244</v>
      </c>
    </row>
    <row r="104" spans="1:174" s="46" customFormat="1" ht="24.95" customHeight="1" x14ac:dyDescent="0.2">
      <c r="A104" s="56"/>
      <c r="B104" s="6">
        <v>4</v>
      </c>
      <c r="C104" s="12" t="s">
        <v>39</v>
      </c>
      <c r="D104" s="49" t="s">
        <v>339</v>
      </c>
      <c r="E104" s="20" t="s">
        <v>13</v>
      </c>
      <c r="F104" s="6" t="s">
        <v>27</v>
      </c>
      <c r="G104" s="44">
        <v>25.225999999999999</v>
      </c>
      <c r="H104" s="62" t="str">
        <f t="shared" si="24"/>
        <v>10 години</v>
      </c>
      <c r="I104" s="20">
        <f t="shared" si="25"/>
        <v>78</v>
      </c>
      <c r="J104" s="63">
        <f t="shared" si="26"/>
        <v>393.53</v>
      </c>
      <c r="K104" s="28"/>
      <c r="L104" s="51"/>
      <c r="M104" s="57"/>
      <c r="AQ104" s="50" t="s">
        <v>248</v>
      </c>
      <c r="AR104" s="50" t="s">
        <v>238</v>
      </c>
      <c r="AS104" s="47" t="s">
        <v>44</v>
      </c>
      <c r="AT104" s="46" t="s">
        <v>249</v>
      </c>
      <c r="AU104" s="47" t="s">
        <v>44</v>
      </c>
      <c r="AV104" s="46" t="s">
        <v>247</v>
      </c>
      <c r="AW104" s="46" t="s">
        <v>247</v>
      </c>
    </row>
    <row r="105" spans="1:174" s="46" customFormat="1" ht="24.95" customHeight="1" x14ac:dyDescent="0.2">
      <c r="A105" s="56"/>
      <c r="B105" s="6">
        <v>5</v>
      </c>
      <c r="C105" s="12" t="s">
        <v>39</v>
      </c>
      <c r="D105" s="27" t="s">
        <v>340</v>
      </c>
      <c r="E105" s="20" t="s">
        <v>13</v>
      </c>
      <c r="F105" s="6" t="s">
        <v>27</v>
      </c>
      <c r="G105" s="44">
        <v>15.002000000000001</v>
      </c>
      <c r="H105" s="62" t="str">
        <f t="shared" si="24"/>
        <v>10 години</v>
      </c>
      <c r="I105" s="20">
        <f t="shared" si="25"/>
        <v>78</v>
      </c>
      <c r="J105" s="63">
        <f t="shared" si="26"/>
        <v>234.03</v>
      </c>
      <c r="K105" s="28"/>
      <c r="L105" s="51"/>
      <c r="M105" s="57"/>
      <c r="AQ105" s="50" t="s">
        <v>251</v>
      </c>
      <c r="AR105" s="50" t="s">
        <v>238</v>
      </c>
      <c r="AS105" s="47" t="s">
        <v>44</v>
      </c>
      <c r="AT105" s="46" t="s">
        <v>252</v>
      </c>
      <c r="AU105" s="47" t="s">
        <v>44</v>
      </c>
      <c r="AV105" s="46" t="s">
        <v>250</v>
      </c>
      <c r="AW105" s="46" t="s">
        <v>250</v>
      </c>
    </row>
    <row r="106" spans="1:174" s="46" customFormat="1" ht="24.95" customHeight="1" x14ac:dyDescent="0.2">
      <c r="A106" s="56"/>
      <c r="B106" s="6">
        <v>6</v>
      </c>
      <c r="C106" s="12" t="s">
        <v>39</v>
      </c>
      <c r="D106" s="27" t="s">
        <v>341</v>
      </c>
      <c r="E106" s="20" t="s">
        <v>13</v>
      </c>
      <c r="F106" s="6" t="s">
        <v>27</v>
      </c>
      <c r="G106" s="44">
        <v>33.747</v>
      </c>
      <c r="H106" s="62" t="str">
        <f t="shared" si="24"/>
        <v>10 години</v>
      </c>
      <c r="I106" s="20">
        <f t="shared" si="25"/>
        <v>78</v>
      </c>
      <c r="J106" s="63">
        <f t="shared" si="26"/>
        <v>526.45000000000005</v>
      </c>
      <c r="K106" s="28"/>
      <c r="L106" s="51"/>
      <c r="M106" s="57"/>
      <c r="AQ106" s="50" t="s">
        <v>254</v>
      </c>
      <c r="AR106" s="50" t="s">
        <v>238</v>
      </c>
      <c r="AS106" s="47" t="s">
        <v>44</v>
      </c>
      <c r="AT106" s="46" t="s">
        <v>255</v>
      </c>
      <c r="AU106" s="47" t="s">
        <v>44</v>
      </c>
      <c r="AV106" s="46" t="s">
        <v>253</v>
      </c>
      <c r="AW106" s="46" t="s">
        <v>253</v>
      </c>
    </row>
    <row r="107" spans="1:174" s="46" customFormat="1" ht="24.95" customHeight="1" x14ac:dyDescent="0.2">
      <c r="A107" s="56"/>
      <c r="B107" s="6">
        <v>7</v>
      </c>
      <c r="C107" s="12" t="s">
        <v>39</v>
      </c>
      <c r="D107" s="27" t="s">
        <v>342</v>
      </c>
      <c r="E107" s="20" t="s">
        <v>13</v>
      </c>
      <c r="F107" s="6" t="s">
        <v>27</v>
      </c>
      <c r="G107" s="44">
        <v>4.2030000000000003</v>
      </c>
      <c r="H107" s="62" t="str">
        <f t="shared" si="24"/>
        <v>10 години</v>
      </c>
      <c r="I107" s="20">
        <f t="shared" si="25"/>
        <v>78</v>
      </c>
      <c r="J107" s="63">
        <f t="shared" si="26"/>
        <v>65.569999999999993</v>
      </c>
      <c r="K107" s="28"/>
      <c r="L107" s="51"/>
      <c r="M107" s="57"/>
      <c r="AQ107" s="50" t="s">
        <v>257</v>
      </c>
      <c r="AR107" s="50" t="s">
        <v>238</v>
      </c>
      <c r="AS107" s="47" t="s">
        <v>44</v>
      </c>
      <c r="AT107" s="46" t="s">
        <v>258</v>
      </c>
      <c r="AU107" s="47" t="s">
        <v>44</v>
      </c>
      <c r="AV107" s="46" t="s">
        <v>256</v>
      </c>
      <c r="AW107" s="46" t="s">
        <v>256</v>
      </c>
    </row>
    <row r="108" spans="1:174" s="46" customFormat="1" ht="24.95" customHeight="1" x14ac:dyDescent="0.2">
      <c r="A108" s="56"/>
      <c r="B108" s="6">
        <v>8</v>
      </c>
      <c r="C108" s="12" t="s">
        <v>39</v>
      </c>
      <c r="D108" s="27" t="s">
        <v>343</v>
      </c>
      <c r="E108" s="20" t="s">
        <v>13</v>
      </c>
      <c r="F108" s="6" t="s">
        <v>27</v>
      </c>
      <c r="G108" s="44">
        <v>20.045999999999999</v>
      </c>
      <c r="H108" s="62" t="str">
        <f t="shared" si="24"/>
        <v>10 години</v>
      </c>
      <c r="I108" s="20">
        <f t="shared" si="25"/>
        <v>78</v>
      </c>
      <c r="J108" s="63">
        <f t="shared" si="26"/>
        <v>312.72000000000003</v>
      </c>
      <c r="K108" s="28"/>
      <c r="L108" s="51"/>
      <c r="M108" s="57"/>
      <c r="AQ108" s="50" t="s">
        <v>260</v>
      </c>
      <c r="AR108" s="50" t="s">
        <v>238</v>
      </c>
      <c r="AS108" s="47" t="s">
        <v>44</v>
      </c>
      <c r="AT108" s="46" t="s">
        <v>261</v>
      </c>
      <c r="AU108" s="47" t="s">
        <v>44</v>
      </c>
      <c r="AV108" s="46" t="s">
        <v>259</v>
      </c>
      <c r="AW108" s="46" t="s">
        <v>259</v>
      </c>
    </row>
    <row r="109" spans="1:174" s="46" customFormat="1" ht="24.95" customHeight="1" x14ac:dyDescent="0.2">
      <c r="A109" s="56"/>
      <c r="B109" s="6">
        <v>9</v>
      </c>
      <c r="C109" s="12" t="s">
        <v>39</v>
      </c>
      <c r="D109" s="27" t="s">
        <v>344</v>
      </c>
      <c r="E109" s="20" t="s">
        <v>13</v>
      </c>
      <c r="F109" s="6" t="s">
        <v>27</v>
      </c>
      <c r="G109" s="44">
        <v>11.212999999999999</v>
      </c>
      <c r="H109" s="62" t="str">
        <f t="shared" si="24"/>
        <v>10 години</v>
      </c>
      <c r="I109" s="20">
        <f t="shared" si="25"/>
        <v>78</v>
      </c>
      <c r="J109" s="63">
        <f t="shared" si="26"/>
        <v>174.92</v>
      </c>
      <c r="K109" s="28"/>
      <c r="L109" s="51"/>
      <c r="M109" s="57"/>
      <c r="AQ109" s="50" t="s">
        <v>263</v>
      </c>
      <c r="AR109" s="50" t="s">
        <v>238</v>
      </c>
      <c r="AS109" s="47" t="s">
        <v>44</v>
      </c>
      <c r="AT109" s="46" t="s">
        <v>264</v>
      </c>
      <c r="AU109" s="47" t="s">
        <v>44</v>
      </c>
      <c r="AV109" s="46" t="s">
        <v>262</v>
      </c>
      <c r="AW109" s="46" t="s">
        <v>262</v>
      </c>
    </row>
    <row r="110" spans="1:174" s="31" customFormat="1" ht="27" customHeight="1" x14ac:dyDescent="0.2">
      <c r="A110" s="29"/>
      <c r="B110" s="73" t="s">
        <v>10</v>
      </c>
      <c r="C110" s="73"/>
      <c r="D110" s="68"/>
      <c r="E110" s="68"/>
      <c r="F110" s="6"/>
      <c r="G110" s="43">
        <f>SUM(G101:G109)</f>
        <v>173.87199999999999</v>
      </c>
      <c r="H110" s="71" t="s">
        <v>1</v>
      </c>
      <c r="I110" s="11"/>
      <c r="J110" s="59"/>
      <c r="K110" s="12"/>
      <c r="FR110" s="40"/>
    </row>
    <row r="111" spans="1:174" s="46" customFormat="1" ht="24.95" customHeight="1" x14ac:dyDescent="0.2">
      <c r="A111" s="56"/>
      <c r="B111" s="6">
        <v>1</v>
      </c>
      <c r="C111" s="12" t="s">
        <v>28</v>
      </c>
      <c r="D111" s="27" t="s">
        <v>345</v>
      </c>
      <c r="E111" s="20" t="s">
        <v>13</v>
      </c>
      <c r="F111" s="6" t="s">
        <v>27</v>
      </c>
      <c r="G111" s="60">
        <v>20.677</v>
      </c>
      <c r="H111" s="62" t="str">
        <f t="shared" si="24"/>
        <v>10 години</v>
      </c>
      <c r="I111" s="20">
        <f t="shared" si="25"/>
        <v>78</v>
      </c>
      <c r="J111" s="63">
        <f>ROUND(G111*I111*0.2,2)</f>
        <v>322.56</v>
      </c>
      <c r="K111" s="28"/>
      <c r="L111" s="51"/>
      <c r="M111" s="57"/>
      <c r="AQ111" s="50" t="s">
        <v>267</v>
      </c>
      <c r="AR111" s="50" t="s">
        <v>266</v>
      </c>
      <c r="AS111" s="47" t="s">
        <v>44</v>
      </c>
      <c r="AT111" s="46" t="s">
        <v>268</v>
      </c>
      <c r="AU111" s="47" t="s">
        <v>44</v>
      </c>
      <c r="AV111" s="46" t="s">
        <v>265</v>
      </c>
      <c r="AW111" s="46" t="s">
        <v>265</v>
      </c>
    </row>
    <row r="112" spans="1:174" s="31" customFormat="1" ht="27" customHeight="1" x14ac:dyDescent="0.2">
      <c r="A112" s="29"/>
      <c r="B112" s="73" t="s">
        <v>10</v>
      </c>
      <c r="C112" s="73"/>
      <c r="D112" s="68"/>
      <c r="E112" s="68"/>
      <c r="F112" s="6"/>
      <c r="G112" s="43">
        <f>SUM(G111:G111)</f>
        <v>20.677</v>
      </c>
      <c r="H112" s="71" t="s">
        <v>1</v>
      </c>
      <c r="I112" s="11"/>
      <c r="J112" s="59"/>
      <c r="K112" s="12"/>
      <c r="FR112" s="40"/>
    </row>
    <row r="113" spans="1:169" ht="27" customHeight="1" x14ac:dyDescent="0.2">
      <c r="A113" s="4"/>
      <c r="B113" s="83" t="s">
        <v>18</v>
      </c>
      <c r="C113" s="84"/>
      <c r="D113" s="84"/>
      <c r="E113" s="84"/>
      <c r="F113" s="11"/>
      <c r="G113" s="30">
        <f>G11+G19+G28+G39+G41+G43+G49+G51+G62+G66+G81+G86+G100+G110+G112</f>
        <v>1404.5409999999999</v>
      </c>
      <c r="H113" s="72" t="s">
        <v>1</v>
      </c>
      <c r="I113" s="11"/>
      <c r="J113" s="11"/>
      <c r="K113" s="13"/>
      <c r="U113" s="2"/>
      <c r="V113" s="2"/>
      <c r="W113" s="2"/>
      <c r="X113" s="2"/>
      <c r="Y113" s="2"/>
      <c r="Z113" s="2"/>
      <c r="AA113" s="2"/>
      <c r="AB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</row>
    <row r="114" spans="1:169" x14ac:dyDescent="0.2">
      <c r="B114" s="37"/>
      <c r="U114" s="2"/>
      <c r="V114" s="2"/>
      <c r="W114" s="2"/>
      <c r="X114" s="2"/>
      <c r="Y114" s="2"/>
      <c r="Z114" s="2"/>
      <c r="AA114" s="2"/>
      <c r="AB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</row>
    <row r="115" spans="1:169" x14ac:dyDescent="0.2">
      <c r="B115" s="37"/>
      <c r="U115" s="2"/>
      <c r="V115" s="2"/>
      <c r="W115" s="2"/>
      <c r="X115" s="2"/>
      <c r="Y115" s="2"/>
      <c r="Z115" s="2"/>
      <c r="AA115" s="2"/>
      <c r="AB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</row>
    <row r="116" spans="1:169" x14ac:dyDescent="0.2">
      <c r="B116" s="37"/>
      <c r="G116" s="65"/>
      <c r="U116" s="2"/>
      <c r="V116" s="2"/>
      <c r="W116" s="2"/>
      <c r="X116" s="2"/>
      <c r="Y116" s="2"/>
      <c r="Z116" s="2"/>
      <c r="AA116" s="2"/>
      <c r="AB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</row>
    <row r="117" spans="1:169" x14ac:dyDescent="0.2">
      <c r="B117" s="37"/>
      <c r="U117" s="2"/>
      <c r="V117" s="2"/>
      <c r="W117" s="2"/>
      <c r="X117" s="2"/>
      <c r="Y117" s="2"/>
      <c r="Z117" s="2"/>
      <c r="AA117" s="2"/>
      <c r="AB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</row>
    <row r="118" spans="1:169" x14ac:dyDescent="0.2">
      <c r="B118" s="37"/>
      <c r="U118" s="2"/>
      <c r="V118" s="2"/>
      <c r="W118" s="2"/>
      <c r="X118" s="2"/>
      <c r="Y118" s="2"/>
      <c r="Z118" s="2"/>
      <c r="AA118" s="2"/>
      <c r="AB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</row>
    <row r="119" spans="1:169" x14ac:dyDescent="0.2">
      <c r="B119" s="37"/>
      <c r="U119" s="2"/>
      <c r="V119" s="2"/>
      <c r="W119" s="2"/>
      <c r="X119" s="2"/>
      <c r="Y119" s="2"/>
      <c r="Z119" s="2"/>
      <c r="AA119" s="2"/>
      <c r="AB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</row>
    <row r="120" spans="1:169" x14ac:dyDescent="0.2">
      <c r="B120" s="37"/>
      <c r="G120" s="64"/>
      <c r="U120" s="2"/>
      <c r="V120" s="2"/>
      <c r="W120" s="2"/>
      <c r="X120" s="2"/>
      <c r="Y120" s="2"/>
      <c r="Z120" s="2"/>
      <c r="AA120" s="2"/>
      <c r="AB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</row>
    <row r="121" spans="1:169" x14ac:dyDescent="0.2">
      <c r="B121" s="37"/>
      <c r="U121" s="2"/>
      <c r="V121" s="2"/>
      <c r="W121" s="2"/>
      <c r="X121" s="2"/>
      <c r="Y121" s="2"/>
      <c r="Z121" s="2"/>
      <c r="AA121" s="2"/>
      <c r="AB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</row>
    <row r="122" spans="1:169" x14ac:dyDescent="0.2">
      <c r="B122" s="85" t="s">
        <v>348</v>
      </c>
      <c r="C122" s="85"/>
      <c r="D122" s="85"/>
      <c r="E122" s="14"/>
      <c r="U122" s="2"/>
      <c r="V122" s="2"/>
      <c r="W122" s="2"/>
      <c r="X122" s="2"/>
      <c r="Y122" s="2"/>
      <c r="Z122" s="2"/>
      <c r="AA122" s="2"/>
      <c r="AB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</row>
    <row r="123" spans="1:169" x14ac:dyDescent="0.2">
      <c r="B123" s="82" t="s">
        <v>11</v>
      </c>
      <c r="C123" s="82"/>
      <c r="D123" s="82"/>
      <c r="E123" s="82"/>
      <c r="U123" s="2"/>
      <c r="V123" s="2"/>
      <c r="W123" s="2"/>
      <c r="X123" s="2"/>
      <c r="Y123" s="2"/>
      <c r="Z123" s="2"/>
      <c r="AA123" s="2"/>
      <c r="AB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</row>
    <row r="124" spans="1:169" s="46" customFormat="1" ht="20.100000000000001" customHeight="1" x14ac:dyDescent="0.2">
      <c r="A124" s="52"/>
      <c r="B124" s="53"/>
      <c r="C124" s="53"/>
      <c r="D124" s="52"/>
      <c r="E124" s="52"/>
      <c r="F124" s="54"/>
      <c r="G124" s="52"/>
      <c r="H124" s="52"/>
      <c r="I124" s="52"/>
      <c r="J124" s="55"/>
      <c r="K124" s="52"/>
      <c r="L124" s="52"/>
      <c r="M124" s="55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  <c r="AJ124" s="52"/>
      <c r="AK124" s="52"/>
      <c r="AL124" s="52"/>
      <c r="AM124" s="52"/>
      <c r="AN124" s="52"/>
      <c r="AO124" s="52"/>
      <c r="AP124" s="52"/>
      <c r="AQ124" s="52"/>
      <c r="AR124" s="52"/>
      <c r="AS124" s="52"/>
      <c r="AT124" s="52"/>
      <c r="AU124" s="52"/>
      <c r="AV124" s="52"/>
      <c r="AW124" s="52"/>
      <c r="AX124" s="52"/>
      <c r="AY124" s="52"/>
      <c r="AZ124" s="52"/>
      <c r="BA124" s="52"/>
      <c r="BB124" s="52"/>
      <c r="BC124" s="52"/>
      <c r="BD124" s="52"/>
      <c r="BE124" s="52"/>
      <c r="BF124" s="52"/>
      <c r="BG124" s="52"/>
      <c r="BH124" s="52"/>
      <c r="BI124" s="52"/>
      <c r="BJ124" s="52"/>
      <c r="BK124" s="52"/>
      <c r="BL124" s="52"/>
      <c r="BM124" s="52"/>
      <c r="BN124" s="52"/>
      <c r="BO124" s="52"/>
      <c r="BP124" s="52"/>
      <c r="BQ124" s="52"/>
      <c r="BR124" s="52"/>
      <c r="BS124" s="52"/>
      <c r="BT124" s="52"/>
      <c r="BU124" s="52"/>
      <c r="BV124" s="52"/>
      <c r="BW124" s="52"/>
      <c r="BX124" s="52"/>
      <c r="BY124" s="52"/>
      <c r="BZ124" s="52"/>
      <c r="CA124" s="52"/>
      <c r="CB124" s="52"/>
      <c r="CC124" s="52"/>
      <c r="CD124" s="52"/>
      <c r="CE124" s="52"/>
      <c r="CF124" s="52"/>
      <c r="CG124" s="52"/>
      <c r="CH124" s="52"/>
      <c r="CI124" s="52"/>
      <c r="CJ124" s="52"/>
      <c r="CK124" s="52"/>
      <c r="CL124" s="52"/>
      <c r="CM124" s="52"/>
      <c r="CN124" s="52"/>
      <c r="CO124" s="52"/>
      <c r="CP124" s="52"/>
      <c r="CQ124" s="52"/>
      <c r="CR124" s="52"/>
      <c r="CS124" s="52"/>
      <c r="CT124" s="52"/>
      <c r="CU124" s="52"/>
      <c r="CV124" s="52"/>
      <c r="CW124" s="52"/>
      <c r="CX124" s="52"/>
      <c r="CY124" s="52"/>
      <c r="CZ124" s="52"/>
      <c r="DA124" s="52"/>
      <c r="DB124" s="52"/>
      <c r="DC124" s="52"/>
      <c r="DD124" s="52"/>
      <c r="DE124" s="52"/>
      <c r="DF124" s="52"/>
      <c r="DG124" s="52"/>
      <c r="DH124" s="52"/>
      <c r="DI124" s="52"/>
      <c r="DJ124" s="52"/>
      <c r="DK124" s="52"/>
      <c r="DL124" s="52"/>
      <c r="DM124" s="52"/>
      <c r="DN124" s="52"/>
      <c r="DO124" s="52"/>
      <c r="DP124" s="52"/>
      <c r="DQ124" s="52"/>
      <c r="DR124" s="52"/>
      <c r="DS124" s="52"/>
      <c r="DT124" s="52"/>
      <c r="DU124" s="52"/>
      <c r="DV124" s="52"/>
      <c r="DW124" s="52"/>
      <c r="DX124" s="52"/>
      <c r="DY124" s="52"/>
      <c r="DZ124" s="52"/>
      <c r="EA124" s="52"/>
      <c r="EB124" s="52"/>
      <c r="EC124" s="52"/>
      <c r="ED124" s="52"/>
      <c r="EE124" s="52"/>
      <c r="EF124" s="52"/>
      <c r="EG124" s="52"/>
      <c r="EH124" s="52"/>
      <c r="EI124" s="52"/>
      <c r="EJ124" s="52"/>
      <c r="EK124" s="52"/>
      <c r="EL124" s="52"/>
      <c r="EM124" s="52"/>
      <c r="EN124" s="52"/>
      <c r="EO124" s="52"/>
      <c r="EP124" s="52"/>
      <c r="EQ124" s="52"/>
      <c r="ER124" s="52"/>
      <c r="ES124" s="52"/>
      <c r="ET124" s="52"/>
      <c r="EU124" s="52"/>
      <c r="EV124" s="52"/>
      <c r="EW124" s="52"/>
      <c r="EX124" s="52"/>
      <c r="EY124" s="52"/>
      <c r="EZ124" s="52"/>
      <c r="FA124" s="52"/>
      <c r="FB124" s="52"/>
      <c r="FC124" s="52"/>
      <c r="FD124" s="52"/>
      <c r="FE124" s="52"/>
      <c r="FF124" s="52"/>
      <c r="FG124" s="52"/>
      <c r="FH124" s="52"/>
      <c r="FI124" s="52"/>
      <c r="FJ124" s="52"/>
      <c r="FK124" s="52"/>
      <c r="FL124" s="52"/>
      <c r="FM124" s="52"/>
    </row>
    <row r="125" spans="1:169" s="46" customFormat="1" ht="20.100000000000001" customHeight="1" x14ac:dyDescent="0.2">
      <c r="A125" s="52"/>
      <c r="B125" s="53"/>
      <c r="C125" s="53"/>
      <c r="D125" s="52"/>
      <c r="E125" s="52"/>
      <c r="F125" s="54"/>
      <c r="G125" s="52"/>
      <c r="H125" s="52"/>
      <c r="I125" s="52"/>
      <c r="J125" s="55"/>
      <c r="K125" s="52"/>
      <c r="L125" s="52"/>
      <c r="M125" s="55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  <c r="AJ125" s="52"/>
      <c r="AK125" s="52"/>
      <c r="AL125" s="52"/>
      <c r="AM125" s="52"/>
      <c r="AN125" s="52"/>
      <c r="AO125" s="52"/>
      <c r="AP125" s="52"/>
      <c r="AQ125" s="52"/>
      <c r="AR125" s="52"/>
      <c r="AS125" s="52"/>
      <c r="AT125" s="52"/>
      <c r="AU125" s="52"/>
      <c r="AV125" s="52"/>
      <c r="AW125" s="52"/>
      <c r="AX125" s="52"/>
      <c r="AY125" s="52"/>
      <c r="AZ125" s="52"/>
      <c r="BA125" s="52"/>
      <c r="BB125" s="52"/>
      <c r="BC125" s="52"/>
      <c r="BD125" s="52"/>
      <c r="BE125" s="52"/>
      <c r="BF125" s="52"/>
      <c r="BG125" s="52"/>
      <c r="BH125" s="52"/>
      <c r="BI125" s="52"/>
      <c r="BJ125" s="52"/>
      <c r="BK125" s="52"/>
      <c r="BL125" s="52"/>
      <c r="BM125" s="52"/>
      <c r="BN125" s="52"/>
      <c r="BO125" s="52"/>
      <c r="BP125" s="52"/>
      <c r="BQ125" s="52"/>
      <c r="BR125" s="52"/>
      <c r="BS125" s="52"/>
      <c r="BT125" s="52"/>
      <c r="BU125" s="52"/>
      <c r="BV125" s="52"/>
      <c r="BW125" s="52"/>
      <c r="BX125" s="52"/>
      <c r="BY125" s="52"/>
      <c r="BZ125" s="52"/>
      <c r="CA125" s="52"/>
      <c r="CB125" s="52"/>
      <c r="CC125" s="52"/>
      <c r="CD125" s="52"/>
      <c r="CE125" s="52"/>
      <c r="CF125" s="52"/>
      <c r="CG125" s="52"/>
      <c r="CH125" s="52"/>
      <c r="CI125" s="52"/>
      <c r="CJ125" s="52"/>
      <c r="CK125" s="52"/>
      <c r="CL125" s="52"/>
      <c r="CM125" s="52"/>
      <c r="CN125" s="52"/>
      <c r="CO125" s="52"/>
      <c r="CP125" s="52"/>
      <c r="CQ125" s="52"/>
      <c r="CR125" s="52"/>
      <c r="CS125" s="52"/>
      <c r="CT125" s="52"/>
      <c r="CU125" s="52"/>
      <c r="CV125" s="52"/>
      <c r="CW125" s="52"/>
      <c r="CX125" s="52"/>
      <c r="CY125" s="52"/>
      <c r="CZ125" s="52"/>
      <c r="DA125" s="52"/>
      <c r="DB125" s="52"/>
      <c r="DC125" s="52"/>
      <c r="DD125" s="52"/>
      <c r="DE125" s="52"/>
      <c r="DF125" s="52"/>
      <c r="DG125" s="52"/>
      <c r="DH125" s="52"/>
      <c r="DI125" s="52"/>
      <c r="DJ125" s="52"/>
      <c r="DK125" s="52"/>
      <c r="DL125" s="52"/>
      <c r="DM125" s="52"/>
      <c r="DN125" s="52"/>
      <c r="DO125" s="52"/>
      <c r="DP125" s="52"/>
      <c r="DQ125" s="52"/>
      <c r="DR125" s="52"/>
      <c r="DS125" s="52"/>
      <c r="DT125" s="52"/>
      <c r="DU125" s="52"/>
      <c r="DV125" s="52"/>
      <c r="DW125" s="52"/>
      <c r="DX125" s="52"/>
      <c r="DY125" s="52"/>
      <c r="DZ125" s="52"/>
      <c r="EA125" s="52"/>
      <c r="EB125" s="52"/>
      <c r="EC125" s="52"/>
      <c r="ED125" s="52"/>
      <c r="EE125" s="52"/>
      <c r="EF125" s="52"/>
      <c r="EG125" s="52"/>
      <c r="EH125" s="52"/>
      <c r="EI125" s="52"/>
      <c r="EJ125" s="52"/>
      <c r="EK125" s="52"/>
      <c r="EL125" s="52"/>
      <c r="EM125" s="52"/>
      <c r="EN125" s="52"/>
      <c r="EO125" s="52"/>
      <c r="EP125" s="52"/>
      <c r="EQ125" s="52"/>
      <c r="ER125" s="52"/>
      <c r="ES125" s="52"/>
      <c r="ET125" s="52"/>
      <c r="EU125" s="52"/>
      <c r="EV125" s="52"/>
      <c r="EW125" s="52"/>
      <c r="EX125" s="52"/>
      <c r="EY125" s="52"/>
      <c r="EZ125" s="52"/>
      <c r="FA125" s="52"/>
      <c r="FB125" s="52"/>
      <c r="FC125" s="52"/>
      <c r="FD125" s="52"/>
      <c r="FE125" s="52"/>
      <c r="FF125" s="52"/>
      <c r="FG125" s="52"/>
      <c r="FH125" s="52"/>
      <c r="FI125" s="52"/>
      <c r="FJ125" s="52"/>
      <c r="FK125" s="52"/>
      <c r="FL125" s="52"/>
      <c r="FM125" s="52"/>
    </row>
    <row r="126" spans="1:169" s="46" customFormat="1" ht="20.100000000000001" customHeight="1" x14ac:dyDescent="0.2">
      <c r="A126" s="52"/>
      <c r="B126" s="53"/>
      <c r="C126" s="53"/>
      <c r="D126" s="52"/>
      <c r="E126" s="52"/>
      <c r="F126" s="54"/>
      <c r="G126" s="52"/>
      <c r="H126" s="52"/>
      <c r="I126" s="52"/>
      <c r="J126" s="55"/>
      <c r="K126" s="52"/>
      <c r="L126" s="52"/>
      <c r="M126" s="55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  <c r="AJ126" s="52"/>
      <c r="AK126" s="52"/>
      <c r="AL126" s="52"/>
      <c r="AM126" s="52"/>
      <c r="AN126" s="52"/>
      <c r="AO126" s="52"/>
      <c r="AP126" s="52"/>
      <c r="AQ126" s="52"/>
      <c r="AR126" s="52"/>
      <c r="AS126" s="52"/>
      <c r="AT126" s="52"/>
      <c r="AU126" s="52"/>
      <c r="AV126" s="52"/>
      <c r="AW126" s="52"/>
      <c r="AX126" s="52"/>
      <c r="AY126" s="52"/>
      <c r="AZ126" s="52"/>
      <c r="BA126" s="52"/>
      <c r="BB126" s="52"/>
      <c r="BC126" s="52"/>
      <c r="BD126" s="52"/>
      <c r="BE126" s="52"/>
      <c r="BF126" s="52"/>
      <c r="BG126" s="52"/>
      <c r="BH126" s="52"/>
      <c r="BI126" s="52"/>
      <c r="BJ126" s="52"/>
      <c r="BK126" s="52"/>
      <c r="BL126" s="52"/>
      <c r="BM126" s="52"/>
      <c r="BN126" s="52"/>
      <c r="BO126" s="52"/>
      <c r="BP126" s="52"/>
      <c r="BQ126" s="52"/>
      <c r="BR126" s="52"/>
      <c r="BS126" s="52"/>
      <c r="BT126" s="52"/>
      <c r="BU126" s="52"/>
      <c r="BV126" s="52"/>
      <c r="BW126" s="52"/>
      <c r="BX126" s="52"/>
      <c r="BY126" s="52"/>
      <c r="BZ126" s="52"/>
      <c r="CA126" s="52"/>
      <c r="CB126" s="52"/>
      <c r="CC126" s="52"/>
      <c r="CD126" s="52"/>
      <c r="CE126" s="52"/>
      <c r="CF126" s="52"/>
      <c r="CG126" s="52"/>
      <c r="CH126" s="52"/>
      <c r="CI126" s="52"/>
      <c r="CJ126" s="52"/>
      <c r="CK126" s="52"/>
      <c r="CL126" s="52"/>
      <c r="CM126" s="52"/>
      <c r="CN126" s="52"/>
      <c r="CO126" s="52"/>
      <c r="CP126" s="52"/>
      <c r="CQ126" s="52"/>
      <c r="CR126" s="52"/>
      <c r="CS126" s="52"/>
      <c r="CT126" s="52"/>
      <c r="CU126" s="52"/>
      <c r="CV126" s="52"/>
      <c r="CW126" s="52"/>
      <c r="CX126" s="52"/>
      <c r="CY126" s="52"/>
      <c r="CZ126" s="52"/>
      <c r="DA126" s="52"/>
      <c r="DB126" s="52"/>
      <c r="DC126" s="52"/>
      <c r="DD126" s="52"/>
      <c r="DE126" s="52"/>
      <c r="DF126" s="52"/>
      <c r="DG126" s="52"/>
      <c r="DH126" s="52"/>
      <c r="DI126" s="52"/>
      <c r="DJ126" s="52"/>
      <c r="DK126" s="52"/>
      <c r="DL126" s="52"/>
      <c r="DM126" s="52"/>
      <c r="DN126" s="52"/>
      <c r="DO126" s="52"/>
      <c r="DP126" s="52"/>
      <c r="DQ126" s="52"/>
      <c r="DR126" s="52"/>
      <c r="DS126" s="52"/>
      <c r="DT126" s="52"/>
      <c r="DU126" s="52"/>
      <c r="DV126" s="52"/>
      <c r="DW126" s="52"/>
      <c r="DX126" s="52"/>
      <c r="DY126" s="52"/>
      <c r="DZ126" s="52"/>
      <c r="EA126" s="52"/>
      <c r="EB126" s="52"/>
      <c r="EC126" s="52"/>
      <c r="ED126" s="52"/>
      <c r="EE126" s="52"/>
      <c r="EF126" s="52"/>
      <c r="EG126" s="52"/>
      <c r="EH126" s="52"/>
      <c r="EI126" s="52"/>
      <c r="EJ126" s="52"/>
      <c r="EK126" s="52"/>
      <c r="EL126" s="52"/>
      <c r="EM126" s="52"/>
      <c r="EN126" s="52"/>
      <c r="EO126" s="52"/>
      <c r="EP126" s="52"/>
      <c r="EQ126" s="52"/>
      <c r="ER126" s="52"/>
      <c r="ES126" s="52"/>
      <c r="ET126" s="52"/>
      <c r="EU126" s="52"/>
      <c r="EV126" s="52"/>
      <c r="EW126" s="52"/>
      <c r="EX126" s="52"/>
      <c r="EY126" s="52"/>
      <c r="EZ126" s="52"/>
      <c r="FA126" s="52"/>
      <c r="FB126" s="52"/>
      <c r="FC126" s="52"/>
      <c r="FD126" s="52"/>
      <c r="FE126" s="52"/>
      <c r="FF126" s="52"/>
      <c r="FG126" s="52"/>
      <c r="FH126" s="52"/>
      <c r="FI126" s="52"/>
      <c r="FJ126" s="52"/>
      <c r="FK126" s="52"/>
      <c r="FL126" s="52"/>
      <c r="FM126" s="52"/>
    </row>
    <row r="127" spans="1:169" s="46" customFormat="1" ht="20.100000000000001" customHeight="1" x14ac:dyDescent="0.2">
      <c r="A127" s="52"/>
      <c r="B127" s="53"/>
      <c r="C127" s="53"/>
      <c r="D127" s="52"/>
      <c r="E127" s="52"/>
      <c r="F127" s="54"/>
      <c r="G127" s="52"/>
      <c r="H127" s="52"/>
      <c r="I127" s="52"/>
      <c r="J127" s="55"/>
      <c r="K127" s="52"/>
      <c r="L127" s="52"/>
      <c r="M127" s="55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  <c r="AJ127" s="52"/>
      <c r="AK127" s="52"/>
      <c r="AL127" s="52"/>
      <c r="AM127" s="52"/>
      <c r="AN127" s="52"/>
      <c r="AO127" s="52"/>
      <c r="AP127" s="52"/>
      <c r="AQ127" s="52"/>
      <c r="AR127" s="52"/>
      <c r="AS127" s="52"/>
      <c r="AT127" s="52"/>
      <c r="AU127" s="52"/>
      <c r="AV127" s="52"/>
      <c r="AW127" s="52"/>
      <c r="AX127" s="52"/>
      <c r="AY127" s="52"/>
      <c r="AZ127" s="52"/>
      <c r="BA127" s="52"/>
      <c r="BB127" s="52"/>
      <c r="BC127" s="52"/>
      <c r="BD127" s="52"/>
      <c r="BE127" s="52"/>
      <c r="BF127" s="52"/>
      <c r="BG127" s="52"/>
      <c r="BH127" s="52"/>
      <c r="BI127" s="52"/>
      <c r="BJ127" s="52"/>
      <c r="BK127" s="52"/>
      <c r="BL127" s="52"/>
      <c r="BM127" s="52"/>
      <c r="BN127" s="52"/>
      <c r="BO127" s="52"/>
      <c r="BP127" s="52"/>
      <c r="BQ127" s="52"/>
      <c r="BR127" s="52"/>
      <c r="BS127" s="52"/>
      <c r="BT127" s="52"/>
      <c r="BU127" s="52"/>
      <c r="BV127" s="52"/>
      <c r="BW127" s="52"/>
      <c r="BX127" s="52"/>
      <c r="BY127" s="52"/>
      <c r="BZ127" s="52"/>
      <c r="CA127" s="52"/>
      <c r="CB127" s="52"/>
      <c r="CC127" s="52"/>
      <c r="CD127" s="52"/>
      <c r="CE127" s="52"/>
      <c r="CF127" s="52"/>
      <c r="CG127" s="52"/>
      <c r="CH127" s="52"/>
      <c r="CI127" s="52"/>
      <c r="CJ127" s="52"/>
      <c r="CK127" s="52"/>
      <c r="CL127" s="52"/>
      <c r="CM127" s="52"/>
      <c r="CN127" s="52"/>
      <c r="CO127" s="52"/>
      <c r="CP127" s="52"/>
      <c r="CQ127" s="52"/>
      <c r="CR127" s="52"/>
      <c r="CS127" s="52"/>
      <c r="CT127" s="52"/>
      <c r="CU127" s="52"/>
      <c r="CV127" s="52"/>
      <c r="CW127" s="52"/>
      <c r="CX127" s="52"/>
      <c r="CY127" s="52"/>
      <c r="CZ127" s="52"/>
      <c r="DA127" s="52"/>
      <c r="DB127" s="52"/>
      <c r="DC127" s="52"/>
      <c r="DD127" s="52"/>
      <c r="DE127" s="52"/>
      <c r="DF127" s="52"/>
      <c r="DG127" s="52"/>
      <c r="DH127" s="52"/>
      <c r="DI127" s="52"/>
      <c r="DJ127" s="52"/>
      <c r="DK127" s="52"/>
      <c r="DL127" s="52"/>
      <c r="DM127" s="52"/>
      <c r="DN127" s="52"/>
      <c r="DO127" s="52"/>
      <c r="DP127" s="52"/>
      <c r="DQ127" s="52"/>
      <c r="DR127" s="52"/>
      <c r="DS127" s="52"/>
      <c r="DT127" s="52"/>
      <c r="DU127" s="52"/>
      <c r="DV127" s="52"/>
      <c r="DW127" s="52"/>
      <c r="DX127" s="52"/>
      <c r="DY127" s="52"/>
      <c r="DZ127" s="52"/>
      <c r="EA127" s="52"/>
      <c r="EB127" s="52"/>
      <c r="EC127" s="52"/>
      <c r="ED127" s="52"/>
      <c r="EE127" s="52"/>
      <c r="EF127" s="52"/>
      <c r="EG127" s="52"/>
      <c r="EH127" s="52"/>
      <c r="EI127" s="52"/>
      <c r="EJ127" s="52"/>
      <c r="EK127" s="52"/>
      <c r="EL127" s="52"/>
      <c r="EM127" s="52"/>
      <c r="EN127" s="52"/>
      <c r="EO127" s="52"/>
      <c r="EP127" s="52"/>
      <c r="EQ127" s="52"/>
      <c r="ER127" s="52"/>
      <c r="ES127" s="52"/>
      <c r="ET127" s="52"/>
      <c r="EU127" s="52"/>
      <c r="EV127" s="52"/>
      <c r="EW127" s="52"/>
      <c r="EX127" s="52"/>
      <c r="EY127" s="52"/>
      <c r="EZ127" s="52"/>
      <c r="FA127" s="52"/>
      <c r="FB127" s="52"/>
      <c r="FC127" s="52"/>
      <c r="FD127" s="52"/>
      <c r="FE127" s="52"/>
      <c r="FF127" s="52"/>
      <c r="FG127" s="52"/>
      <c r="FH127" s="52"/>
      <c r="FI127" s="52"/>
      <c r="FJ127" s="52"/>
      <c r="FK127" s="52"/>
      <c r="FL127" s="52"/>
      <c r="FM127" s="52"/>
    </row>
    <row r="128" spans="1:169" s="46" customFormat="1" ht="20.100000000000001" customHeight="1" x14ac:dyDescent="0.2">
      <c r="A128" s="52"/>
      <c r="B128" s="53"/>
      <c r="C128" s="53"/>
      <c r="D128" s="52"/>
      <c r="E128" s="52"/>
      <c r="F128" s="54"/>
      <c r="G128" s="52"/>
      <c r="H128" s="52"/>
      <c r="I128" s="52"/>
      <c r="J128" s="55"/>
      <c r="K128" s="52"/>
      <c r="L128" s="52"/>
      <c r="M128" s="55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52"/>
      <c r="AB128" s="52"/>
      <c r="AC128" s="52"/>
      <c r="AD128" s="52"/>
      <c r="AE128" s="52"/>
      <c r="AF128" s="52"/>
      <c r="AG128" s="52"/>
      <c r="AH128" s="52"/>
      <c r="AI128" s="52"/>
      <c r="AJ128" s="52"/>
      <c r="AK128" s="52"/>
      <c r="AL128" s="52"/>
      <c r="AM128" s="52"/>
      <c r="AN128" s="52"/>
      <c r="AO128" s="52"/>
      <c r="AP128" s="52"/>
      <c r="AQ128" s="52"/>
      <c r="AR128" s="52"/>
      <c r="AS128" s="52"/>
      <c r="AT128" s="52"/>
      <c r="AU128" s="52"/>
      <c r="AV128" s="52"/>
      <c r="AW128" s="52"/>
      <c r="AX128" s="52"/>
      <c r="AY128" s="52"/>
      <c r="AZ128" s="52"/>
      <c r="BA128" s="52"/>
      <c r="BB128" s="52"/>
      <c r="BC128" s="52"/>
      <c r="BD128" s="52"/>
      <c r="BE128" s="52"/>
      <c r="BF128" s="52"/>
      <c r="BG128" s="52"/>
      <c r="BH128" s="52"/>
      <c r="BI128" s="52"/>
      <c r="BJ128" s="52"/>
      <c r="BK128" s="52"/>
      <c r="BL128" s="52"/>
      <c r="BM128" s="52"/>
      <c r="BN128" s="52"/>
      <c r="BO128" s="52"/>
      <c r="BP128" s="52"/>
      <c r="BQ128" s="52"/>
      <c r="BR128" s="52"/>
      <c r="BS128" s="52"/>
      <c r="BT128" s="52"/>
      <c r="BU128" s="52"/>
      <c r="BV128" s="52"/>
      <c r="BW128" s="52"/>
      <c r="BX128" s="52"/>
      <c r="BY128" s="52"/>
      <c r="BZ128" s="52"/>
      <c r="CA128" s="52"/>
      <c r="CB128" s="52"/>
      <c r="CC128" s="52"/>
      <c r="CD128" s="52"/>
      <c r="CE128" s="52"/>
      <c r="CF128" s="52"/>
      <c r="CG128" s="52"/>
      <c r="CH128" s="52"/>
      <c r="CI128" s="52"/>
      <c r="CJ128" s="52"/>
      <c r="CK128" s="52"/>
      <c r="CL128" s="52"/>
      <c r="CM128" s="52"/>
      <c r="CN128" s="52"/>
      <c r="CO128" s="52"/>
      <c r="CP128" s="52"/>
      <c r="CQ128" s="52"/>
      <c r="CR128" s="52"/>
      <c r="CS128" s="52"/>
      <c r="CT128" s="52"/>
      <c r="CU128" s="52"/>
      <c r="CV128" s="52"/>
      <c r="CW128" s="52"/>
      <c r="CX128" s="52"/>
      <c r="CY128" s="52"/>
      <c r="CZ128" s="52"/>
      <c r="DA128" s="52"/>
      <c r="DB128" s="52"/>
      <c r="DC128" s="52"/>
      <c r="DD128" s="52"/>
      <c r="DE128" s="52"/>
      <c r="DF128" s="52"/>
      <c r="DG128" s="52"/>
      <c r="DH128" s="52"/>
      <c r="DI128" s="52"/>
      <c r="DJ128" s="52"/>
      <c r="DK128" s="52"/>
      <c r="DL128" s="52"/>
      <c r="DM128" s="52"/>
      <c r="DN128" s="52"/>
      <c r="DO128" s="52"/>
      <c r="DP128" s="52"/>
      <c r="DQ128" s="52"/>
      <c r="DR128" s="52"/>
      <c r="DS128" s="52"/>
      <c r="DT128" s="52"/>
      <c r="DU128" s="52"/>
      <c r="DV128" s="52"/>
      <c r="DW128" s="52"/>
      <c r="DX128" s="52"/>
      <c r="DY128" s="52"/>
      <c r="DZ128" s="52"/>
      <c r="EA128" s="52"/>
      <c r="EB128" s="52"/>
      <c r="EC128" s="52"/>
      <c r="ED128" s="52"/>
      <c r="EE128" s="52"/>
      <c r="EF128" s="52"/>
      <c r="EG128" s="52"/>
      <c r="EH128" s="52"/>
      <c r="EI128" s="52"/>
      <c r="EJ128" s="52"/>
      <c r="EK128" s="52"/>
      <c r="EL128" s="52"/>
      <c r="EM128" s="52"/>
      <c r="EN128" s="52"/>
      <c r="EO128" s="52"/>
      <c r="EP128" s="52"/>
      <c r="EQ128" s="52"/>
      <c r="ER128" s="52"/>
      <c r="ES128" s="52"/>
      <c r="ET128" s="52"/>
      <c r="EU128" s="52"/>
      <c r="EV128" s="52"/>
      <c r="EW128" s="52"/>
      <c r="EX128" s="52"/>
      <c r="EY128" s="52"/>
      <c r="EZ128" s="52"/>
      <c r="FA128" s="52"/>
      <c r="FB128" s="52"/>
      <c r="FC128" s="52"/>
      <c r="FD128" s="52"/>
      <c r="FE128" s="52"/>
      <c r="FF128" s="52"/>
      <c r="FG128" s="52"/>
      <c r="FH128" s="52"/>
      <c r="FI128" s="52"/>
      <c r="FJ128" s="52"/>
      <c r="FK128" s="52"/>
      <c r="FL128" s="52"/>
      <c r="FM128" s="52"/>
    </row>
    <row r="129" spans="1:169" s="46" customFormat="1" ht="20.100000000000001" customHeight="1" x14ac:dyDescent="0.2">
      <c r="A129" s="52"/>
      <c r="B129" s="53"/>
      <c r="C129" s="53"/>
      <c r="D129" s="52"/>
      <c r="E129" s="52"/>
      <c r="F129" s="54"/>
      <c r="G129" s="52"/>
      <c r="H129" s="52"/>
      <c r="I129" s="52"/>
      <c r="J129" s="55"/>
      <c r="K129" s="52"/>
      <c r="L129" s="52"/>
      <c r="M129" s="55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52"/>
      <c r="AB129" s="52"/>
      <c r="AC129" s="52"/>
      <c r="AD129" s="52"/>
      <c r="AE129" s="52"/>
      <c r="AF129" s="52"/>
      <c r="AG129" s="52"/>
      <c r="AH129" s="52"/>
      <c r="AI129" s="52"/>
      <c r="AJ129" s="52"/>
      <c r="AK129" s="52"/>
      <c r="AL129" s="52"/>
      <c r="AM129" s="52"/>
      <c r="AN129" s="52"/>
      <c r="AO129" s="52"/>
      <c r="AP129" s="52"/>
      <c r="AQ129" s="52"/>
      <c r="AR129" s="52"/>
      <c r="AS129" s="52"/>
      <c r="AT129" s="52"/>
      <c r="AU129" s="52"/>
      <c r="AV129" s="52"/>
      <c r="AW129" s="52"/>
      <c r="AX129" s="52"/>
      <c r="AY129" s="52"/>
      <c r="AZ129" s="52"/>
      <c r="BA129" s="52"/>
      <c r="BB129" s="52"/>
      <c r="BC129" s="52"/>
      <c r="BD129" s="52"/>
      <c r="BE129" s="52"/>
      <c r="BF129" s="52"/>
      <c r="BG129" s="52"/>
      <c r="BH129" s="52"/>
      <c r="BI129" s="52"/>
      <c r="BJ129" s="52"/>
      <c r="BK129" s="52"/>
      <c r="BL129" s="52"/>
      <c r="BM129" s="52"/>
      <c r="BN129" s="52"/>
      <c r="BO129" s="52"/>
      <c r="BP129" s="52"/>
      <c r="BQ129" s="52"/>
      <c r="BR129" s="52"/>
      <c r="BS129" s="52"/>
      <c r="BT129" s="52"/>
      <c r="BU129" s="52"/>
      <c r="BV129" s="52"/>
      <c r="BW129" s="52"/>
      <c r="BX129" s="52"/>
      <c r="BY129" s="52"/>
      <c r="BZ129" s="52"/>
      <c r="CA129" s="52"/>
      <c r="CB129" s="52"/>
      <c r="CC129" s="52"/>
      <c r="CD129" s="52"/>
      <c r="CE129" s="52"/>
      <c r="CF129" s="52"/>
      <c r="CG129" s="52"/>
      <c r="CH129" s="52"/>
      <c r="CI129" s="52"/>
      <c r="CJ129" s="52"/>
      <c r="CK129" s="52"/>
      <c r="CL129" s="52"/>
      <c r="CM129" s="52"/>
      <c r="CN129" s="52"/>
      <c r="CO129" s="52"/>
      <c r="CP129" s="52"/>
      <c r="CQ129" s="52"/>
      <c r="CR129" s="52"/>
      <c r="CS129" s="52"/>
      <c r="CT129" s="52"/>
      <c r="CU129" s="52"/>
      <c r="CV129" s="52"/>
      <c r="CW129" s="52"/>
      <c r="CX129" s="52"/>
      <c r="CY129" s="52"/>
      <c r="CZ129" s="52"/>
      <c r="DA129" s="52"/>
      <c r="DB129" s="52"/>
      <c r="DC129" s="52"/>
      <c r="DD129" s="52"/>
      <c r="DE129" s="52"/>
      <c r="DF129" s="52"/>
      <c r="DG129" s="52"/>
      <c r="DH129" s="52"/>
      <c r="DI129" s="52"/>
      <c r="DJ129" s="52"/>
      <c r="DK129" s="52"/>
      <c r="DL129" s="52"/>
      <c r="DM129" s="52"/>
      <c r="DN129" s="52"/>
      <c r="DO129" s="52"/>
      <c r="DP129" s="52"/>
      <c r="DQ129" s="52"/>
      <c r="DR129" s="52"/>
      <c r="DS129" s="52"/>
      <c r="DT129" s="52"/>
      <c r="DU129" s="52"/>
      <c r="DV129" s="52"/>
      <c r="DW129" s="52"/>
      <c r="DX129" s="52"/>
      <c r="DY129" s="52"/>
      <c r="DZ129" s="52"/>
      <c r="EA129" s="52"/>
      <c r="EB129" s="52"/>
      <c r="EC129" s="52"/>
      <c r="ED129" s="52"/>
      <c r="EE129" s="52"/>
      <c r="EF129" s="52"/>
      <c r="EG129" s="52"/>
      <c r="EH129" s="52"/>
      <c r="EI129" s="52"/>
      <c r="EJ129" s="52"/>
      <c r="EK129" s="52"/>
      <c r="EL129" s="52"/>
      <c r="EM129" s="52"/>
      <c r="EN129" s="52"/>
      <c r="EO129" s="52"/>
      <c r="EP129" s="52"/>
      <c r="EQ129" s="52"/>
      <c r="ER129" s="52"/>
      <c r="ES129" s="52"/>
      <c r="ET129" s="52"/>
      <c r="EU129" s="52"/>
      <c r="EV129" s="52"/>
      <c r="EW129" s="52"/>
      <c r="EX129" s="52"/>
      <c r="EY129" s="52"/>
      <c r="EZ129" s="52"/>
      <c r="FA129" s="52"/>
      <c r="FB129" s="52"/>
      <c r="FC129" s="52"/>
      <c r="FD129" s="52"/>
      <c r="FE129" s="52"/>
      <c r="FF129" s="52"/>
      <c r="FG129" s="52"/>
      <c r="FH129" s="52"/>
      <c r="FI129" s="52"/>
      <c r="FJ129" s="52"/>
      <c r="FK129" s="52"/>
      <c r="FL129" s="52"/>
      <c r="FM129" s="52"/>
    </row>
    <row r="130" spans="1:169" s="46" customFormat="1" ht="20.100000000000001" customHeight="1" x14ac:dyDescent="0.2">
      <c r="A130" s="52"/>
      <c r="B130" s="53"/>
      <c r="C130" s="53"/>
      <c r="D130" s="52"/>
      <c r="E130" s="52"/>
      <c r="F130" s="54"/>
      <c r="G130" s="52"/>
      <c r="H130" s="52"/>
      <c r="I130" s="52"/>
      <c r="J130" s="55"/>
      <c r="K130" s="52"/>
      <c r="L130" s="52"/>
      <c r="M130" s="55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  <c r="AA130" s="52"/>
      <c r="AB130" s="52"/>
      <c r="AC130" s="52"/>
      <c r="AD130" s="52"/>
      <c r="AE130" s="52"/>
      <c r="AF130" s="52"/>
      <c r="AG130" s="52"/>
      <c r="AH130" s="52"/>
      <c r="AI130" s="52"/>
      <c r="AJ130" s="52"/>
      <c r="AK130" s="52"/>
      <c r="AL130" s="52"/>
      <c r="AM130" s="52"/>
      <c r="AN130" s="52"/>
      <c r="AO130" s="52"/>
      <c r="AP130" s="52"/>
      <c r="AQ130" s="52"/>
      <c r="AR130" s="52"/>
      <c r="AS130" s="52"/>
      <c r="AT130" s="52"/>
      <c r="AU130" s="52"/>
      <c r="AV130" s="52"/>
      <c r="AW130" s="52"/>
      <c r="AX130" s="52"/>
      <c r="AY130" s="52"/>
      <c r="AZ130" s="52"/>
      <c r="BA130" s="52"/>
      <c r="BB130" s="52"/>
      <c r="BC130" s="52"/>
      <c r="BD130" s="52"/>
      <c r="BE130" s="52"/>
      <c r="BF130" s="52"/>
      <c r="BG130" s="52"/>
      <c r="BH130" s="52"/>
      <c r="BI130" s="52"/>
      <c r="BJ130" s="52"/>
      <c r="BK130" s="52"/>
      <c r="BL130" s="52"/>
      <c r="BM130" s="52"/>
      <c r="BN130" s="52"/>
      <c r="BO130" s="52"/>
      <c r="BP130" s="52"/>
      <c r="BQ130" s="52"/>
      <c r="BR130" s="52"/>
      <c r="BS130" s="52"/>
      <c r="BT130" s="52"/>
      <c r="BU130" s="52"/>
      <c r="BV130" s="52"/>
      <c r="BW130" s="52"/>
      <c r="BX130" s="52"/>
      <c r="BY130" s="52"/>
      <c r="BZ130" s="52"/>
      <c r="CA130" s="52"/>
      <c r="CB130" s="52"/>
      <c r="CC130" s="52"/>
      <c r="CD130" s="52"/>
      <c r="CE130" s="52"/>
      <c r="CF130" s="52"/>
      <c r="CG130" s="52"/>
      <c r="CH130" s="52"/>
      <c r="CI130" s="52"/>
      <c r="CJ130" s="52"/>
      <c r="CK130" s="52"/>
      <c r="CL130" s="52"/>
      <c r="CM130" s="52"/>
      <c r="CN130" s="52"/>
      <c r="CO130" s="52"/>
      <c r="CP130" s="52"/>
      <c r="CQ130" s="52"/>
      <c r="CR130" s="52"/>
      <c r="CS130" s="52"/>
      <c r="CT130" s="52"/>
      <c r="CU130" s="52"/>
      <c r="CV130" s="52"/>
      <c r="CW130" s="52"/>
      <c r="CX130" s="52"/>
      <c r="CY130" s="52"/>
      <c r="CZ130" s="52"/>
      <c r="DA130" s="52"/>
      <c r="DB130" s="52"/>
      <c r="DC130" s="52"/>
      <c r="DD130" s="52"/>
      <c r="DE130" s="52"/>
      <c r="DF130" s="52"/>
      <c r="DG130" s="52"/>
      <c r="DH130" s="52"/>
      <c r="DI130" s="52"/>
      <c r="DJ130" s="52"/>
      <c r="DK130" s="52"/>
      <c r="DL130" s="52"/>
      <c r="DM130" s="52"/>
      <c r="DN130" s="52"/>
      <c r="DO130" s="52"/>
      <c r="DP130" s="52"/>
      <c r="DQ130" s="52"/>
      <c r="DR130" s="52"/>
      <c r="DS130" s="52"/>
      <c r="DT130" s="52"/>
      <c r="DU130" s="52"/>
      <c r="DV130" s="52"/>
      <c r="DW130" s="52"/>
      <c r="DX130" s="52"/>
      <c r="DY130" s="52"/>
      <c r="DZ130" s="52"/>
      <c r="EA130" s="52"/>
      <c r="EB130" s="52"/>
      <c r="EC130" s="52"/>
      <c r="ED130" s="52"/>
      <c r="EE130" s="52"/>
      <c r="EF130" s="52"/>
      <c r="EG130" s="52"/>
      <c r="EH130" s="52"/>
      <c r="EI130" s="52"/>
      <c r="EJ130" s="52"/>
      <c r="EK130" s="52"/>
      <c r="EL130" s="52"/>
      <c r="EM130" s="52"/>
      <c r="EN130" s="52"/>
      <c r="EO130" s="52"/>
      <c r="EP130" s="52"/>
      <c r="EQ130" s="52"/>
      <c r="ER130" s="52"/>
      <c r="ES130" s="52"/>
      <c r="ET130" s="52"/>
      <c r="EU130" s="52"/>
      <c r="EV130" s="52"/>
      <c r="EW130" s="52"/>
      <c r="EX130" s="52"/>
      <c r="EY130" s="52"/>
      <c r="EZ130" s="52"/>
      <c r="FA130" s="52"/>
      <c r="FB130" s="52"/>
      <c r="FC130" s="52"/>
      <c r="FD130" s="52"/>
      <c r="FE130" s="52"/>
      <c r="FF130" s="52"/>
      <c r="FG130" s="52"/>
      <c r="FH130" s="52"/>
      <c r="FI130" s="52"/>
      <c r="FJ130" s="52"/>
      <c r="FK130" s="52"/>
      <c r="FL130" s="52"/>
      <c r="FM130" s="52"/>
    </row>
    <row r="131" spans="1:169" s="46" customFormat="1" ht="20.100000000000001" customHeight="1" x14ac:dyDescent="0.2">
      <c r="A131" s="52"/>
      <c r="B131" s="53"/>
      <c r="C131" s="53"/>
      <c r="D131" s="52"/>
      <c r="E131" s="52"/>
      <c r="F131" s="54"/>
      <c r="G131" s="52"/>
      <c r="H131" s="52"/>
      <c r="I131" s="52"/>
      <c r="J131" s="55"/>
      <c r="K131" s="52"/>
      <c r="L131" s="52"/>
      <c r="M131" s="55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  <c r="AA131" s="52"/>
      <c r="AB131" s="52"/>
      <c r="AC131" s="52"/>
      <c r="AD131" s="52"/>
      <c r="AE131" s="52"/>
      <c r="AF131" s="52"/>
      <c r="AG131" s="52"/>
      <c r="AH131" s="52"/>
      <c r="AI131" s="52"/>
      <c r="AJ131" s="52"/>
      <c r="AK131" s="52"/>
      <c r="AL131" s="52"/>
      <c r="AM131" s="52"/>
      <c r="AN131" s="52"/>
      <c r="AO131" s="52"/>
      <c r="AP131" s="52"/>
      <c r="AQ131" s="52"/>
      <c r="AR131" s="52"/>
      <c r="AS131" s="52"/>
      <c r="AT131" s="52"/>
      <c r="AU131" s="52"/>
      <c r="AV131" s="52"/>
      <c r="AW131" s="52"/>
      <c r="AX131" s="52"/>
      <c r="AY131" s="52"/>
      <c r="AZ131" s="52"/>
      <c r="BA131" s="52"/>
      <c r="BB131" s="52"/>
      <c r="BC131" s="52"/>
      <c r="BD131" s="52"/>
      <c r="BE131" s="52"/>
      <c r="BF131" s="52"/>
      <c r="BG131" s="52"/>
      <c r="BH131" s="52"/>
      <c r="BI131" s="52"/>
      <c r="BJ131" s="52"/>
      <c r="BK131" s="52"/>
      <c r="BL131" s="52"/>
      <c r="BM131" s="52"/>
      <c r="BN131" s="52"/>
      <c r="BO131" s="52"/>
      <c r="BP131" s="52"/>
      <c r="BQ131" s="52"/>
      <c r="BR131" s="52"/>
      <c r="BS131" s="52"/>
      <c r="BT131" s="52"/>
      <c r="BU131" s="52"/>
      <c r="BV131" s="52"/>
      <c r="BW131" s="52"/>
      <c r="BX131" s="52"/>
      <c r="BY131" s="52"/>
      <c r="BZ131" s="52"/>
      <c r="CA131" s="52"/>
      <c r="CB131" s="52"/>
      <c r="CC131" s="52"/>
      <c r="CD131" s="52"/>
      <c r="CE131" s="52"/>
      <c r="CF131" s="52"/>
      <c r="CG131" s="52"/>
      <c r="CH131" s="52"/>
      <c r="CI131" s="52"/>
      <c r="CJ131" s="52"/>
      <c r="CK131" s="52"/>
      <c r="CL131" s="52"/>
      <c r="CM131" s="52"/>
      <c r="CN131" s="52"/>
      <c r="CO131" s="52"/>
      <c r="CP131" s="52"/>
      <c r="CQ131" s="52"/>
      <c r="CR131" s="52"/>
      <c r="CS131" s="52"/>
      <c r="CT131" s="52"/>
      <c r="CU131" s="52"/>
      <c r="CV131" s="52"/>
      <c r="CW131" s="52"/>
      <c r="CX131" s="52"/>
      <c r="CY131" s="52"/>
      <c r="CZ131" s="52"/>
      <c r="DA131" s="52"/>
      <c r="DB131" s="52"/>
      <c r="DC131" s="52"/>
      <c r="DD131" s="52"/>
      <c r="DE131" s="52"/>
      <c r="DF131" s="52"/>
      <c r="DG131" s="52"/>
      <c r="DH131" s="52"/>
      <c r="DI131" s="52"/>
      <c r="DJ131" s="52"/>
      <c r="DK131" s="52"/>
      <c r="DL131" s="52"/>
      <c r="DM131" s="52"/>
      <c r="DN131" s="52"/>
      <c r="DO131" s="52"/>
      <c r="DP131" s="52"/>
      <c r="DQ131" s="52"/>
      <c r="DR131" s="52"/>
      <c r="DS131" s="52"/>
      <c r="DT131" s="52"/>
      <c r="DU131" s="52"/>
      <c r="DV131" s="52"/>
      <c r="DW131" s="52"/>
      <c r="DX131" s="52"/>
      <c r="DY131" s="52"/>
      <c r="DZ131" s="52"/>
      <c r="EA131" s="52"/>
      <c r="EB131" s="52"/>
      <c r="EC131" s="52"/>
      <c r="ED131" s="52"/>
      <c r="EE131" s="52"/>
      <c r="EF131" s="52"/>
      <c r="EG131" s="52"/>
      <c r="EH131" s="52"/>
      <c r="EI131" s="52"/>
      <c r="EJ131" s="52"/>
      <c r="EK131" s="52"/>
      <c r="EL131" s="52"/>
      <c r="EM131" s="52"/>
      <c r="EN131" s="52"/>
      <c r="EO131" s="52"/>
      <c r="EP131" s="52"/>
      <c r="EQ131" s="52"/>
      <c r="ER131" s="52"/>
      <c r="ES131" s="52"/>
      <c r="ET131" s="52"/>
      <c r="EU131" s="52"/>
      <c r="EV131" s="52"/>
      <c r="EW131" s="52"/>
      <c r="EX131" s="52"/>
      <c r="EY131" s="52"/>
      <c r="EZ131" s="52"/>
      <c r="FA131" s="52"/>
      <c r="FB131" s="52"/>
      <c r="FC131" s="52"/>
      <c r="FD131" s="52"/>
      <c r="FE131" s="52"/>
      <c r="FF131" s="52"/>
      <c r="FG131" s="52"/>
      <c r="FH131" s="52"/>
      <c r="FI131" s="52"/>
      <c r="FJ131" s="52"/>
      <c r="FK131" s="52"/>
      <c r="FL131" s="52"/>
      <c r="FM131" s="52"/>
    </row>
  </sheetData>
  <autoFilter ref="B7:K113"/>
  <sortState ref="B9:K13">
    <sortCondition ref="K9:K13"/>
  </sortState>
  <mergeCells count="23">
    <mergeCell ref="B123:E123"/>
    <mergeCell ref="B112:C112"/>
    <mergeCell ref="B113:E113"/>
    <mergeCell ref="B122:D122"/>
    <mergeCell ref="B81:C81"/>
    <mergeCell ref="B86:C86"/>
    <mergeCell ref="B100:C100"/>
    <mergeCell ref="B110:C110"/>
    <mergeCell ref="B43:C43"/>
    <mergeCell ref="B51:C51"/>
    <mergeCell ref="B62:C62"/>
    <mergeCell ref="B66:C66"/>
    <mergeCell ref="B49:C49"/>
    <mergeCell ref="C1:G1"/>
    <mergeCell ref="C2:G2"/>
    <mergeCell ref="C3:G3"/>
    <mergeCell ref="B5:K5"/>
    <mergeCell ref="B8:K8"/>
    <mergeCell ref="B11:C11"/>
    <mergeCell ref="B19:C19"/>
    <mergeCell ref="B28:C28"/>
    <mergeCell ref="B39:C39"/>
    <mergeCell ref="B41:C41"/>
  </mergeCells>
  <pageMargins left="0.70866141732283472" right="0.21" top="0.74803149606299213" bottom="0.53" header="0.31496062992125984" footer="0.25"/>
  <pageSetup paperSize="9" scale="79" fitToHeight="0" orientation="portrait" horizontalDpi="4294967294" verticalDpi="4294967294" r:id="rId1"/>
  <headerFooter>
    <oddFooter>&amp;RСтр. &amp;P от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Разград</vt:lpstr>
      <vt:lpstr>Разград!Print_Area</vt:lpstr>
    </vt:vector>
  </TitlesOfParts>
  <Company>dpf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Yulian_Yordanov</dc:creator>
  <cp:lastModifiedBy>Yulian Yordanov</cp:lastModifiedBy>
  <cp:lastPrinted>2023-05-12T07:25:47Z</cp:lastPrinted>
  <dcterms:created xsi:type="dcterms:W3CDTF">2016-03-01T08:38:38Z</dcterms:created>
  <dcterms:modified xsi:type="dcterms:W3CDTF">2023-06-20T09:49:34Z</dcterms:modified>
</cp:coreProperties>
</file>