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______Trading_sesions\2023_2024___I\For_publishing\Arenda_2023_2024\Imoti_arenda_2023_2024\Nivi\"/>
    </mc:Choice>
  </mc:AlternateContent>
  <bookViews>
    <workbookView xWindow="14505" yWindow="-15" windowWidth="14310" windowHeight="11985"/>
  </bookViews>
  <sheets>
    <sheet name="Лозница" sheetId="3" r:id="rId1"/>
  </sheets>
  <definedNames>
    <definedName name="_xlnm._FilterDatabase" localSheetId="0" hidden="1">Лозница!$B$7:$K$111</definedName>
    <definedName name="_xlnm.Print_Area" localSheetId="0">Лозница!$B$1:$K$118</definedName>
  </definedNames>
  <calcPr calcId="162913"/>
</workbook>
</file>

<file path=xl/calcChain.xml><?xml version="1.0" encoding="utf-8"?>
<calcChain xmlns="http://schemas.openxmlformats.org/spreadsheetml/2006/main">
  <c r="I106" i="3" l="1"/>
  <c r="I59" i="3"/>
  <c r="I51" i="3"/>
  <c r="I48" i="3"/>
  <c r="I47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9" i="3"/>
  <c r="I10" i="3"/>
  <c r="I11" i="3"/>
  <c r="I12" i="3"/>
  <c r="I14" i="3"/>
  <c r="I15" i="3"/>
  <c r="I16" i="3"/>
  <c r="I17" i="3"/>
  <c r="I18" i="3"/>
  <c r="I19" i="3"/>
  <c r="I20" i="3"/>
  <c r="G110" i="3" l="1"/>
  <c r="G107" i="3"/>
  <c r="G104" i="3"/>
  <c r="G81" i="3"/>
  <c r="G71" i="3"/>
  <c r="G69" i="3"/>
  <c r="G61" i="3"/>
  <c r="G50" i="3"/>
  <c r="G21" i="3"/>
  <c r="G13" i="3"/>
  <c r="I80" i="3"/>
  <c r="J80" i="3" s="1"/>
  <c r="H80" i="3"/>
  <c r="I79" i="3"/>
  <c r="J79" i="3" s="1"/>
  <c r="H79" i="3"/>
  <c r="I78" i="3"/>
  <c r="J78" i="3" s="1"/>
  <c r="H78" i="3"/>
  <c r="I67" i="3"/>
  <c r="J67" i="3" s="1"/>
  <c r="H67" i="3"/>
  <c r="I66" i="3"/>
  <c r="J66" i="3" s="1"/>
  <c r="H66" i="3"/>
  <c r="I65" i="3"/>
  <c r="J65" i="3" s="1"/>
  <c r="H65" i="3"/>
  <c r="I64" i="3"/>
  <c r="J64" i="3" s="1"/>
  <c r="H64" i="3"/>
  <c r="H55" i="3"/>
  <c r="I55" i="3"/>
  <c r="J55" i="3" s="1"/>
  <c r="H56" i="3"/>
  <c r="I56" i="3"/>
  <c r="J56" i="3" s="1"/>
  <c r="H57" i="3"/>
  <c r="I57" i="3"/>
  <c r="J57" i="3" s="1"/>
  <c r="H58" i="3"/>
  <c r="I58" i="3"/>
  <c r="J58" i="3" s="1"/>
  <c r="H59" i="3"/>
  <c r="J59" i="3"/>
  <c r="H60" i="3"/>
  <c r="I60" i="3"/>
  <c r="J60" i="3" s="1"/>
  <c r="I70" i="3"/>
  <c r="I49" i="3"/>
  <c r="I46" i="3"/>
  <c r="I45" i="3"/>
  <c r="I44" i="3"/>
  <c r="J12" i="3"/>
  <c r="H12" i="3"/>
  <c r="J11" i="3"/>
  <c r="H11" i="3"/>
  <c r="G111" i="3" l="1"/>
  <c r="I77" i="3"/>
  <c r="J77" i="3" s="1"/>
  <c r="H77" i="3"/>
  <c r="I76" i="3"/>
  <c r="J76" i="3" s="1"/>
  <c r="H76" i="3"/>
  <c r="I75" i="3"/>
  <c r="J75" i="3" s="1"/>
  <c r="H75" i="3"/>
  <c r="H63" i="3"/>
  <c r="I63" i="3"/>
  <c r="J63" i="3" s="1"/>
  <c r="H19" i="3"/>
  <c r="J19" i="3"/>
  <c r="H20" i="3"/>
  <c r="J20" i="3"/>
  <c r="H10" i="3" l="1"/>
  <c r="J10" i="3"/>
  <c r="H14" i="3"/>
  <c r="J14" i="3"/>
  <c r="H15" i="3"/>
  <c r="J15" i="3"/>
  <c r="H16" i="3"/>
  <c r="J16" i="3"/>
  <c r="H17" i="3"/>
  <c r="J17" i="3"/>
  <c r="H18" i="3"/>
  <c r="J18" i="3"/>
  <c r="H22" i="3"/>
  <c r="J22" i="3"/>
  <c r="H23" i="3"/>
  <c r="J23" i="3"/>
  <c r="H24" i="3"/>
  <c r="J24" i="3"/>
  <c r="H25" i="3"/>
  <c r="J25" i="3"/>
  <c r="H26" i="3"/>
  <c r="J26" i="3"/>
  <c r="H27" i="3"/>
  <c r="J27" i="3"/>
  <c r="H28" i="3"/>
  <c r="J28" i="3"/>
  <c r="H29" i="3"/>
  <c r="J29" i="3"/>
  <c r="H30" i="3"/>
  <c r="J30" i="3"/>
  <c r="H31" i="3"/>
  <c r="J31" i="3"/>
  <c r="H32" i="3"/>
  <c r="J32" i="3"/>
  <c r="H33" i="3"/>
  <c r="J33" i="3"/>
  <c r="H34" i="3"/>
  <c r="J34" i="3"/>
  <c r="H35" i="3"/>
  <c r="J35" i="3"/>
  <c r="H36" i="3"/>
  <c r="J36" i="3"/>
  <c r="H37" i="3"/>
  <c r="J37" i="3"/>
  <c r="H38" i="3"/>
  <c r="J38" i="3"/>
  <c r="H39" i="3"/>
  <c r="J39" i="3"/>
  <c r="H40" i="3"/>
  <c r="J40" i="3"/>
  <c r="H41" i="3"/>
  <c r="J41" i="3"/>
  <c r="H42" i="3"/>
  <c r="J42" i="3"/>
  <c r="H43" i="3"/>
  <c r="J43" i="3"/>
  <c r="H44" i="3"/>
  <c r="J44" i="3"/>
  <c r="H45" i="3"/>
  <c r="J45" i="3"/>
  <c r="H46" i="3"/>
  <c r="J46" i="3"/>
  <c r="H47" i="3"/>
  <c r="J47" i="3"/>
  <c r="H48" i="3"/>
  <c r="J48" i="3"/>
  <c r="H49" i="3"/>
  <c r="J49" i="3"/>
  <c r="H51" i="3"/>
  <c r="J51" i="3"/>
  <c r="H52" i="3"/>
  <c r="I52" i="3"/>
  <c r="J52" i="3" s="1"/>
  <c r="H53" i="3"/>
  <c r="I53" i="3"/>
  <c r="J53" i="3" s="1"/>
  <c r="H54" i="3"/>
  <c r="I54" i="3"/>
  <c r="J54" i="3" s="1"/>
  <c r="H62" i="3"/>
  <c r="I62" i="3"/>
  <c r="J62" i="3" s="1"/>
  <c r="H68" i="3"/>
  <c r="I68" i="3"/>
  <c r="J68" i="3" s="1"/>
  <c r="H70" i="3"/>
  <c r="J70" i="3"/>
  <c r="H72" i="3"/>
  <c r="I72" i="3"/>
  <c r="J72" i="3" s="1"/>
  <c r="H73" i="3"/>
  <c r="I73" i="3"/>
  <c r="J73" i="3" s="1"/>
  <c r="H74" i="3"/>
  <c r="I74" i="3"/>
  <c r="J74" i="3" s="1"/>
  <c r="H82" i="3"/>
  <c r="I82" i="3"/>
  <c r="J82" i="3" s="1"/>
  <c r="H83" i="3"/>
  <c r="I83" i="3"/>
  <c r="J83" i="3" s="1"/>
  <c r="H84" i="3"/>
  <c r="I84" i="3"/>
  <c r="J84" i="3" s="1"/>
  <c r="H85" i="3"/>
  <c r="I85" i="3"/>
  <c r="J85" i="3" s="1"/>
  <c r="H86" i="3"/>
  <c r="I86" i="3"/>
  <c r="J86" i="3" s="1"/>
  <c r="H87" i="3"/>
  <c r="I87" i="3"/>
  <c r="J87" i="3" s="1"/>
  <c r="H88" i="3"/>
  <c r="I88" i="3"/>
  <c r="J88" i="3" s="1"/>
  <c r="H89" i="3"/>
  <c r="I89" i="3"/>
  <c r="J89" i="3" s="1"/>
  <c r="H90" i="3"/>
  <c r="I90" i="3"/>
  <c r="J90" i="3" s="1"/>
  <c r="H91" i="3"/>
  <c r="I91" i="3"/>
  <c r="J91" i="3" s="1"/>
  <c r="H92" i="3"/>
  <c r="I92" i="3"/>
  <c r="J92" i="3" s="1"/>
  <c r="H93" i="3"/>
  <c r="I93" i="3"/>
  <c r="J93" i="3" s="1"/>
  <c r="H94" i="3"/>
  <c r="I94" i="3"/>
  <c r="J94" i="3" s="1"/>
  <c r="H95" i="3"/>
  <c r="I95" i="3"/>
  <c r="J95" i="3" s="1"/>
  <c r="H96" i="3"/>
  <c r="I96" i="3"/>
  <c r="J96" i="3" s="1"/>
  <c r="H97" i="3"/>
  <c r="I97" i="3"/>
  <c r="J97" i="3" s="1"/>
  <c r="H98" i="3"/>
  <c r="I98" i="3"/>
  <c r="J98" i="3" s="1"/>
  <c r="H99" i="3"/>
  <c r="I99" i="3"/>
  <c r="J99" i="3" s="1"/>
  <c r="H100" i="3"/>
  <c r="I100" i="3"/>
  <c r="J100" i="3" s="1"/>
  <c r="H101" i="3"/>
  <c r="I101" i="3"/>
  <c r="J101" i="3" s="1"/>
  <c r="H102" i="3"/>
  <c r="J102" i="3"/>
  <c r="H103" i="3"/>
  <c r="I103" i="3"/>
  <c r="J103" i="3" s="1"/>
  <c r="H105" i="3"/>
  <c r="I105" i="3"/>
  <c r="J105" i="3" s="1"/>
  <c r="H106" i="3"/>
  <c r="J106" i="3"/>
  <c r="H108" i="3"/>
  <c r="I108" i="3"/>
  <c r="J108" i="3" s="1"/>
  <c r="H109" i="3"/>
  <c r="I109" i="3"/>
  <c r="J109" i="3" s="1"/>
  <c r="J9" i="3"/>
  <c r="H9" i="3"/>
</calcChain>
</file>

<file path=xl/sharedStrings.xml><?xml version="1.0" encoding="utf-8"?>
<sst xmlns="http://schemas.openxmlformats.org/spreadsheetml/2006/main" count="441" uniqueCount="140">
  <si>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</si>
  <si>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</si>
  <si>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</si>
  <si>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</si>
  <si>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</si>
  <si>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</si>
  <si>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</si>
  <si>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</si>
  <si>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</si>
  <si>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</si>
  <si>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</si>
  <si>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Директор ОД “Земеделие” Разград</t>
  </si>
  <si>
    <t>IV</t>
  </si>
  <si>
    <t>III</t>
  </si>
  <si>
    <t>Площ/ дка</t>
  </si>
  <si>
    <t>V</t>
  </si>
  <si>
    <t>II</t>
  </si>
  <si>
    <t>VI</t>
  </si>
  <si>
    <t>ОБЩИНА  ЛОЗНИЦА</t>
  </si>
  <si>
    <t>Общо за община Лозница</t>
  </si>
  <si>
    <t>Каменар</t>
  </si>
  <si>
    <t>Ловско</t>
  </si>
  <si>
    <t>Манастирско</t>
  </si>
  <si>
    <t>Сейдол</t>
  </si>
  <si>
    <t>Нива</t>
  </si>
  <si>
    <t>VIII</t>
  </si>
  <si>
    <t>44937.34.7</t>
  </si>
  <si>
    <t>44937.34.31</t>
  </si>
  <si>
    <t>44937.44.1</t>
  </si>
  <si>
    <t>44937.45.16</t>
  </si>
  <si>
    <t>44937.45.18</t>
  </si>
  <si>
    <t>Синя вода</t>
  </si>
  <si>
    <t>10 години</t>
  </si>
  <si>
    <t>Идентиф.
 на имота по КК и КР</t>
  </si>
  <si>
    <t xml:space="preserve">Начин 
на трайно ползване по </t>
  </si>
  <si>
    <t>44937.34.2</t>
  </si>
  <si>
    <t>44937.34.4</t>
  </si>
  <si>
    <t>44937.34.8</t>
  </si>
  <si>
    <t>44937.34.9</t>
  </si>
  <si>
    <t>44937.34.10</t>
  </si>
  <si>
    <t>44937.34.15</t>
  </si>
  <si>
    <t>44937.34.16</t>
  </si>
  <si>
    <t>44937.34.17</t>
  </si>
  <si>
    <t>44937.34.23</t>
  </si>
  <si>
    <t>44937.34.24</t>
  </si>
  <si>
    <t>44937.34.25</t>
  </si>
  <si>
    <t>44937.34.26</t>
  </si>
  <si>
    <t>44937.34.27</t>
  </si>
  <si>
    <t>44937.34.33</t>
  </si>
  <si>
    <t>44937.34.35</t>
  </si>
  <si>
    <t>44937.34.38</t>
  </si>
  <si>
    <t>44937.34.39</t>
  </si>
  <si>
    <t>44937.34.40</t>
  </si>
  <si>
    <t>Лозница</t>
  </si>
  <si>
    <t>44166.2.46</t>
  </si>
  <si>
    <t>44166.18.2</t>
  </si>
  <si>
    <t>44166.33.45</t>
  </si>
  <si>
    <t>44166.56.11</t>
  </si>
  <si>
    <t>44166.56.15</t>
  </si>
  <si>
    <t>44166.18.7</t>
  </si>
  <si>
    <t>44166.37.12</t>
  </si>
  <si>
    <t>44166.49.8</t>
  </si>
  <si>
    <t>44166.91.21</t>
  </si>
  <si>
    <t>47038.2.25</t>
  </si>
  <si>
    <t>47038.13.12</t>
  </si>
  <si>
    <t>Манастирци</t>
  </si>
  <si>
    <t>47041.10.9</t>
  </si>
  <si>
    <t>66593.1.3</t>
  </si>
  <si>
    <t>66593.1.5</t>
  </si>
  <si>
    <t>66593.1.6</t>
  </si>
  <si>
    <t>66593.1.9</t>
  </si>
  <si>
    <t>66593.1.10</t>
  </si>
  <si>
    <t>66593.1.16</t>
  </si>
  <si>
    <t>66593.60.1</t>
  </si>
  <si>
    <t>66593.60.2</t>
  </si>
  <si>
    <t>66593.60.8</t>
  </si>
  <si>
    <t>66593.60.9</t>
  </si>
  <si>
    <t>Трапище</t>
  </si>
  <si>
    <t>Бели Лом</t>
  </si>
  <si>
    <t>44937.34.41</t>
  </si>
  <si>
    <t>44937.34.42</t>
  </si>
  <si>
    <t>44937.45.12</t>
  </si>
  <si>
    <t>44937.45.13</t>
  </si>
  <si>
    <t>44937.45.15</t>
  </si>
  <si>
    <t>66593.1.8</t>
  </si>
  <si>
    <t>66593.1.11</t>
  </si>
  <si>
    <t>66593.1.12</t>
  </si>
  <si>
    <t>66593.1.13</t>
  </si>
  <si>
    <t>66593.1.14</t>
  </si>
  <si>
    <t>66593.1.15</t>
  </si>
  <si>
    <t>66593.1.17</t>
  </si>
  <si>
    <t>66593.1.19</t>
  </si>
  <si>
    <t>66593.1.20</t>
  </si>
  <si>
    <t>66593.4.2</t>
  </si>
  <si>
    <t>66593.71.3</t>
  </si>
  <si>
    <t>35715.11.18</t>
  </si>
  <si>
    <t>35715.11.31</t>
  </si>
  <si>
    <t>35715.59.2</t>
  </si>
  <si>
    <t>35715.88.1</t>
  </si>
  <si>
    <t>IX</t>
  </si>
  <si>
    <t>35715.92.3</t>
  </si>
  <si>
    <t>35715.92.22</t>
  </si>
  <si>
    <t>35715.92.23</t>
  </si>
  <si>
    <t>47038.6.1</t>
  </si>
  <si>
    <t>65992.36.1</t>
  </si>
  <si>
    <t>Овощна градина /кайсии/</t>
  </si>
  <si>
    <t>За изкореняване -  1.202 дка</t>
  </si>
  <si>
    <t>65992.37.10</t>
  </si>
  <si>
    <t>За изкореняване - 1.310 дка</t>
  </si>
  <si>
    <t>65992.41.9</t>
  </si>
  <si>
    <t>За изкореняване - 1.623 дка</t>
  </si>
  <si>
    <t>66593.61.3</t>
  </si>
  <si>
    <t>24092.4.8</t>
  </si>
  <si>
    <t>24092.7.12</t>
  </si>
  <si>
    <t>24092.50.8</t>
  </si>
  <si>
    <t>24092.54.22</t>
  </si>
  <si>
    <t>44166.94.43</t>
  </si>
  <si>
    <t>47038.1.13</t>
  </si>
  <si>
    <t>47038.2.12</t>
  </si>
  <si>
    <t>47038.9.3</t>
  </si>
  <si>
    <t>47038.11.4</t>
  </si>
  <si>
    <t>65992.18.7</t>
  </si>
  <si>
    <t>65992.46.9</t>
  </si>
  <si>
    <t>65992.53.5</t>
  </si>
  <si>
    <t>65992.59.13</t>
  </si>
  <si>
    <t>65992.59.16</t>
  </si>
  <si>
    <t>65992.62.17</t>
  </si>
  <si>
    <t>Изоставено трайно насаждение</t>
  </si>
  <si>
    <t>За изкореняване -  1.272 дка</t>
  </si>
  <si>
    <t>За изкореняване -  1.333 дка</t>
  </si>
  <si>
    <t>За изкореняване -  2.564 дка</t>
  </si>
  <si>
    <t>Тръбач</t>
  </si>
  <si>
    <t>73002.30.11</t>
  </si>
  <si>
    <t>73002.63.5</t>
  </si>
  <si>
    <t>73262.1.8</t>
  </si>
  <si>
    <t>73262.22.4</t>
  </si>
  <si>
    <t>Поливна площ</t>
  </si>
  <si>
    <r>
      <t>М</t>
    </r>
    <r>
      <rPr>
        <sz val="13"/>
        <rFont val="Verdana"/>
        <family val="2"/>
        <charset val="204"/>
      </rPr>
      <t>инистерство на земеделието и храните</t>
    </r>
  </si>
  <si>
    <t xml:space="preserve">                                СПИСЪК - ПРИЛОЖЕНИЕ КЪМ  ЗАПОВЕД № ПО-05-2/20.06.2023 г.                                                                ЗЕМЕДЕЛСКИ ЗЕМИ ОТ ДЪРЖАВЕН ПОЗЕМЛЕН ФОНД ЗА МНОГОГОДИШНО ОТДАВАНЕ ПОД АРЕНДА ЗА ОТГЛЕЖДАНЕ НА ЕДНОГОДИШНИ ПОЛСКИ КУЛТУРИ, ОБЕКТ НА ПЪРВА ТРЪЖНА СЕСИЯ ЗА СТОПАНСКАТА 2023/2024 Г. </t>
  </si>
  <si>
    <t>д-р инж.ВАЛЕНТИНА ФРЕНКЕВА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</si>
</sst>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#,##0.000_ ;[Red]\-#,##0.000\ "/>
    <numFmt numFmtId="166" formatCode="#,##0.00_ ;[Red]\-#,##0.00\ "/>
    <numFmt numFmtId="168" formatCode="#,##0.000"/>
  </numFmts>
  <fonts count="20" x14ac:knownFonts="1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10"/>
      <name val="Verdana"/>
      <family val="2"/>
      <charset val="204"/>
    </font>
    <font>
      <sz val="10"/>
      <color rgb="FFFF0000"/>
      <name val="Calibri"/>
      <family val="2"/>
      <charset val="204"/>
      <scheme val="minor"/>
    </font>
    <font>
      <sz val="10"/>
      <color theme="0"/>
      <name val="Arial"/>
      <family val="2"/>
      <charset val="204"/>
    </font>
    <font>
      <sz val="10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8"/>
      <name val="Verdana"/>
      <family val="2"/>
      <charset val="204"/>
    </font>
    <font>
      <b/>
      <sz val="10"/>
      <color theme="1"/>
      <name val="Verdana"/>
      <family val="2"/>
      <charset val="204"/>
    </font>
    <font>
      <b/>
      <sz val="8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77">
    <xf numFmtId="0" fontId="0" fillId="0" borderId="0" xfId="0"/>
    <xf numFmtId="0" fontId="4" fillId="0" borderId="0" xfId="0" applyFont="1" applyFill="1"/>
    <xf numFmtId="0" fontId="0" fillId="0" borderId="0" xfId="0" applyFill="1"/>
    <xf numFmtId="0" fontId="14" fillId="0" borderId="0" xfId="0" applyFont="1" applyFill="1" applyBorder="1"/>
    <xf numFmtId="0" fontId="0" fillId="0" borderId="0" xfId="0" applyFill="1" applyBorder="1"/>
    <xf numFmtId="0" fontId="4" fillId="0" borderId="0" xfId="0" applyFont="1" applyFill="1" applyBorder="1"/>
    <xf numFmtId="0" fontId="9" fillId="0" borderId="1" xfId="0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15" fillId="0" borderId="0" xfId="0" applyFont="1" applyFill="1"/>
    <xf numFmtId="0" fontId="9" fillId="0" borderId="0" xfId="0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left" vertical="center"/>
    </xf>
    <xf numFmtId="0" fontId="10" fillId="0" borderId="0" xfId="2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0" fontId="9" fillId="0" borderId="0" xfId="0" applyFont="1" applyFill="1"/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/>
    <xf numFmtId="0" fontId="9" fillId="0" borderId="0" xfId="0" applyFont="1" applyFill="1" applyAlignment="1">
      <alignment vertical="center"/>
    </xf>
    <xf numFmtId="0" fontId="9" fillId="0" borderId="0" xfId="0" applyFont="1" applyFill="1" applyAlignment="1"/>
    <xf numFmtId="0" fontId="9" fillId="0" borderId="0" xfId="0" applyFont="1" applyFill="1" applyAlignment="1">
      <alignment horizontal="center"/>
    </xf>
    <xf numFmtId="49" fontId="9" fillId="0" borderId="0" xfId="0" applyNumberFormat="1" applyFont="1" applyFill="1"/>
    <xf numFmtId="164" fontId="10" fillId="0" borderId="0" xfId="0" applyNumberFormat="1" applyFont="1" applyFill="1"/>
    <xf numFmtId="0" fontId="9" fillId="0" borderId="0" xfId="0" applyFont="1" applyFill="1" applyBorder="1" applyAlignment="1"/>
    <xf numFmtId="0" fontId="9" fillId="0" borderId="0" xfId="0" applyNumberFormat="1" applyFont="1" applyFill="1"/>
    <xf numFmtId="0" fontId="9" fillId="0" borderId="0" xfId="0" applyNumberFormat="1" applyFont="1" applyFill="1" applyAlignment="1">
      <alignment horizontal="center"/>
    </xf>
    <xf numFmtId="0" fontId="9" fillId="0" borderId="0" xfId="0" applyNumberFormat="1" applyFont="1" applyFill="1" applyAlignment="1"/>
    <xf numFmtId="0" fontId="9" fillId="0" borderId="0" xfId="0" applyNumberFormat="1" applyFont="1" applyFill="1" applyAlignment="1">
      <alignment horizontal="left"/>
    </xf>
    <xf numFmtId="1" fontId="10" fillId="0" borderId="0" xfId="0" applyNumberFormat="1" applyFont="1" applyFill="1" applyBorder="1"/>
    <xf numFmtId="0" fontId="9" fillId="0" borderId="0" xfId="0" applyNumberFormat="1" applyFont="1" applyFill="1" applyBorder="1"/>
    <xf numFmtId="0" fontId="2" fillId="0" borderId="1" xfId="0" applyFont="1" applyFill="1" applyBorder="1" applyAlignment="1">
      <alignment horizontal="center" vertical="center"/>
    </xf>
    <xf numFmtId="166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1" xfId="0" applyNumberFormat="1" applyFont="1" applyFill="1" applyBorder="1" applyAlignment="1">
      <alignment horizontal="center" vertical="center"/>
    </xf>
    <xf numFmtId="165" fontId="10" fillId="0" borderId="2" xfId="0" applyNumberFormat="1" applyFont="1" applyFill="1" applyBorder="1" applyAlignment="1">
      <alignment horizontal="right" vertical="center"/>
    </xf>
    <xf numFmtId="0" fontId="0" fillId="0" borderId="2" xfId="0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4" fillId="0" borderId="0" xfId="0" applyFont="1" applyFill="1"/>
    <xf numFmtId="0" fontId="3" fillId="0" borderId="0" xfId="0" applyFont="1" applyFill="1"/>
    <xf numFmtId="0" fontId="16" fillId="0" borderId="0" xfId="0" applyFont="1" applyFill="1" applyAlignment="1">
      <alignment vertical="center"/>
    </xf>
    <xf numFmtId="168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10" fillId="0" borderId="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/>
    <xf numFmtId="0" fontId="5" fillId="0" borderId="0" xfId="0" applyFont="1" applyFill="1" applyBorder="1" applyAlignment="1"/>
    <xf numFmtId="0" fontId="6" fillId="0" borderId="4" xfId="0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7" fillId="0" borderId="4" xfId="0" applyFont="1" applyFill="1" applyBorder="1" applyAlignment="1"/>
    <xf numFmtId="0" fontId="7" fillId="0" borderId="0" xfId="0" applyFont="1" applyFill="1" applyBorder="1" applyAlignment="1"/>
    <xf numFmtId="0" fontId="8" fillId="0" borderId="5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_Sheet1_Заве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20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21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22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23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24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25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26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27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28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29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30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31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32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33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34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35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36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37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38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39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40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41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42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43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44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45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46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47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48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49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50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51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52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53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54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55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56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57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58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59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60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61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62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63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64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65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66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67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68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69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70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71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72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73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74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75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76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77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78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79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80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81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82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83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84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85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86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87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88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89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90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91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92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93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94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95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96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97" name="Text Box 27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98" name="Text Box 27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99" name="Text Box 28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00" name="Text Box 28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01" name="Text Box 2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02" name="Text Box 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03" name="Text Box 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04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05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06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07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08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09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10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11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12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13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14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15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16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17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18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19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20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21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22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23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24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25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26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27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28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29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30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31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32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33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34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35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36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37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38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39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40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41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42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43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44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45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46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47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48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49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50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51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52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53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54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55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56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57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58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59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60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61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62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63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64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65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66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67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68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69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70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71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72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73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74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75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76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77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78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79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80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81" name="Text Box 27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82" name="Text Box 27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83" name="Text Box 28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84" name="Text Box 28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85" name="Text Box 2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86" name="Text Box 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87" name="Text Box 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88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89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90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91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92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93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94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95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96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97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98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99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00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01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02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03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04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05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06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07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08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09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10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11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12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13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14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15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16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17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18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19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20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21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22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23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24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25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26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27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28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29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30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31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32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33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34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35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36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37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38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39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40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41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42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43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44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45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46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47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48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49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50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51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52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53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54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55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56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57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58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59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60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61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62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63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64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65" name="Text Box 27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66" name="Text Box 27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67" name="Text Box 28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68" name="Text Box 28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69" name="Text Box 2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70" name="Text Box 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71" name="Text Box 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72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73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74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75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76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77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78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79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80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81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82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83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84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85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86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87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88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89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90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91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92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93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94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95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96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97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98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99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00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01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02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03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04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05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06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07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08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09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10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11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12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13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14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15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16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17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18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19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20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21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22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23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24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25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26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27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28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29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30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31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32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33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34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35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36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37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38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39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40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41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42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43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44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45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46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47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48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49" name="Text Box 27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50" name="Text Box 27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51" name="Text Box 28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52" name="Text Box 28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53" name="Text Box 2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54" name="Text Box 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55" name="Text Box 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56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57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58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59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60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61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62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63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64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65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66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67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68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69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70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71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72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73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74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75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76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77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78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79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80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81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82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83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84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85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86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87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88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89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90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91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92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93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94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95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96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97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98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99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00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01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02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03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04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05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06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07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08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09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10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11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12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13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14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15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16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17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18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19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20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21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22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23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24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25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26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27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28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29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30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31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32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33" name="Text Box 27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34" name="Text Box 27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35" name="Text Box 28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36" name="Text Box 28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37" name="Text Box 2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38" name="Text Box 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39" name="Text Box 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40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41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42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43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44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45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46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47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48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49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50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51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52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53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54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55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56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57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58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59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60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61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62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63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64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65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66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67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68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69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70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71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72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73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74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75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76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77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78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79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80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81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82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83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84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85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86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87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88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89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90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91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92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93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94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95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96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97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98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99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00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01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02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03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04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05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06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07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08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09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10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11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12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13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14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15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16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17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18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19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20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21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22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23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24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25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26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27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28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29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30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31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32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33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34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35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36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37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38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39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40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41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42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43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44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45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46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47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48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49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50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51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52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53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54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55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56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57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58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59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60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61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62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63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64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65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66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67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68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69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70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71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72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73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74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75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76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77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78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79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80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81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82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83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84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85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86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87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88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89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90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91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92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93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94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95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96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97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98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99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00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01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02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03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04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05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06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07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08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09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10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11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12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13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14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15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16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17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18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19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20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21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22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23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24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25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26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27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28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29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30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31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32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33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34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35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36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37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38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39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40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41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42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43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44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45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46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47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48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49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50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51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52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53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54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55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56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57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58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59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60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61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62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63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64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65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66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67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68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69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70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71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72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73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74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75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76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77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78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79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80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81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82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83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84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85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86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87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88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89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90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91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92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93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94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95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96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97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98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99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00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01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02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03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04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05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06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07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08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09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10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11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12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13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14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15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16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17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18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19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20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21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22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23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24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25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26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27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28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29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30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31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32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33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34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35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36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37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38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39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40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41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42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43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44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45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46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47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48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49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50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51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52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53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54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55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56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57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58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59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60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61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62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63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64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65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66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67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68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69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70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71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72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73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74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75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76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77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78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79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80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81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82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83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84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85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86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87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88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89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90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91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92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93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94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95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96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97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98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99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00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01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02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03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04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05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06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07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08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09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10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11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12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13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14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15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16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17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18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19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20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21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22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23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24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25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26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27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28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29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30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31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32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33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34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35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36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37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38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39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40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41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42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43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44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45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46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47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72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73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74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75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76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77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78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79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80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81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82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83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84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85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86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87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88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89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90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91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92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93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94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95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96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97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98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99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00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01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02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03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04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05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06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07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08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09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10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11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12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13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14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15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16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17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18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19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20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21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22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23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24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25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26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27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28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29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30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31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32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33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34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35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36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37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38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39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40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41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42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43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44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45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46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47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48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49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50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51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52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53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54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55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56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57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58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59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60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61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62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63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64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65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66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67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68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69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70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71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72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73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74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75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76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77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78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79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80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81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82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83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84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85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86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87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88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89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90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91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92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93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94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95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96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97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98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99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00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01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02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03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04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05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06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07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08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09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10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11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12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13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14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15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16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17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18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19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20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21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22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23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24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25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26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27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28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29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30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31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32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33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34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35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36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37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0</xdr:row>
      <xdr:rowOff>66675</xdr:rowOff>
    </xdr:from>
    <xdr:to>
      <xdr:col>1</xdr:col>
      <xdr:colOff>590550</xdr:colOff>
      <xdr:row>3</xdr:row>
      <xdr:rowOff>0</xdr:rowOff>
    </xdr:to>
    <xdr:pic>
      <xdr:nvPicPr>
        <xdr:cNvPr id="105638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6675"/>
          <a:ext cx="5429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134"/>
  <sheetViews>
    <sheetView tabSelected="1" zoomScaleNormal="100" workbookViewId="0">
      <selection activeCell="B5" sqref="B5:K5"/>
    </sheetView>
  </sheetViews>
  <sheetFormatPr defaultRowHeight="12.75" x14ac:dyDescent="0.2"/>
  <cols>
    <col min="1" max="1" width="9.140625" style="4"/>
    <col min="2" max="2" width="9.140625" style="2" customWidth="1"/>
    <col min="3" max="3" width="18.28515625" style="2" bestFit="1" customWidth="1"/>
    <col min="4" max="4" width="15.42578125" style="2" customWidth="1"/>
    <col min="5" max="5" width="7.28515625" style="2" customWidth="1"/>
    <col min="6" max="6" width="14.7109375" style="2" bestFit="1" customWidth="1"/>
    <col min="7" max="7" width="13.140625" style="2" customWidth="1"/>
    <col min="8" max="8" width="12.140625" style="2" customWidth="1"/>
    <col min="9" max="9" width="10.85546875" style="2" customWidth="1"/>
    <col min="10" max="10" width="10.5703125" style="2" customWidth="1"/>
    <col min="11" max="11" width="16" style="2" customWidth="1"/>
    <col min="12" max="12" width="9.140625" style="2" customWidth="1"/>
    <col min="13" max="16384" width="9.140625" style="2"/>
  </cols>
  <sheetData>
    <row r="1" spans="1:57" ht="22.35" customHeight="1" x14ac:dyDescent="0.3">
      <c r="C1" s="69" t="s">
        <v>2</v>
      </c>
      <c r="D1" s="70"/>
      <c r="E1" s="70"/>
      <c r="F1" s="70"/>
      <c r="G1" s="70"/>
      <c r="I1" s="16"/>
      <c r="J1" s="16"/>
      <c r="K1" s="51" t="s">
        <v>32</v>
      </c>
      <c r="L1" s="52"/>
      <c r="BA1" s="53"/>
      <c r="BB1" s="3"/>
      <c r="BC1" s="53"/>
      <c r="BD1" s="54"/>
      <c r="BE1" s="54"/>
    </row>
    <row r="2" spans="1:57" ht="22.35" customHeight="1" x14ac:dyDescent="0.3">
      <c r="C2" s="71" t="s">
        <v>137</v>
      </c>
      <c r="D2" s="72"/>
      <c r="E2" s="72"/>
      <c r="F2" s="72"/>
      <c r="G2" s="72"/>
      <c r="I2" s="16"/>
      <c r="J2" s="16"/>
      <c r="K2" s="51">
        <v>78</v>
      </c>
      <c r="L2" s="55"/>
      <c r="BA2" s="53"/>
      <c r="BB2" s="3"/>
      <c r="BC2" s="53"/>
      <c r="BD2" s="54"/>
      <c r="BE2" s="54"/>
    </row>
    <row r="3" spans="1:57" ht="22.35" customHeight="1" x14ac:dyDescent="0.2">
      <c r="C3" s="73" t="s">
        <v>3</v>
      </c>
      <c r="D3" s="74"/>
      <c r="E3" s="74"/>
      <c r="F3" s="74"/>
      <c r="G3" s="74"/>
      <c r="I3" s="16"/>
      <c r="J3" s="16"/>
      <c r="K3" s="28"/>
      <c r="L3" s="28"/>
      <c r="BA3" s="53"/>
      <c r="BB3" s="3"/>
      <c r="BC3" s="53"/>
      <c r="BD3" s="54"/>
      <c r="BE3" s="54"/>
    </row>
    <row r="4" spans="1:57" x14ac:dyDescent="0.2">
      <c r="I4" s="16"/>
      <c r="J4" s="16"/>
      <c r="K4" s="16"/>
      <c r="L4" s="28"/>
    </row>
    <row r="5" spans="1:57" ht="76.5" customHeight="1" x14ac:dyDescent="0.2">
      <c r="B5" s="75" t="s">
        <v>138</v>
      </c>
      <c r="C5" s="75"/>
      <c r="D5" s="75"/>
      <c r="E5" s="75"/>
      <c r="F5" s="75"/>
      <c r="G5" s="75"/>
      <c r="H5" s="75"/>
      <c r="I5" s="75"/>
      <c r="J5" s="75"/>
      <c r="K5" s="75"/>
      <c r="L5" s="7"/>
    </row>
    <row r="6" spans="1:57" s="1" customFormat="1" ht="66" customHeight="1" x14ac:dyDescent="0.2">
      <c r="A6" s="5"/>
      <c r="B6" s="50" t="s">
        <v>4</v>
      </c>
      <c r="C6" s="8" t="s">
        <v>0</v>
      </c>
      <c r="D6" s="50" t="s">
        <v>33</v>
      </c>
      <c r="E6" s="50" t="s">
        <v>6</v>
      </c>
      <c r="F6" s="50" t="s">
        <v>34</v>
      </c>
      <c r="G6" s="50" t="s">
        <v>14</v>
      </c>
      <c r="H6" s="9" t="s">
        <v>7</v>
      </c>
      <c r="I6" s="50" t="s">
        <v>8</v>
      </c>
      <c r="J6" s="50" t="s">
        <v>9</v>
      </c>
      <c r="K6" s="50" t="s">
        <v>5</v>
      </c>
      <c r="L6" s="20"/>
    </row>
    <row r="7" spans="1:57" s="1" customFormat="1" ht="15" customHeight="1" x14ac:dyDescent="0.2">
      <c r="A7" s="5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  <c r="I7" s="10">
        <v>8</v>
      </c>
      <c r="J7" s="10">
        <v>9</v>
      </c>
      <c r="K7" s="10">
        <v>10</v>
      </c>
      <c r="L7" s="22"/>
    </row>
    <row r="8" spans="1:57" s="1" customFormat="1" ht="30" customHeight="1" x14ac:dyDescent="0.2">
      <c r="A8" s="5"/>
      <c r="B8" s="76" t="s">
        <v>18</v>
      </c>
      <c r="C8" s="76"/>
      <c r="D8" s="76"/>
      <c r="E8" s="76"/>
      <c r="F8" s="76"/>
      <c r="G8" s="76"/>
      <c r="H8" s="76"/>
      <c r="I8" s="76"/>
      <c r="J8" s="76"/>
      <c r="K8" s="76"/>
      <c r="L8" s="20"/>
    </row>
    <row r="9" spans="1:57" s="29" customFormat="1" ht="24.95" customHeight="1" x14ac:dyDescent="0.2">
      <c r="A9" s="17"/>
      <c r="B9" s="6">
        <v>1</v>
      </c>
      <c r="C9" s="6" t="s">
        <v>78</v>
      </c>
      <c r="D9" s="26" t="s">
        <v>112</v>
      </c>
      <c r="E9" s="6" t="s">
        <v>13</v>
      </c>
      <c r="F9" s="21" t="s">
        <v>24</v>
      </c>
      <c r="G9" s="18">
        <v>18.850000000000001</v>
      </c>
      <c r="H9" s="6" t="str">
        <f>$K$1</f>
        <v>10 години</v>
      </c>
      <c r="I9" s="44">
        <f>$K$2</f>
        <v>78</v>
      </c>
      <c r="J9" s="46">
        <f>ROUND(G9*I9*0.2,2)</f>
        <v>294.06</v>
      </c>
      <c r="K9" s="44"/>
    </row>
    <row r="10" spans="1:57" s="29" customFormat="1" ht="24.95" customHeight="1" x14ac:dyDescent="0.2">
      <c r="A10" s="17"/>
      <c r="B10" s="6">
        <v>2</v>
      </c>
      <c r="C10" s="6" t="s">
        <v>78</v>
      </c>
      <c r="D10" s="26" t="s">
        <v>113</v>
      </c>
      <c r="E10" s="6" t="s">
        <v>13</v>
      </c>
      <c r="F10" s="21" t="s">
        <v>24</v>
      </c>
      <c r="G10" s="18">
        <v>19.7</v>
      </c>
      <c r="H10" s="6" t="str">
        <f>$K$1</f>
        <v>10 години</v>
      </c>
      <c r="I10" s="44">
        <f>$K$2</f>
        <v>78</v>
      </c>
      <c r="J10" s="46">
        <f>ROUND(G10*I10*0.2,2)</f>
        <v>307.32</v>
      </c>
      <c r="K10" s="44"/>
    </row>
    <row r="11" spans="1:57" s="29" customFormat="1" ht="24.95" customHeight="1" x14ac:dyDescent="0.2">
      <c r="A11" s="17"/>
      <c r="B11" s="6">
        <v>3</v>
      </c>
      <c r="C11" s="6" t="s">
        <v>78</v>
      </c>
      <c r="D11" s="26" t="s">
        <v>114</v>
      </c>
      <c r="E11" s="6" t="s">
        <v>13</v>
      </c>
      <c r="F11" s="21" t="s">
        <v>24</v>
      </c>
      <c r="G11" s="18">
        <v>10.115</v>
      </c>
      <c r="H11" s="6" t="str">
        <f t="shared" ref="H11:H12" si="0">$K$1</f>
        <v>10 години</v>
      </c>
      <c r="I11" s="44">
        <f t="shared" ref="I11:I12" si="1">$K$2</f>
        <v>78</v>
      </c>
      <c r="J11" s="46">
        <f t="shared" ref="J11:J12" si="2">ROUND(G11*I11*0.2,2)</f>
        <v>157.79</v>
      </c>
      <c r="K11" s="59"/>
    </row>
    <row r="12" spans="1:57" s="29" customFormat="1" ht="24.95" customHeight="1" x14ac:dyDescent="0.2">
      <c r="A12" s="17"/>
      <c r="B12" s="6">
        <v>4</v>
      </c>
      <c r="C12" s="6" t="s">
        <v>78</v>
      </c>
      <c r="D12" s="26" t="s">
        <v>115</v>
      </c>
      <c r="E12" s="6" t="s">
        <v>12</v>
      </c>
      <c r="F12" s="21" t="s">
        <v>24</v>
      </c>
      <c r="G12" s="18">
        <v>15.016</v>
      </c>
      <c r="H12" s="6" t="str">
        <f t="shared" si="0"/>
        <v>10 години</v>
      </c>
      <c r="I12" s="44">
        <f t="shared" si="1"/>
        <v>78</v>
      </c>
      <c r="J12" s="46">
        <f t="shared" si="2"/>
        <v>234.25</v>
      </c>
      <c r="K12" s="59"/>
    </row>
    <row r="13" spans="1:57" s="25" customFormat="1" ht="25.5" customHeight="1" x14ac:dyDescent="0.2">
      <c r="A13" s="24"/>
      <c r="B13" s="67" t="s">
        <v>10</v>
      </c>
      <c r="C13" s="68"/>
      <c r="D13" s="49"/>
      <c r="E13" s="49"/>
      <c r="F13" s="48"/>
      <c r="G13" s="47">
        <f>SUM(G9:G12)</f>
        <v>63.680999999999997</v>
      </c>
      <c r="H13" s="19" t="s">
        <v>1</v>
      </c>
      <c r="I13" s="11"/>
      <c r="J13" s="45"/>
      <c r="K13" s="12"/>
    </row>
    <row r="14" spans="1:57" s="29" customFormat="1" ht="24.95" customHeight="1" x14ac:dyDescent="0.2">
      <c r="A14" s="17"/>
      <c r="B14" s="6">
        <v>1</v>
      </c>
      <c r="C14" s="6" t="s">
        <v>20</v>
      </c>
      <c r="D14" s="26" t="s">
        <v>95</v>
      </c>
      <c r="E14" s="21" t="s">
        <v>17</v>
      </c>
      <c r="F14" s="21" t="s">
        <v>24</v>
      </c>
      <c r="G14" s="18">
        <v>3.0030000000000001</v>
      </c>
      <c r="H14" s="6" t="str">
        <f t="shared" ref="H14:H20" si="3">$K$1</f>
        <v>10 години</v>
      </c>
      <c r="I14" s="44">
        <f t="shared" ref="I14:I49" si="4">$K$2</f>
        <v>78</v>
      </c>
      <c r="J14" s="46">
        <f t="shared" ref="J14:J18" si="5">ROUND(G14*I14*0.2,2)</f>
        <v>46.85</v>
      </c>
      <c r="K14" s="44"/>
    </row>
    <row r="15" spans="1:57" s="29" customFormat="1" ht="24.95" customHeight="1" x14ac:dyDescent="0.2">
      <c r="A15" s="17"/>
      <c r="B15" s="6">
        <v>2</v>
      </c>
      <c r="C15" s="6" t="s">
        <v>20</v>
      </c>
      <c r="D15" s="26" t="s">
        <v>96</v>
      </c>
      <c r="E15" s="21" t="s">
        <v>17</v>
      </c>
      <c r="F15" s="21" t="s">
        <v>24</v>
      </c>
      <c r="G15" s="18">
        <v>3</v>
      </c>
      <c r="H15" s="6" t="str">
        <f t="shared" si="3"/>
        <v>10 години</v>
      </c>
      <c r="I15" s="44">
        <f t="shared" si="4"/>
        <v>78</v>
      </c>
      <c r="J15" s="46">
        <f t="shared" si="5"/>
        <v>46.8</v>
      </c>
      <c r="K15" s="44"/>
    </row>
    <row r="16" spans="1:57" s="29" customFormat="1" ht="24.95" customHeight="1" x14ac:dyDescent="0.2">
      <c r="A16" s="17"/>
      <c r="B16" s="6">
        <v>3</v>
      </c>
      <c r="C16" s="6" t="s">
        <v>20</v>
      </c>
      <c r="D16" s="26" t="s">
        <v>97</v>
      </c>
      <c r="E16" s="21" t="s">
        <v>17</v>
      </c>
      <c r="F16" s="21" t="s">
        <v>24</v>
      </c>
      <c r="G16" s="18">
        <v>9.8339999999999996</v>
      </c>
      <c r="H16" s="6" t="str">
        <f t="shared" si="3"/>
        <v>10 години</v>
      </c>
      <c r="I16" s="44">
        <f t="shared" si="4"/>
        <v>78</v>
      </c>
      <c r="J16" s="46">
        <f t="shared" si="5"/>
        <v>153.41</v>
      </c>
      <c r="K16" s="44"/>
    </row>
    <row r="17" spans="1:11" s="29" customFormat="1" ht="24.95" customHeight="1" x14ac:dyDescent="0.2">
      <c r="A17" s="17"/>
      <c r="B17" s="6">
        <v>4</v>
      </c>
      <c r="C17" s="6" t="s">
        <v>20</v>
      </c>
      <c r="D17" s="26" t="s">
        <v>98</v>
      </c>
      <c r="E17" s="21" t="s">
        <v>99</v>
      </c>
      <c r="F17" s="21" t="s">
        <v>24</v>
      </c>
      <c r="G17" s="18">
        <v>12.003</v>
      </c>
      <c r="H17" s="6" t="str">
        <f t="shared" si="3"/>
        <v>10 години</v>
      </c>
      <c r="I17" s="44">
        <f t="shared" si="4"/>
        <v>78</v>
      </c>
      <c r="J17" s="46">
        <f t="shared" si="5"/>
        <v>187.25</v>
      </c>
      <c r="K17" s="44"/>
    </row>
    <row r="18" spans="1:11" s="29" customFormat="1" ht="24.95" customHeight="1" x14ac:dyDescent="0.2">
      <c r="A18" s="17"/>
      <c r="B18" s="6">
        <v>5</v>
      </c>
      <c r="C18" s="6" t="s">
        <v>20</v>
      </c>
      <c r="D18" s="26" t="s">
        <v>100</v>
      </c>
      <c r="E18" s="21" t="s">
        <v>17</v>
      </c>
      <c r="F18" s="21" t="s">
        <v>24</v>
      </c>
      <c r="G18" s="18">
        <v>5</v>
      </c>
      <c r="H18" s="6" t="str">
        <f t="shared" si="3"/>
        <v>10 години</v>
      </c>
      <c r="I18" s="44">
        <f t="shared" si="4"/>
        <v>78</v>
      </c>
      <c r="J18" s="46">
        <f t="shared" si="5"/>
        <v>78</v>
      </c>
      <c r="K18" s="44"/>
    </row>
    <row r="19" spans="1:11" s="29" customFormat="1" ht="24.95" customHeight="1" x14ac:dyDescent="0.2">
      <c r="A19" s="17"/>
      <c r="B19" s="6">
        <v>6</v>
      </c>
      <c r="C19" s="21" t="s">
        <v>20</v>
      </c>
      <c r="D19" s="21" t="s">
        <v>101</v>
      </c>
      <c r="E19" s="21" t="s">
        <v>17</v>
      </c>
      <c r="F19" s="6" t="s">
        <v>24</v>
      </c>
      <c r="G19" s="56">
        <v>3.0009999999999999</v>
      </c>
      <c r="H19" s="6" t="str">
        <f t="shared" si="3"/>
        <v>10 години</v>
      </c>
      <c r="I19" s="44">
        <f t="shared" si="4"/>
        <v>78</v>
      </c>
      <c r="J19" s="46">
        <f t="shared" ref="J19:J20" si="6">ROUND(G19*I19*0.2,2)</f>
        <v>46.82</v>
      </c>
      <c r="K19" s="44"/>
    </row>
    <row r="20" spans="1:11" s="29" customFormat="1" ht="24.95" customHeight="1" x14ac:dyDescent="0.2">
      <c r="A20" s="17"/>
      <c r="B20" s="6">
        <v>7</v>
      </c>
      <c r="C20" s="21" t="s">
        <v>20</v>
      </c>
      <c r="D20" s="21" t="s">
        <v>102</v>
      </c>
      <c r="E20" s="21" t="s">
        <v>17</v>
      </c>
      <c r="F20" s="6" t="s">
        <v>24</v>
      </c>
      <c r="G20" s="56">
        <v>3.004</v>
      </c>
      <c r="H20" s="6" t="str">
        <f t="shared" si="3"/>
        <v>10 години</v>
      </c>
      <c r="I20" s="44">
        <f t="shared" si="4"/>
        <v>78</v>
      </c>
      <c r="J20" s="46">
        <f t="shared" si="6"/>
        <v>46.86</v>
      </c>
      <c r="K20" s="44"/>
    </row>
    <row r="21" spans="1:11" s="25" customFormat="1" ht="25.5" customHeight="1" x14ac:dyDescent="0.2">
      <c r="A21" s="24"/>
      <c r="B21" s="67" t="s">
        <v>10</v>
      </c>
      <c r="C21" s="68"/>
      <c r="D21" s="49"/>
      <c r="E21" s="49"/>
      <c r="F21" s="48"/>
      <c r="G21" s="47">
        <f>SUM(G14:G20)</f>
        <v>38.844999999999999</v>
      </c>
      <c r="H21" s="19" t="s">
        <v>1</v>
      </c>
      <c r="I21" s="11"/>
      <c r="J21" s="45"/>
      <c r="K21" s="12"/>
    </row>
    <row r="22" spans="1:11" s="29" customFormat="1" ht="24.95" customHeight="1" x14ac:dyDescent="0.2">
      <c r="A22" s="17"/>
      <c r="B22" s="6">
        <v>1</v>
      </c>
      <c r="C22" s="6" t="s">
        <v>21</v>
      </c>
      <c r="D22" s="23" t="s">
        <v>35</v>
      </c>
      <c r="E22" s="21" t="s">
        <v>16</v>
      </c>
      <c r="F22" s="21" t="s">
        <v>24</v>
      </c>
      <c r="G22" s="18">
        <v>3.0670000000000002</v>
      </c>
      <c r="H22" s="6" t="str">
        <f t="shared" ref="H22:H49" si="7">$K$1</f>
        <v>10 години</v>
      </c>
      <c r="I22" s="63">
        <f t="shared" ref="I22:I43" si="8">ROUND($K$2*1.2,0)</f>
        <v>94</v>
      </c>
      <c r="J22" s="46">
        <f t="shared" ref="J22:J49" si="9">ROUND(G22*I22*0.2,2)</f>
        <v>57.66</v>
      </c>
      <c r="K22" s="64" t="s">
        <v>136</v>
      </c>
    </row>
    <row r="23" spans="1:11" s="29" customFormat="1" ht="24.95" customHeight="1" x14ac:dyDescent="0.2">
      <c r="A23" s="17"/>
      <c r="B23" s="6">
        <v>2</v>
      </c>
      <c r="C23" s="6" t="s">
        <v>21</v>
      </c>
      <c r="D23" s="26" t="s">
        <v>36</v>
      </c>
      <c r="E23" s="21" t="s">
        <v>16</v>
      </c>
      <c r="F23" s="21" t="s">
        <v>24</v>
      </c>
      <c r="G23" s="27">
        <v>3.0670000000000002</v>
      </c>
      <c r="H23" s="6" t="str">
        <f t="shared" si="7"/>
        <v>10 години</v>
      </c>
      <c r="I23" s="63">
        <f t="shared" si="8"/>
        <v>94</v>
      </c>
      <c r="J23" s="46">
        <f t="shared" si="9"/>
        <v>57.66</v>
      </c>
      <c r="K23" s="64" t="s">
        <v>136</v>
      </c>
    </row>
    <row r="24" spans="1:11" s="29" customFormat="1" ht="24.95" customHeight="1" x14ac:dyDescent="0.2">
      <c r="A24" s="17"/>
      <c r="B24" s="6">
        <v>3</v>
      </c>
      <c r="C24" s="6" t="s">
        <v>21</v>
      </c>
      <c r="D24" s="26" t="s">
        <v>26</v>
      </c>
      <c r="E24" s="21" t="s">
        <v>16</v>
      </c>
      <c r="F24" s="21" t="s">
        <v>24</v>
      </c>
      <c r="G24" s="27">
        <v>3.0670000000000002</v>
      </c>
      <c r="H24" s="6" t="str">
        <f t="shared" si="7"/>
        <v>10 години</v>
      </c>
      <c r="I24" s="63">
        <f t="shared" si="8"/>
        <v>94</v>
      </c>
      <c r="J24" s="46">
        <f t="shared" si="9"/>
        <v>57.66</v>
      </c>
      <c r="K24" s="64" t="s">
        <v>136</v>
      </c>
    </row>
    <row r="25" spans="1:11" s="29" customFormat="1" ht="24.95" customHeight="1" x14ac:dyDescent="0.2">
      <c r="A25" s="17"/>
      <c r="B25" s="6">
        <v>4</v>
      </c>
      <c r="C25" s="6" t="s">
        <v>21</v>
      </c>
      <c r="D25" s="23" t="s">
        <v>37</v>
      </c>
      <c r="E25" s="21" t="s">
        <v>16</v>
      </c>
      <c r="F25" s="21" t="s">
        <v>24</v>
      </c>
      <c r="G25" s="18">
        <v>3.0670000000000002</v>
      </c>
      <c r="H25" s="6" t="str">
        <f t="shared" si="7"/>
        <v>10 години</v>
      </c>
      <c r="I25" s="63">
        <f t="shared" si="8"/>
        <v>94</v>
      </c>
      <c r="J25" s="46">
        <f t="shared" si="9"/>
        <v>57.66</v>
      </c>
      <c r="K25" s="64" t="s">
        <v>136</v>
      </c>
    </row>
    <row r="26" spans="1:11" s="29" customFormat="1" ht="24.95" customHeight="1" x14ac:dyDescent="0.2">
      <c r="A26" s="17"/>
      <c r="B26" s="6">
        <v>5</v>
      </c>
      <c r="C26" s="6" t="s">
        <v>21</v>
      </c>
      <c r="D26" s="23" t="s">
        <v>38</v>
      </c>
      <c r="E26" s="21" t="s">
        <v>16</v>
      </c>
      <c r="F26" s="21" t="s">
        <v>24</v>
      </c>
      <c r="G26" s="18">
        <v>3.0670000000000002</v>
      </c>
      <c r="H26" s="6" t="str">
        <f t="shared" si="7"/>
        <v>10 години</v>
      </c>
      <c r="I26" s="63">
        <f t="shared" si="8"/>
        <v>94</v>
      </c>
      <c r="J26" s="46">
        <f t="shared" si="9"/>
        <v>57.66</v>
      </c>
      <c r="K26" s="64" t="s">
        <v>136</v>
      </c>
    </row>
    <row r="27" spans="1:11" s="29" customFormat="1" ht="24.95" customHeight="1" x14ac:dyDescent="0.2">
      <c r="A27" s="17"/>
      <c r="B27" s="6">
        <v>6</v>
      </c>
      <c r="C27" s="6" t="s">
        <v>21</v>
      </c>
      <c r="D27" s="26" t="s">
        <v>39</v>
      </c>
      <c r="E27" s="21" t="s">
        <v>16</v>
      </c>
      <c r="F27" s="21" t="s">
        <v>24</v>
      </c>
      <c r="G27" s="27">
        <v>3.0670000000000002</v>
      </c>
      <c r="H27" s="6" t="str">
        <f t="shared" si="7"/>
        <v>10 години</v>
      </c>
      <c r="I27" s="63">
        <f t="shared" si="8"/>
        <v>94</v>
      </c>
      <c r="J27" s="46">
        <f t="shared" si="9"/>
        <v>57.66</v>
      </c>
      <c r="K27" s="64" t="s">
        <v>136</v>
      </c>
    </row>
    <row r="28" spans="1:11" s="29" customFormat="1" ht="24.95" customHeight="1" x14ac:dyDescent="0.2">
      <c r="A28" s="17"/>
      <c r="B28" s="6">
        <v>7</v>
      </c>
      <c r="C28" s="6" t="s">
        <v>21</v>
      </c>
      <c r="D28" s="23" t="s">
        <v>40</v>
      </c>
      <c r="E28" s="21" t="s">
        <v>16</v>
      </c>
      <c r="F28" s="21" t="s">
        <v>24</v>
      </c>
      <c r="G28" s="18">
        <v>3.0670000000000002</v>
      </c>
      <c r="H28" s="6" t="str">
        <f t="shared" si="7"/>
        <v>10 години</v>
      </c>
      <c r="I28" s="63">
        <f t="shared" si="8"/>
        <v>94</v>
      </c>
      <c r="J28" s="46">
        <f t="shared" si="9"/>
        <v>57.66</v>
      </c>
      <c r="K28" s="64" t="s">
        <v>136</v>
      </c>
    </row>
    <row r="29" spans="1:11" s="29" customFormat="1" ht="24.95" customHeight="1" x14ac:dyDescent="0.2">
      <c r="A29" s="17"/>
      <c r="B29" s="6">
        <v>8</v>
      </c>
      <c r="C29" s="6" t="s">
        <v>21</v>
      </c>
      <c r="D29" s="23" t="s">
        <v>41</v>
      </c>
      <c r="E29" s="21" t="s">
        <v>16</v>
      </c>
      <c r="F29" s="21" t="s">
        <v>24</v>
      </c>
      <c r="G29" s="18">
        <v>3.0670000000000002</v>
      </c>
      <c r="H29" s="6" t="str">
        <f t="shared" si="7"/>
        <v>10 години</v>
      </c>
      <c r="I29" s="63">
        <f t="shared" si="8"/>
        <v>94</v>
      </c>
      <c r="J29" s="46">
        <f t="shared" si="9"/>
        <v>57.66</v>
      </c>
      <c r="K29" s="64" t="s">
        <v>136</v>
      </c>
    </row>
    <row r="30" spans="1:11" s="29" customFormat="1" ht="24.95" customHeight="1" x14ac:dyDescent="0.2">
      <c r="A30" s="17"/>
      <c r="B30" s="6">
        <v>9</v>
      </c>
      <c r="C30" s="6" t="s">
        <v>21</v>
      </c>
      <c r="D30" s="23" t="s">
        <v>42</v>
      </c>
      <c r="E30" s="21" t="s">
        <v>16</v>
      </c>
      <c r="F30" s="21" t="s">
        <v>24</v>
      </c>
      <c r="G30" s="18">
        <v>3.0670000000000002</v>
      </c>
      <c r="H30" s="6" t="str">
        <f t="shared" si="7"/>
        <v>10 години</v>
      </c>
      <c r="I30" s="63">
        <f t="shared" si="8"/>
        <v>94</v>
      </c>
      <c r="J30" s="46">
        <f t="shared" si="9"/>
        <v>57.66</v>
      </c>
      <c r="K30" s="64" t="s">
        <v>136</v>
      </c>
    </row>
    <row r="31" spans="1:11" s="29" customFormat="1" ht="24.95" customHeight="1" x14ac:dyDescent="0.2">
      <c r="A31" s="17"/>
      <c r="B31" s="6">
        <v>10</v>
      </c>
      <c r="C31" s="6" t="s">
        <v>21</v>
      </c>
      <c r="D31" s="23" t="s">
        <v>43</v>
      </c>
      <c r="E31" s="21" t="s">
        <v>16</v>
      </c>
      <c r="F31" s="21" t="s">
        <v>24</v>
      </c>
      <c r="G31" s="18">
        <v>3.0670000000000002</v>
      </c>
      <c r="H31" s="6" t="str">
        <f t="shared" si="7"/>
        <v>10 години</v>
      </c>
      <c r="I31" s="63">
        <f t="shared" si="8"/>
        <v>94</v>
      </c>
      <c r="J31" s="46">
        <f t="shared" si="9"/>
        <v>57.66</v>
      </c>
      <c r="K31" s="64" t="s">
        <v>136</v>
      </c>
    </row>
    <row r="32" spans="1:11" s="29" customFormat="1" ht="24.95" customHeight="1" x14ac:dyDescent="0.2">
      <c r="A32" s="17"/>
      <c r="B32" s="6">
        <v>11</v>
      </c>
      <c r="C32" s="6" t="s">
        <v>21</v>
      </c>
      <c r="D32" s="23" t="s">
        <v>44</v>
      </c>
      <c r="E32" s="21" t="s">
        <v>16</v>
      </c>
      <c r="F32" s="21" t="s">
        <v>24</v>
      </c>
      <c r="G32" s="18">
        <v>3.0670000000000002</v>
      </c>
      <c r="H32" s="6" t="str">
        <f t="shared" si="7"/>
        <v>10 години</v>
      </c>
      <c r="I32" s="63">
        <f t="shared" si="8"/>
        <v>94</v>
      </c>
      <c r="J32" s="46">
        <f t="shared" si="9"/>
        <v>57.66</v>
      </c>
      <c r="K32" s="64" t="s">
        <v>136</v>
      </c>
    </row>
    <row r="33" spans="1:11" s="29" customFormat="1" ht="24.95" customHeight="1" x14ac:dyDescent="0.2">
      <c r="A33" s="17"/>
      <c r="B33" s="6">
        <v>12</v>
      </c>
      <c r="C33" s="6" t="s">
        <v>21</v>
      </c>
      <c r="D33" s="23" t="s">
        <v>45</v>
      </c>
      <c r="E33" s="21" t="s">
        <v>16</v>
      </c>
      <c r="F33" s="21" t="s">
        <v>24</v>
      </c>
      <c r="G33" s="18">
        <v>3.0670000000000002</v>
      </c>
      <c r="H33" s="6" t="str">
        <f t="shared" si="7"/>
        <v>10 години</v>
      </c>
      <c r="I33" s="63">
        <f t="shared" si="8"/>
        <v>94</v>
      </c>
      <c r="J33" s="46">
        <f t="shared" si="9"/>
        <v>57.66</v>
      </c>
      <c r="K33" s="64" t="s">
        <v>136</v>
      </c>
    </row>
    <row r="34" spans="1:11" s="29" customFormat="1" ht="24.95" customHeight="1" x14ac:dyDescent="0.2">
      <c r="A34" s="17"/>
      <c r="B34" s="6">
        <v>13</v>
      </c>
      <c r="C34" s="6" t="s">
        <v>21</v>
      </c>
      <c r="D34" s="23" t="s">
        <v>46</v>
      </c>
      <c r="E34" s="21" t="s">
        <v>16</v>
      </c>
      <c r="F34" s="21" t="s">
        <v>24</v>
      </c>
      <c r="G34" s="18">
        <v>3.0670000000000002</v>
      </c>
      <c r="H34" s="6" t="str">
        <f t="shared" si="7"/>
        <v>10 години</v>
      </c>
      <c r="I34" s="63">
        <f t="shared" si="8"/>
        <v>94</v>
      </c>
      <c r="J34" s="46">
        <f t="shared" si="9"/>
        <v>57.66</v>
      </c>
      <c r="K34" s="64" t="s">
        <v>136</v>
      </c>
    </row>
    <row r="35" spans="1:11" s="29" customFormat="1" ht="24.95" customHeight="1" x14ac:dyDescent="0.2">
      <c r="A35" s="17"/>
      <c r="B35" s="6">
        <v>14</v>
      </c>
      <c r="C35" s="6" t="s">
        <v>21</v>
      </c>
      <c r="D35" s="23" t="s">
        <v>47</v>
      </c>
      <c r="E35" s="21" t="s">
        <v>16</v>
      </c>
      <c r="F35" s="21" t="s">
        <v>24</v>
      </c>
      <c r="G35" s="18">
        <v>3.0670000000000002</v>
      </c>
      <c r="H35" s="6" t="str">
        <f t="shared" si="7"/>
        <v>10 години</v>
      </c>
      <c r="I35" s="63">
        <f t="shared" si="8"/>
        <v>94</v>
      </c>
      <c r="J35" s="46">
        <f t="shared" si="9"/>
        <v>57.66</v>
      </c>
      <c r="K35" s="64" t="s">
        <v>136</v>
      </c>
    </row>
    <row r="36" spans="1:11" s="29" customFormat="1" ht="24.95" customHeight="1" x14ac:dyDescent="0.2">
      <c r="A36" s="17"/>
      <c r="B36" s="6">
        <v>15</v>
      </c>
      <c r="C36" s="6" t="s">
        <v>21</v>
      </c>
      <c r="D36" s="23" t="s">
        <v>27</v>
      </c>
      <c r="E36" s="21" t="s">
        <v>16</v>
      </c>
      <c r="F36" s="21" t="s">
        <v>24</v>
      </c>
      <c r="G36" s="18">
        <v>3.0670000000000002</v>
      </c>
      <c r="H36" s="6" t="str">
        <f t="shared" si="7"/>
        <v>10 години</v>
      </c>
      <c r="I36" s="63">
        <f t="shared" si="8"/>
        <v>94</v>
      </c>
      <c r="J36" s="46">
        <f t="shared" si="9"/>
        <v>57.66</v>
      </c>
      <c r="K36" s="64" t="s">
        <v>136</v>
      </c>
    </row>
    <row r="37" spans="1:11" s="29" customFormat="1" ht="24.95" customHeight="1" x14ac:dyDescent="0.2">
      <c r="A37" s="17"/>
      <c r="B37" s="6">
        <v>16</v>
      </c>
      <c r="C37" s="6" t="s">
        <v>21</v>
      </c>
      <c r="D37" s="23" t="s">
        <v>48</v>
      </c>
      <c r="E37" s="21" t="s">
        <v>16</v>
      </c>
      <c r="F37" s="21" t="s">
        <v>24</v>
      </c>
      <c r="G37" s="18">
        <v>3.0670000000000002</v>
      </c>
      <c r="H37" s="6" t="str">
        <f t="shared" si="7"/>
        <v>10 години</v>
      </c>
      <c r="I37" s="63">
        <f t="shared" si="8"/>
        <v>94</v>
      </c>
      <c r="J37" s="46">
        <f t="shared" si="9"/>
        <v>57.66</v>
      </c>
      <c r="K37" s="64" t="s">
        <v>136</v>
      </c>
    </row>
    <row r="38" spans="1:11" s="29" customFormat="1" ht="24.95" customHeight="1" x14ac:dyDescent="0.2">
      <c r="A38" s="17"/>
      <c r="B38" s="6">
        <v>17</v>
      </c>
      <c r="C38" s="6" t="s">
        <v>21</v>
      </c>
      <c r="D38" s="23" t="s">
        <v>49</v>
      </c>
      <c r="E38" s="21" t="s">
        <v>16</v>
      </c>
      <c r="F38" s="21" t="s">
        <v>24</v>
      </c>
      <c r="G38" s="18">
        <v>3.0670000000000002</v>
      </c>
      <c r="H38" s="6" t="str">
        <f t="shared" si="7"/>
        <v>10 години</v>
      </c>
      <c r="I38" s="63">
        <f t="shared" si="8"/>
        <v>94</v>
      </c>
      <c r="J38" s="46">
        <f t="shared" si="9"/>
        <v>57.66</v>
      </c>
      <c r="K38" s="64" t="s">
        <v>136</v>
      </c>
    </row>
    <row r="39" spans="1:11" s="29" customFormat="1" ht="24.95" customHeight="1" x14ac:dyDescent="0.2">
      <c r="A39" s="17"/>
      <c r="B39" s="6">
        <v>18</v>
      </c>
      <c r="C39" s="6" t="s">
        <v>21</v>
      </c>
      <c r="D39" s="23" t="s">
        <v>50</v>
      </c>
      <c r="E39" s="21" t="s">
        <v>16</v>
      </c>
      <c r="F39" s="21" t="s">
        <v>24</v>
      </c>
      <c r="G39" s="18">
        <v>3.0670000000000002</v>
      </c>
      <c r="H39" s="6" t="str">
        <f t="shared" si="7"/>
        <v>10 години</v>
      </c>
      <c r="I39" s="63">
        <f t="shared" si="8"/>
        <v>94</v>
      </c>
      <c r="J39" s="46">
        <f t="shared" si="9"/>
        <v>57.66</v>
      </c>
      <c r="K39" s="64" t="s">
        <v>136</v>
      </c>
    </row>
    <row r="40" spans="1:11" s="29" customFormat="1" ht="24.95" customHeight="1" x14ac:dyDescent="0.2">
      <c r="A40" s="17"/>
      <c r="B40" s="6">
        <v>19</v>
      </c>
      <c r="C40" s="6" t="s">
        <v>21</v>
      </c>
      <c r="D40" s="23" t="s">
        <v>51</v>
      </c>
      <c r="E40" s="21" t="s">
        <v>16</v>
      </c>
      <c r="F40" s="21" t="s">
        <v>24</v>
      </c>
      <c r="G40" s="18">
        <v>3.0670000000000002</v>
      </c>
      <c r="H40" s="6" t="str">
        <f t="shared" si="7"/>
        <v>10 години</v>
      </c>
      <c r="I40" s="63">
        <f t="shared" si="8"/>
        <v>94</v>
      </c>
      <c r="J40" s="46">
        <f t="shared" si="9"/>
        <v>57.66</v>
      </c>
      <c r="K40" s="64" t="s">
        <v>136</v>
      </c>
    </row>
    <row r="41" spans="1:11" s="29" customFormat="1" ht="24.95" customHeight="1" x14ac:dyDescent="0.2">
      <c r="A41" s="17"/>
      <c r="B41" s="6">
        <v>20</v>
      </c>
      <c r="C41" s="6" t="s">
        <v>21</v>
      </c>
      <c r="D41" s="23" t="s">
        <v>52</v>
      </c>
      <c r="E41" s="21" t="s">
        <v>16</v>
      </c>
      <c r="F41" s="21" t="s">
        <v>24</v>
      </c>
      <c r="G41" s="18">
        <v>3.0670000000000002</v>
      </c>
      <c r="H41" s="6" t="str">
        <f t="shared" si="7"/>
        <v>10 години</v>
      </c>
      <c r="I41" s="63">
        <f t="shared" si="8"/>
        <v>94</v>
      </c>
      <c r="J41" s="46">
        <f t="shared" si="9"/>
        <v>57.66</v>
      </c>
      <c r="K41" s="64" t="s">
        <v>136</v>
      </c>
    </row>
    <row r="42" spans="1:11" s="29" customFormat="1" ht="24.95" customHeight="1" x14ac:dyDescent="0.2">
      <c r="A42" s="17"/>
      <c r="B42" s="6">
        <v>21</v>
      </c>
      <c r="C42" s="6" t="s">
        <v>21</v>
      </c>
      <c r="D42" s="23" t="s">
        <v>79</v>
      </c>
      <c r="E42" s="21" t="s">
        <v>16</v>
      </c>
      <c r="F42" s="21" t="s">
        <v>24</v>
      </c>
      <c r="G42" s="18">
        <v>3.0670000000000002</v>
      </c>
      <c r="H42" s="6" t="str">
        <f t="shared" si="7"/>
        <v>10 години</v>
      </c>
      <c r="I42" s="63">
        <f t="shared" si="8"/>
        <v>94</v>
      </c>
      <c r="J42" s="46">
        <f t="shared" si="9"/>
        <v>57.66</v>
      </c>
      <c r="K42" s="64" t="s">
        <v>136</v>
      </c>
    </row>
    <row r="43" spans="1:11" s="29" customFormat="1" ht="24.95" customHeight="1" x14ac:dyDescent="0.2">
      <c r="A43" s="17"/>
      <c r="B43" s="6">
        <v>22</v>
      </c>
      <c r="C43" s="6" t="s">
        <v>21</v>
      </c>
      <c r="D43" s="23" t="s">
        <v>80</v>
      </c>
      <c r="E43" s="21" t="s">
        <v>16</v>
      </c>
      <c r="F43" s="21" t="s">
        <v>24</v>
      </c>
      <c r="G43" s="18">
        <v>3.0670000000000002</v>
      </c>
      <c r="H43" s="6" t="str">
        <f t="shared" si="7"/>
        <v>10 години</v>
      </c>
      <c r="I43" s="63">
        <f t="shared" si="8"/>
        <v>94</v>
      </c>
      <c r="J43" s="46">
        <f t="shared" si="9"/>
        <v>57.66</v>
      </c>
      <c r="K43" s="64" t="s">
        <v>136</v>
      </c>
    </row>
    <row r="44" spans="1:11" s="29" customFormat="1" ht="24.95" customHeight="1" x14ac:dyDescent="0.2">
      <c r="A44" s="17"/>
      <c r="B44" s="6">
        <v>23</v>
      </c>
      <c r="C44" s="6" t="s">
        <v>21</v>
      </c>
      <c r="D44" s="23" t="s">
        <v>28</v>
      </c>
      <c r="E44" s="21" t="s">
        <v>13</v>
      </c>
      <c r="F44" s="21" t="s">
        <v>24</v>
      </c>
      <c r="G44" s="18">
        <v>3.58</v>
      </c>
      <c r="H44" s="6" t="str">
        <f t="shared" si="7"/>
        <v>10 години</v>
      </c>
      <c r="I44" s="44">
        <f t="shared" si="4"/>
        <v>78</v>
      </c>
      <c r="J44" s="46">
        <f t="shared" si="9"/>
        <v>55.85</v>
      </c>
      <c r="K44" s="44"/>
    </row>
    <row r="45" spans="1:11" s="29" customFormat="1" ht="24.95" customHeight="1" x14ac:dyDescent="0.2">
      <c r="A45" s="17"/>
      <c r="B45" s="6">
        <v>24</v>
      </c>
      <c r="C45" s="6" t="s">
        <v>21</v>
      </c>
      <c r="D45" s="23" t="s">
        <v>81</v>
      </c>
      <c r="E45" s="21" t="s">
        <v>13</v>
      </c>
      <c r="F45" s="21" t="s">
        <v>24</v>
      </c>
      <c r="G45" s="18">
        <v>3</v>
      </c>
      <c r="H45" s="6" t="str">
        <f t="shared" si="7"/>
        <v>10 години</v>
      </c>
      <c r="I45" s="44">
        <f t="shared" si="4"/>
        <v>78</v>
      </c>
      <c r="J45" s="46">
        <f t="shared" si="9"/>
        <v>46.8</v>
      </c>
      <c r="K45" s="44"/>
    </row>
    <row r="46" spans="1:11" s="29" customFormat="1" ht="24.95" customHeight="1" x14ac:dyDescent="0.2">
      <c r="A46" s="17"/>
      <c r="B46" s="6">
        <v>25</v>
      </c>
      <c r="C46" s="6" t="s">
        <v>21</v>
      </c>
      <c r="D46" s="23" t="s">
        <v>82</v>
      </c>
      <c r="E46" s="21" t="s">
        <v>13</v>
      </c>
      <c r="F46" s="21" t="s">
        <v>24</v>
      </c>
      <c r="G46" s="18">
        <v>3</v>
      </c>
      <c r="H46" s="6" t="str">
        <f t="shared" si="7"/>
        <v>10 години</v>
      </c>
      <c r="I46" s="44">
        <f t="shared" si="4"/>
        <v>78</v>
      </c>
      <c r="J46" s="46">
        <f t="shared" si="9"/>
        <v>46.8</v>
      </c>
      <c r="K46" s="44"/>
    </row>
    <row r="47" spans="1:11" s="29" customFormat="1" ht="24.95" customHeight="1" x14ac:dyDescent="0.2">
      <c r="A47" s="17"/>
      <c r="B47" s="6">
        <v>26</v>
      </c>
      <c r="C47" s="6" t="s">
        <v>21</v>
      </c>
      <c r="D47" s="23" t="s">
        <v>83</v>
      </c>
      <c r="E47" s="21" t="s">
        <v>13</v>
      </c>
      <c r="F47" s="21" t="s">
        <v>24</v>
      </c>
      <c r="G47" s="18">
        <v>3</v>
      </c>
      <c r="H47" s="6" t="str">
        <f t="shared" si="7"/>
        <v>10 години</v>
      </c>
      <c r="I47" s="63">
        <f>ROUND($K$2*1.2,0)</f>
        <v>94</v>
      </c>
      <c r="J47" s="46">
        <f t="shared" si="9"/>
        <v>56.4</v>
      </c>
      <c r="K47" s="64" t="s">
        <v>136</v>
      </c>
    </row>
    <row r="48" spans="1:11" s="29" customFormat="1" ht="24.95" customHeight="1" x14ac:dyDescent="0.2">
      <c r="A48" s="17"/>
      <c r="B48" s="6">
        <v>27</v>
      </c>
      <c r="C48" s="6" t="s">
        <v>21</v>
      </c>
      <c r="D48" s="23" t="s">
        <v>29</v>
      </c>
      <c r="E48" s="21" t="s">
        <v>13</v>
      </c>
      <c r="F48" s="21" t="s">
        <v>24</v>
      </c>
      <c r="G48" s="18">
        <v>3</v>
      </c>
      <c r="H48" s="6" t="str">
        <f t="shared" si="7"/>
        <v>10 години</v>
      </c>
      <c r="I48" s="63">
        <f>ROUND($K$2*1.2,0)</f>
        <v>94</v>
      </c>
      <c r="J48" s="46">
        <f t="shared" si="9"/>
        <v>56.4</v>
      </c>
      <c r="K48" s="64" t="s">
        <v>136</v>
      </c>
    </row>
    <row r="49" spans="1:11" s="29" customFormat="1" ht="24.95" customHeight="1" x14ac:dyDescent="0.2">
      <c r="A49" s="17"/>
      <c r="B49" s="6">
        <v>28</v>
      </c>
      <c r="C49" s="6" t="s">
        <v>21</v>
      </c>
      <c r="D49" s="23" t="s">
        <v>30</v>
      </c>
      <c r="E49" s="21" t="s">
        <v>13</v>
      </c>
      <c r="F49" s="21" t="s">
        <v>24</v>
      </c>
      <c r="G49" s="18">
        <v>3</v>
      </c>
      <c r="H49" s="6" t="str">
        <f t="shared" si="7"/>
        <v>10 години</v>
      </c>
      <c r="I49" s="44">
        <f t="shared" si="4"/>
        <v>78</v>
      </c>
      <c r="J49" s="46">
        <f t="shared" si="9"/>
        <v>46.8</v>
      </c>
      <c r="K49" s="44"/>
    </row>
    <row r="50" spans="1:11" s="25" customFormat="1" ht="25.5" customHeight="1" x14ac:dyDescent="0.2">
      <c r="A50" s="24"/>
      <c r="B50" s="67" t="s">
        <v>10</v>
      </c>
      <c r="C50" s="68"/>
      <c r="D50" s="49"/>
      <c r="E50" s="49"/>
      <c r="F50" s="48"/>
      <c r="G50" s="47">
        <f>SUM(G22:G49)</f>
        <v>86.054000000000016</v>
      </c>
      <c r="H50" s="19" t="s">
        <v>1</v>
      </c>
      <c r="I50" s="11"/>
      <c r="J50" s="45"/>
      <c r="K50" s="12"/>
    </row>
    <row r="51" spans="1:11" s="29" customFormat="1" ht="24.95" customHeight="1" x14ac:dyDescent="0.2">
      <c r="A51" s="17"/>
      <c r="B51" s="6">
        <v>1</v>
      </c>
      <c r="C51" s="6" t="s">
        <v>53</v>
      </c>
      <c r="D51" s="26" t="s">
        <v>54</v>
      </c>
      <c r="E51" s="21" t="s">
        <v>17</v>
      </c>
      <c r="F51" s="21" t="s">
        <v>24</v>
      </c>
      <c r="G51" s="27">
        <v>3.3340000000000001</v>
      </c>
      <c r="H51" s="6" t="str">
        <f t="shared" ref="H51:H60" si="10">$K$1</f>
        <v>10 години</v>
      </c>
      <c r="I51" s="63">
        <f>ROUND($K$2*1.2,0)</f>
        <v>94</v>
      </c>
      <c r="J51" s="46">
        <f t="shared" ref="J51:J60" si="11">ROUND(G51*I51*0.2,2)</f>
        <v>62.68</v>
      </c>
      <c r="K51" s="64" t="s">
        <v>136</v>
      </c>
    </row>
    <row r="52" spans="1:11" s="29" customFormat="1" ht="24.95" customHeight="1" x14ac:dyDescent="0.2">
      <c r="A52" s="17"/>
      <c r="B52" s="6">
        <v>2</v>
      </c>
      <c r="C52" s="6" t="s">
        <v>53</v>
      </c>
      <c r="D52" s="26" t="s">
        <v>55</v>
      </c>
      <c r="E52" s="21" t="s">
        <v>16</v>
      </c>
      <c r="F52" s="21" t="s">
        <v>24</v>
      </c>
      <c r="G52" s="18">
        <v>3.0009999999999999</v>
      </c>
      <c r="H52" s="6" t="str">
        <f t="shared" si="10"/>
        <v>10 години</v>
      </c>
      <c r="I52" s="44">
        <f t="shared" ref="I52:I60" si="12">$K$2</f>
        <v>78</v>
      </c>
      <c r="J52" s="46">
        <f t="shared" si="11"/>
        <v>46.82</v>
      </c>
      <c r="K52" s="44"/>
    </row>
    <row r="53" spans="1:11" s="29" customFormat="1" ht="24.95" customHeight="1" x14ac:dyDescent="0.2">
      <c r="A53" s="17"/>
      <c r="B53" s="6">
        <v>3</v>
      </c>
      <c r="C53" s="6" t="s">
        <v>53</v>
      </c>
      <c r="D53" s="26" t="s">
        <v>59</v>
      </c>
      <c r="E53" s="21" t="s">
        <v>16</v>
      </c>
      <c r="F53" s="21" t="s">
        <v>24</v>
      </c>
      <c r="G53" s="18">
        <v>3</v>
      </c>
      <c r="H53" s="6" t="str">
        <f t="shared" si="10"/>
        <v>10 години</v>
      </c>
      <c r="I53" s="44">
        <f t="shared" si="12"/>
        <v>78</v>
      </c>
      <c r="J53" s="46">
        <f t="shared" si="11"/>
        <v>46.8</v>
      </c>
      <c r="K53" s="44"/>
    </row>
    <row r="54" spans="1:11" s="29" customFormat="1" ht="24.95" customHeight="1" x14ac:dyDescent="0.2">
      <c r="A54" s="17"/>
      <c r="B54" s="6">
        <v>4</v>
      </c>
      <c r="C54" s="6" t="s">
        <v>53</v>
      </c>
      <c r="D54" s="26" t="s">
        <v>56</v>
      </c>
      <c r="E54" s="21" t="s">
        <v>16</v>
      </c>
      <c r="F54" s="21" t="s">
        <v>24</v>
      </c>
      <c r="G54" s="18">
        <v>3.5510000000000002</v>
      </c>
      <c r="H54" s="6" t="str">
        <f t="shared" si="10"/>
        <v>10 години</v>
      </c>
      <c r="I54" s="44">
        <f t="shared" si="12"/>
        <v>78</v>
      </c>
      <c r="J54" s="46">
        <f t="shared" si="11"/>
        <v>55.4</v>
      </c>
      <c r="K54" s="44"/>
    </row>
    <row r="55" spans="1:11" s="29" customFormat="1" ht="24.95" customHeight="1" x14ac:dyDescent="0.2">
      <c r="A55" s="17"/>
      <c r="B55" s="6">
        <v>5</v>
      </c>
      <c r="C55" s="6" t="s">
        <v>53</v>
      </c>
      <c r="D55" s="23" t="s">
        <v>60</v>
      </c>
      <c r="E55" s="21" t="s">
        <v>15</v>
      </c>
      <c r="F55" s="21" t="s">
        <v>24</v>
      </c>
      <c r="G55" s="18">
        <v>3.2</v>
      </c>
      <c r="H55" s="6" t="str">
        <f t="shared" si="10"/>
        <v>10 години</v>
      </c>
      <c r="I55" s="44">
        <f t="shared" si="12"/>
        <v>78</v>
      </c>
      <c r="J55" s="46">
        <f t="shared" si="11"/>
        <v>49.92</v>
      </c>
      <c r="K55" s="44"/>
    </row>
    <row r="56" spans="1:11" s="29" customFormat="1" ht="24.95" customHeight="1" x14ac:dyDescent="0.2">
      <c r="A56" s="17"/>
      <c r="B56" s="6">
        <v>6</v>
      </c>
      <c r="C56" s="6" t="s">
        <v>53</v>
      </c>
      <c r="D56" s="23" t="s">
        <v>61</v>
      </c>
      <c r="E56" s="21" t="s">
        <v>13</v>
      </c>
      <c r="F56" s="21" t="s">
        <v>24</v>
      </c>
      <c r="G56" s="18">
        <v>12.260999999999999</v>
      </c>
      <c r="H56" s="6" t="str">
        <f t="shared" si="10"/>
        <v>10 години</v>
      </c>
      <c r="I56" s="44">
        <f t="shared" si="12"/>
        <v>78</v>
      </c>
      <c r="J56" s="46">
        <f t="shared" si="11"/>
        <v>191.27</v>
      </c>
      <c r="K56" s="44"/>
    </row>
    <row r="57" spans="1:11" s="29" customFormat="1" ht="24.95" customHeight="1" x14ac:dyDescent="0.2">
      <c r="A57" s="17"/>
      <c r="B57" s="6">
        <v>7</v>
      </c>
      <c r="C57" s="6" t="s">
        <v>53</v>
      </c>
      <c r="D57" s="23" t="s">
        <v>57</v>
      </c>
      <c r="E57" s="21" t="s">
        <v>16</v>
      </c>
      <c r="F57" s="21" t="s">
        <v>24</v>
      </c>
      <c r="G57" s="18">
        <v>3.1680000000000001</v>
      </c>
      <c r="H57" s="6" t="str">
        <f t="shared" si="10"/>
        <v>10 години</v>
      </c>
      <c r="I57" s="44">
        <f t="shared" si="12"/>
        <v>78</v>
      </c>
      <c r="J57" s="46">
        <f t="shared" si="11"/>
        <v>49.42</v>
      </c>
      <c r="K57" s="44"/>
    </row>
    <row r="58" spans="1:11" s="29" customFormat="1" ht="24.95" customHeight="1" x14ac:dyDescent="0.2">
      <c r="A58" s="17"/>
      <c r="B58" s="6">
        <v>8</v>
      </c>
      <c r="C58" s="6" t="s">
        <v>53</v>
      </c>
      <c r="D58" s="23" t="s">
        <v>58</v>
      </c>
      <c r="E58" s="21" t="s">
        <v>13</v>
      </c>
      <c r="F58" s="21" t="s">
        <v>24</v>
      </c>
      <c r="G58" s="18">
        <v>3.1680000000000001</v>
      </c>
      <c r="H58" s="6" t="str">
        <f t="shared" si="10"/>
        <v>10 години</v>
      </c>
      <c r="I58" s="44">
        <f t="shared" si="12"/>
        <v>78</v>
      </c>
      <c r="J58" s="46">
        <f t="shared" si="11"/>
        <v>49.42</v>
      </c>
      <c r="K58" s="44"/>
    </row>
    <row r="59" spans="1:11" s="29" customFormat="1" ht="24.95" customHeight="1" x14ac:dyDescent="0.2">
      <c r="A59" s="17"/>
      <c r="B59" s="6">
        <v>9</v>
      </c>
      <c r="C59" s="6" t="s">
        <v>53</v>
      </c>
      <c r="D59" s="23" t="s">
        <v>62</v>
      </c>
      <c r="E59" s="21" t="s">
        <v>13</v>
      </c>
      <c r="F59" s="21" t="s">
        <v>24</v>
      </c>
      <c r="G59" s="18">
        <v>4.0529999999999999</v>
      </c>
      <c r="H59" s="6" t="str">
        <f t="shared" si="10"/>
        <v>10 години</v>
      </c>
      <c r="I59" s="63">
        <f>ROUND($K$2*1.2,0)</f>
        <v>94</v>
      </c>
      <c r="J59" s="46">
        <f t="shared" si="11"/>
        <v>76.2</v>
      </c>
      <c r="K59" s="64" t="s">
        <v>136</v>
      </c>
    </row>
    <row r="60" spans="1:11" s="29" customFormat="1" ht="24.95" customHeight="1" x14ac:dyDescent="0.2">
      <c r="A60" s="17"/>
      <c r="B60" s="6">
        <v>10</v>
      </c>
      <c r="C60" s="6" t="s">
        <v>53</v>
      </c>
      <c r="D60" s="23" t="s">
        <v>116</v>
      </c>
      <c r="E60" s="21" t="s">
        <v>16</v>
      </c>
      <c r="F60" s="21" t="s">
        <v>24</v>
      </c>
      <c r="G60" s="18">
        <v>23.998999999999999</v>
      </c>
      <c r="H60" s="6" t="str">
        <f t="shared" si="10"/>
        <v>10 години</v>
      </c>
      <c r="I60" s="44">
        <f t="shared" si="12"/>
        <v>78</v>
      </c>
      <c r="J60" s="46">
        <f t="shared" si="11"/>
        <v>374.38</v>
      </c>
      <c r="K60" s="44"/>
    </row>
    <row r="61" spans="1:11" s="25" customFormat="1" ht="25.5" customHeight="1" x14ac:dyDescent="0.2">
      <c r="A61" s="24"/>
      <c r="B61" s="67" t="s">
        <v>10</v>
      </c>
      <c r="C61" s="68"/>
      <c r="D61" s="49"/>
      <c r="E61" s="49"/>
      <c r="F61" s="15"/>
      <c r="G61" s="47">
        <f>SUM(G51:G60)</f>
        <v>62.734999999999999</v>
      </c>
      <c r="H61" s="19" t="s">
        <v>1</v>
      </c>
      <c r="I61" s="11"/>
      <c r="J61" s="45"/>
      <c r="K61" s="12"/>
    </row>
    <row r="62" spans="1:11" s="29" customFormat="1" ht="24.95" customHeight="1" x14ac:dyDescent="0.2">
      <c r="A62" s="17"/>
      <c r="B62" s="6">
        <v>1</v>
      </c>
      <c r="C62" s="6" t="s">
        <v>22</v>
      </c>
      <c r="D62" s="26" t="s">
        <v>117</v>
      </c>
      <c r="E62" s="21" t="s">
        <v>12</v>
      </c>
      <c r="F62" s="21" t="s">
        <v>24</v>
      </c>
      <c r="G62" s="27">
        <v>10.692</v>
      </c>
      <c r="H62" s="6" t="str">
        <f>$K$1</f>
        <v>10 години</v>
      </c>
      <c r="I62" s="44">
        <f>$K$2</f>
        <v>78</v>
      </c>
      <c r="J62" s="46">
        <f>ROUND(G62*I62*0.2,2)</f>
        <v>166.8</v>
      </c>
      <c r="K62" s="44"/>
    </row>
    <row r="63" spans="1:11" s="29" customFormat="1" ht="24.95" customHeight="1" x14ac:dyDescent="0.2">
      <c r="A63" s="17"/>
      <c r="B63" s="6">
        <v>2</v>
      </c>
      <c r="C63" s="21" t="s">
        <v>22</v>
      </c>
      <c r="D63" s="21" t="s">
        <v>118</v>
      </c>
      <c r="E63" s="21" t="s">
        <v>12</v>
      </c>
      <c r="F63" s="6" t="s">
        <v>24</v>
      </c>
      <c r="G63" s="56">
        <v>16.984000000000002</v>
      </c>
      <c r="H63" s="6" t="str">
        <f>$K$1</f>
        <v>10 години</v>
      </c>
      <c r="I63" s="44">
        <f>$K$2</f>
        <v>78</v>
      </c>
      <c r="J63" s="46">
        <f>ROUND(G63*I63*0.2,2)</f>
        <v>264.95</v>
      </c>
      <c r="K63" s="44"/>
    </row>
    <row r="64" spans="1:11" s="29" customFormat="1" ht="24.95" customHeight="1" x14ac:dyDescent="0.2">
      <c r="A64" s="17"/>
      <c r="B64" s="6">
        <v>3</v>
      </c>
      <c r="C64" s="6" t="s">
        <v>22</v>
      </c>
      <c r="D64" s="21" t="s">
        <v>63</v>
      </c>
      <c r="E64" s="21" t="s">
        <v>12</v>
      </c>
      <c r="F64" s="6" t="s">
        <v>24</v>
      </c>
      <c r="G64" s="56">
        <v>5.0229999999999997</v>
      </c>
      <c r="H64" s="6" t="str">
        <f t="shared" ref="H64:H67" si="13">$K$1</f>
        <v>10 години</v>
      </c>
      <c r="I64" s="44">
        <f t="shared" ref="I64:I67" si="14">$K$2</f>
        <v>78</v>
      </c>
      <c r="J64" s="46">
        <f t="shared" ref="J64:J67" si="15">ROUND(G64*I64*0.2,2)</f>
        <v>78.36</v>
      </c>
      <c r="K64" s="44"/>
    </row>
    <row r="65" spans="1:11" s="29" customFormat="1" ht="24.95" customHeight="1" x14ac:dyDescent="0.2">
      <c r="A65" s="17"/>
      <c r="B65" s="6">
        <v>4</v>
      </c>
      <c r="C65" s="21" t="s">
        <v>22</v>
      </c>
      <c r="D65" s="21" t="s">
        <v>103</v>
      </c>
      <c r="E65" s="21" t="s">
        <v>16</v>
      </c>
      <c r="F65" s="6" t="s">
        <v>24</v>
      </c>
      <c r="G65" s="56">
        <v>20.343</v>
      </c>
      <c r="H65" s="6" t="str">
        <f t="shared" si="13"/>
        <v>10 години</v>
      </c>
      <c r="I65" s="44">
        <f t="shared" si="14"/>
        <v>78</v>
      </c>
      <c r="J65" s="46">
        <f t="shared" si="15"/>
        <v>317.35000000000002</v>
      </c>
      <c r="K65" s="44"/>
    </row>
    <row r="66" spans="1:11" s="29" customFormat="1" ht="24.95" customHeight="1" x14ac:dyDescent="0.2">
      <c r="A66" s="17"/>
      <c r="B66" s="6">
        <v>5</v>
      </c>
      <c r="C66" s="6" t="s">
        <v>22</v>
      </c>
      <c r="D66" s="21" t="s">
        <v>119</v>
      </c>
      <c r="E66" s="21" t="s">
        <v>13</v>
      </c>
      <c r="F66" s="6" t="s">
        <v>24</v>
      </c>
      <c r="G66" s="56">
        <v>15.715</v>
      </c>
      <c r="H66" s="6" t="str">
        <f t="shared" si="13"/>
        <v>10 години</v>
      </c>
      <c r="I66" s="44">
        <f t="shared" si="14"/>
        <v>78</v>
      </c>
      <c r="J66" s="46">
        <f t="shared" si="15"/>
        <v>245.15</v>
      </c>
      <c r="K66" s="44"/>
    </row>
    <row r="67" spans="1:11" s="29" customFormat="1" ht="24.95" customHeight="1" x14ac:dyDescent="0.2">
      <c r="A67" s="17"/>
      <c r="B67" s="6">
        <v>6</v>
      </c>
      <c r="C67" s="21" t="s">
        <v>22</v>
      </c>
      <c r="D67" s="21" t="s">
        <v>120</v>
      </c>
      <c r="E67" s="21" t="s">
        <v>13</v>
      </c>
      <c r="F67" s="6" t="s">
        <v>24</v>
      </c>
      <c r="G67" s="56">
        <v>6.83</v>
      </c>
      <c r="H67" s="6" t="str">
        <f t="shared" si="13"/>
        <v>10 години</v>
      </c>
      <c r="I67" s="44">
        <f t="shared" si="14"/>
        <v>78</v>
      </c>
      <c r="J67" s="46">
        <f t="shared" si="15"/>
        <v>106.55</v>
      </c>
      <c r="K67" s="44"/>
    </row>
    <row r="68" spans="1:11" s="29" customFormat="1" ht="24.95" customHeight="1" x14ac:dyDescent="0.2">
      <c r="A68" s="17"/>
      <c r="B68" s="6">
        <v>7</v>
      </c>
      <c r="C68" s="6" t="s">
        <v>22</v>
      </c>
      <c r="D68" s="26" t="s">
        <v>64</v>
      </c>
      <c r="E68" s="21" t="s">
        <v>12</v>
      </c>
      <c r="F68" s="21" t="s">
        <v>24</v>
      </c>
      <c r="G68" s="27">
        <v>3.77</v>
      </c>
      <c r="H68" s="6" t="str">
        <f>$K$1</f>
        <v>10 години</v>
      </c>
      <c r="I68" s="44">
        <f>$K$2</f>
        <v>78</v>
      </c>
      <c r="J68" s="46">
        <f>ROUND(G68*I68*0.2,2)</f>
        <v>58.81</v>
      </c>
      <c r="K68" s="44"/>
    </row>
    <row r="69" spans="1:11" s="25" customFormat="1" ht="25.5" customHeight="1" x14ac:dyDescent="0.2">
      <c r="A69" s="24"/>
      <c r="B69" s="67" t="s">
        <v>10</v>
      </c>
      <c r="C69" s="68"/>
      <c r="D69" s="49"/>
      <c r="E69" s="49"/>
      <c r="F69" s="48"/>
      <c r="G69" s="47">
        <f>SUM(G62:G68)</f>
        <v>79.356999999999999</v>
      </c>
      <c r="H69" s="19" t="s">
        <v>1</v>
      </c>
      <c r="I69" s="11"/>
      <c r="J69" s="45"/>
      <c r="K69" s="12"/>
    </row>
    <row r="70" spans="1:11" s="29" customFormat="1" ht="24.95" customHeight="1" x14ac:dyDescent="0.2">
      <c r="A70" s="17"/>
      <c r="B70" s="6">
        <v>1</v>
      </c>
      <c r="C70" s="6" t="s">
        <v>65</v>
      </c>
      <c r="D70" s="26" t="s">
        <v>66</v>
      </c>
      <c r="E70" s="21" t="s">
        <v>12</v>
      </c>
      <c r="F70" s="21" t="s">
        <v>24</v>
      </c>
      <c r="G70" s="18">
        <v>5.694</v>
      </c>
      <c r="H70" s="6" t="str">
        <f>$K$1</f>
        <v>10 години</v>
      </c>
      <c r="I70" s="44">
        <f>$K$2</f>
        <v>78</v>
      </c>
      <c r="J70" s="46">
        <f>ROUND(G70*I70*0.2,2)</f>
        <v>88.83</v>
      </c>
      <c r="K70" s="44"/>
    </row>
    <row r="71" spans="1:11" s="25" customFormat="1" ht="25.5" customHeight="1" x14ac:dyDescent="0.2">
      <c r="A71" s="24"/>
      <c r="B71" s="67" t="s">
        <v>10</v>
      </c>
      <c r="C71" s="68"/>
      <c r="D71" s="49"/>
      <c r="E71" s="49"/>
      <c r="F71" s="15"/>
      <c r="G71" s="47">
        <f>G70</f>
        <v>5.694</v>
      </c>
      <c r="H71" s="19" t="s">
        <v>1</v>
      </c>
      <c r="I71" s="11"/>
      <c r="J71" s="45"/>
      <c r="K71" s="12"/>
    </row>
    <row r="72" spans="1:11" s="29" customFormat="1" ht="24.95" customHeight="1" x14ac:dyDescent="0.2">
      <c r="A72" s="17"/>
      <c r="B72" s="6">
        <v>1</v>
      </c>
      <c r="C72" s="6" t="s">
        <v>23</v>
      </c>
      <c r="D72" s="26" t="s">
        <v>121</v>
      </c>
      <c r="E72" s="21" t="s">
        <v>12</v>
      </c>
      <c r="F72" s="21" t="s">
        <v>24</v>
      </c>
      <c r="G72" s="18">
        <v>5.6740000000000004</v>
      </c>
      <c r="H72" s="6" t="str">
        <f>$K$1</f>
        <v>10 години</v>
      </c>
      <c r="I72" s="44">
        <f>$K$2</f>
        <v>78</v>
      </c>
      <c r="J72" s="46">
        <f>ROUND(G72*I72*0.2,2)</f>
        <v>88.51</v>
      </c>
      <c r="K72" s="44"/>
    </row>
    <row r="73" spans="1:11" s="29" customFormat="1" ht="24.95" customHeight="1" x14ac:dyDescent="0.2">
      <c r="A73" s="17"/>
      <c r="B73" s="6">
        <v>2</v>
      </c>
      <c r="C73" s="6" t="s">
        <v>23</v>
      </c>
      <c r="D73" s="26" t="s">
        <v>122</v>
      </c>
      <c r="E73" s="21" t="s">
        <v>13</v>
      </c>
      <c r="F73" s="21" t="s">
        <v>24</v>
      </c>
      <c r="G73" s="18">
        <v>16.605</v>
      </c>
      <c r="H73" s="6" t="str">
        <f>$K$1</f>
        <v>10 години</v>
      </c>
      <c r="I73" s="44">
        <f>$K$2</f>
        <v>78</v>
      </c>
      <c r="J73" s="46">
        <f>ROUND(G73*I73*0.2,2)</f>
        <v>259.04000000000002</v>
      </c>
      <c r="K73" s="44"/>
    </row>
    <row r="74" spans="1:11" s="29" customFormat="1" ht="24.95" customHeight="1" x14ac:dyDescent="0.2">
      <c r="A74" s="17"/>
      <c r="B74" s="6">
        <v>3</v>
      </c>
      <c r="C74" s="6" t="s">
        <v>23</v>
      </c>
      <c r="D74" s="26" t="s">
        <v>123</v>
      </c>
      <c r="E74" s="21" t="s">
        <v>13</v>
      </c>
      <c r="F74" s="21" t="s">
        <v>24</v>
      </c>
      <c r="G74" s="18">
        <v>1.998</v>
      </c>
      <c r="H74" s="6" t="str">
        <f>$K$1</f>
        <v>10 години</v>
      </c>
      <c r="I74" s="44">
        <f>$K$2</f>
        <v>78</v>
      </c>
      <c r="J74" s="46">
        <f>ROUND(G74*I74*0.2,2)</f>
        <v>31.17</v>
      </c>
      <c r="K74" s="44"/>
    </row>
    <row r="75" spans="1:11" s="29" customFormat="1" ht="24.95" customHeight="1" x14ac:dyDescent="0.2">
      <c r="A75" s="17"/>
      <c r="B75" s="6">
        <v>4</v>
      </c>
      <c r="C75" s="6" t="s">
        <v>23</v>
      </c>
      <c r="D75" s="26" t="s">
        <v>104</v>
      </c>
      <c r="E75" s="57" t="s">
        <v>12</v>
      </c>
      <c r="F75" s="58" t="s">
        <v>105</v>
      </c>
      <c r="G75" s="57">
        <v>1.202</v>
      </c>
      <c r="H75" s="6" t="str">
        <f t="shared" ref="H75:H80" si="16">$K$1</f>
        <v>10 години</v>
      </c>
      <c r="I75" s="6">
        <f t="shared" ref="I75:I80" si="17">$K$2</f>
        <v>78</v>
      </c>
      <c r="J75" s="46">
        <f t="shared" ref="J75:J77" si="18">ROUND(G75*I75*0.2,2)</f>
        <v>18.75</v>
      </c>
      <c r="K75" s="62" t="s">
        <v>106</v>
      </c>
    </row>
    <row r="76" spans="1:11" s="29" customFormat="1" ht="24.95" customHeight="1" x14ac:dyDescent="0.2">
      <c r="A76" s="17"/>
      <c r="B76" s="6">
        <v>5</v>
      </c>
      <c r="C76" s="6" t="s">
        <v>23</v>
      </c>
      <c r="D76" s="26" t="s">
        <v>107</v>
      </c>
      <c r="E76" s="57" t="s">
        <v>12</v>
      </c>
      <c r="F76" s="58" t="s">
        <v>105</v>
      </c>
      <c r="G76" s="57">
        <v>1.31</v>
      </c>
      <c r="H76" s="6" t="str">
        <f t="shared" si="16"/>
        <v>10 години</v>
      </c>
      <c r="I76" s="6">
        <f t="shared" si="17"/>
        <v>78</v>
      </c>
      <c r="J76" s="46">
        <f t="shared" si="18"/>
        <v>20.440000000000001</v>
      </c>
      <c r="K76" s="62" t="s">
        <v>108</v>
      </c>
    </row>
    <row r="77" spans="1:11" s="29" customFormat="1" ht="24.95" customHeight="1" x14ac:dyDescent="0.2">
      <c r="A77" s="17"/>
      <c r="B77" s="6">
        <v>6</v>
      </c>
      <c r="C77" s="6" t="s">
        <v>23</v>
      </c>
      <c r="D77" s="26" t="s">
        <v>109</v>
      </c>
      <c r="E77" s="57" t="s">
        <v>12</v>
      </c>
      <c r="F77" s="21" t="s">
        <v>105</v>
      </c>
      <c r="G77" s="57">
        <v>1.623</v>
      </c>
      <c r="H77" s="6" t="str">
        <f t="shared" si="16"/>
        <v>10 години</v>
      </c>
      <c r="I77" s="6">
        <f t="shared" si="17"/>
        <v>78</v>
      </c>
      <c r="J77" s="46">
        <f t="shared" si="18"/>
        <v>25.32</v>
      </c>
      <c r="K77" s="62" t="s">
        <v>110</v>
      </c>
    </row>
    <row r="78" spans="1:11" s="29" customFormat="1" ht="24.95" customHeight="1" x14ac:dyDescent="0.2">
      <c r="A78" s="17"/>
      <c r="B78" s="6">
        <v>7</v>
      </c>
      <c r="C78" s="6" t="s">
        <v>23</v>
      </c>
      <c r="D78" s="26" t="s">
        <v>124</v>
      </c>
      <c r="E78" s="57" t="s">
        <v>13</v>
      </c>
      <c r="F78" s="21" t="s">
        <v>127</v>
      </c>
      <c r="G78" s="57">
        <v>1.272</v>
      </c>
      <c r="H78" s="6" t="str">
        <f t="shared" si="16"/>
        <v>10 години</v>
      </c>
      <c r="I78" s="6">
        <f t="shared" si="17"/>
        <v>78</v>
      </c>
      <c r="J78" s="46">
        <f t="shared" ref="J78:J80" si="19">ROUND(G78*I78*0.2,2)</f>
        <v>19.84</v>
      </c>
      <c r="K78" s="62" t="s">
        <v>128</v>
      </c>
    </row>
    <row r="79" spans="1:11" s="29" customFormat="1" ht="24.95" customHeight="1" x14ac:dyDescent="0.2">
      <c r="A79" s="17"/>
      <c r="B79" s="6">
        <v>8</v>
      </c>
      <c r="C79" s="6" t="s">
        <v>23</v>
      </c>
      <c r="D79" s="26" t="s">
        <v>125</v>
      </c>
      <c r="E79" s="57" t="s">
        <v>13</v>
      </c>
      <c r="F79" s="21" t="s">
        <v>127</v>
      </c>
      <c r="G79" s="57">
        <v>1.333</v>
      </c>
      <c r="H79" s="6" t="str">
        <f t="shared" si="16"/>
        <v>10 години</v>
      </c>
      <c r="I79" s="6">
        <f t="shared" si="17"/>
        <v>78</v>
      </c>
      <c r="J79" s="46">
        <f t="shared" si="19"/>
        <v>20.79</v>
      </c>
      <c r="K79" s="62" t="s">
        <v>129</v>
      </c>
    </row>
    <row r="80" spans="1:11" s="29" customFormat="1" ht="24.95" customHeight="1" x14ac:dyDescent="0.2">
      <c r="A80" s="17"/>
      <c r="B80" s="6">
        <v>9</v>
      </c>
      <c r="C80" s="6" t="s">
        <v>23</v>
      </c>
      <c r="D80" s="26" t="s">
        <v>126</v>
      </c>
      <c r="E80" s="57" t="s">
        <v>13</v>
      </c>
      <c r="F80" s="21" t="s">
        <v>127</v>
      </c>
      <c r="G80" s="57">
        <v>2.5640000000000001</v>
      </c>
      <c r="H80" s="6" t="str">
        <f t="shared" si="16"/>
        <v>10 години</v>
      </c>
      <c r="I80" s="6">
        <f t="shared" si="17"/>
        <v>78</v>
      </c>
      <c r="J80" s="46">
        <f t="shared" si="19"/>
        <v>40</v>
      </c>
      <c r="K80" s="62" t="s">
        <v>130</v>
      </c>
    </row>
    <row r="81" spans="1:105" s="25" customFormat="1" ht="25.5" customHeight="1" x14ac:dyDescent="0.2">
      <c r="A81" s="24"/>
      <c r="B81" s="67" t="s">
        <v>10</v>
      </c>
      <c r="C81" s="68"/>
      <c r="D81" s="49"/>
      <c r="E81" s="49"/>
      <c r="F81" s="48"/>
      <c r="G81" s="47">
        <f>SUM(G72:G80)</f>
        <v>33.580999999999996</v>
      </c>
      <c r="H81" s="19" t="s">
        <v>1</v>
      </c>
      <c r="I81" s="11"/>
      <c r="J81" s="45"/>
      <c r="K81" s="12"/>
    </row>
    <row r="82" spans="1:105" s="29" customFormat="1" ht="24.95" customHeight="1" x14ac:dyDescent="0.2">
      <c r="A82" s="17"/>
      <c r="B82" s="6">
        <v>1</v>
      </c>
      <c r="C82" s="6" t="s">
        <v>31</v>
      </c>
      <c r="D82" s="23" t="s">
        <v>67</v>
      </c>
      <c r="E82" s="21" t="s">
        <v>13</v>
      </c>
      <c r="F82" s="21" t="s">
        <v>24</v>
      </c>
      <c r="G82" s="18">
        <v>4.8</v>
      </c>
      <c r="H82" s="6" t="str">
        <f t="shared" ref="H82:H103" si="20">$K$1</f>
        <v>10 години</v>
      </c>
      <c r="I82" s="44">
        <f t="shared" ref="I82:I103" si="21">$K$2</f>
        <v>78</v>
      </c>
      <c r="J82" s="46">
        <f t="shared" ref="J82:J103" si="22">ROUND(G82*I82*0.2,2)</f>
        <v>74.88</v>
      </c>
      <c r="K82" s="44"/>
    </row>
    <row r="83" spans="1:105" s="29" customFormat="1" ht="24.95" customHeight="1" x14ac:dyDescent="0.2">
      <c r="A83" s="17"/>
      <c r="B83" s="6">
        <v>2</v>
      </c>
      <c r="C83" s="6" t="s">
        <v>31</v>
      </c>
      <c r="D83" s="23" t="s">
        <v>68</v>
      </c>
      <c r="E83" s="21" t="s">
        <v>13</v>
      </c>
      <c r="F83" s="21" t="s">
        <v>24</v>
      </c>
      <c r="G83" s="18">
        <v>3</v>
      </c>
      <c r="H83" s="6" t="str">
        <f t="shared" si="20"/>
        <v>10 години</v>
      </c>
      <c r="I83" s="44">
        <f t="shared" si="21"/>
        <v>78</v>
      </c>
      <c r="J83" s="46">
        <f t="shared" si="22"/>
        <v>46.8</v>
      </c>
      <c r="K83" s="44"/>
    </row>
    <row r="84" spans="1:105" s="29" customFormat="1" ht="24.95" customHeight="1" x14ac:dyDescent="0.2">
      <c r="A84" s="17"/>
      <c r="B84" s="6">
        <v>3</v>
      </c>
      <c r="C84" s="6" t="s">
        <v>31</v>
      </c>
      <c r="D84" s="23" t="s">
        <v>69</v>
      </c>
      <c r="E84" s="21" t="s">
        <v>13</v>
      </c>
      <c r="F84" s="21" t="s">
        <v>24</v>
      </c>
      <c r="G84" s="18">
        <v>3</v>
      </c>
      <c r="H84" s="6" t="str">
        <f t="shared" si="20"/>
        <v>10 години</v>
      </c>
      <c r="I84" s="44">
        <f t="shared" si="21"/>
        <v>78</v>
      </c>
      <c r="J84" s="46">
        <f>ROUND(G84*I84*0.2,2)</f>
        <v>46.8</v>
      </c>
      <c r="K84" s="44"/>
    </row>
    <row r="85" spans="1:105" s="29" customFormat="1" ht="24.95" customHeight="1" x14ac:dyDescent="0.2">
      <c r="A85" s="17"/>
      <c r="B85" s="6">
        <v>4</v>
      </c>
      <c r="C85" s="6" t="s">
        <v>31</v>
      </c>
      <c r="D85" s="23" t="s">
        <v>84</v>
      </c>
      <c r="E85" s="21" t="s">
        <v>13</v>
      </c>
      <c r="F85" s="21" t="s">
        <v>24</v>
      </c>
      <c r="G85" s="18">
        <v>3</v>
      </c>
      <c r="H85" s="6" t="str">
        <f t="shared" si="20"/>
        <v>10 години</v>
      </c>
      <c r="I85" s="44">
        <f t="shared" si="21"/>
        <v>78</v>
      </c>
      <c r="J85" s="46">
        <f t="shared" si="22"/>
        <v>46.8</v>
      </c>
      <c r="K85" s="44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30"/>
      <c r="CP85" s="30"/>
      <c r="CQ85" s="30"/>
      <c r="CR85" s="30"/>
      <c r="CS85" s="30"/>
      <c r="CT85" s="30"/>
      <c r="CU85" s="30"/>
      <c r="CV85" s="30"/>
      <c r="CW85" s="30"/>
      <c r="CX85" s="30"/>
      <c r="CY85" s="30"/>
      <c r="CZ85" s="30"/>
      <c r="DA85" s="30"/>
    </row>
    <row r="86" spans="1:105" s="29" customFormat="1" ht="24.95" customHeight="1" x14ac:dyDescent="0.2">
      <c r="A86" s="17"/>
      <c r="B86" s="6">
        <v>5</v>
      </c>
      <c r="C86" s="6" t="s">
        <v>31</v>
      </c>
      <c r="D86" s="23" t="s">
        <v>70</v>
      </c>
      <c r="E86" s="21" t="s">
        <v>13</v>
      </c>
      <c r="F86" s="21" t="s">
        <v>24</v>
      </c>
      <c r="G86" s="18">
        <v>4</v>
      </c>
      <c r="H86" s="6" t="str">
        <f t="shared" si="20"/>
        <v>10 години</v>
      </c>
      <c r="I86" s="44">
        <f t="shared" si="21"/>
        <v>78</v>
      </c>
      <c r="J86" s="46">
        <f t="shared" si="22"/>
        <v>62.4</v>
      </c>
      <c r="K86" s="44"/>
    </row>
    <row r="87" spans="1:105" s="29" customFormat="1" ht="24.95" customHeight="1" x14ac:dyDescent="0.2">
      <c r="A87" s="17"/>
      <c r="B87" s="6">
        <v>6</v>
      </c>
      <c r="C87" s="6" t="s">
        <v>31</v>
      </c>
      <c r="D87" s="23" t="s">
        <v>71</v>
      </c>
      <c r="E87" s="21" t="s">
        <v>13</v>
      </c>
      <c r="F87" s="21" t="s">
        <v>24</v>
      </c>
      <c r="G87" s="18">
        <v>5</v>
      </c>
      <c r="H87" s="6" t="str">
        <f t="shared" si="20"/>
        <v>10 години</v>
      </c>
      <c r="I87" s="44">
        <f t="shared" si="21"/>
        <v>78</v>
      </c>
      <c r="J87" s="46">
        <f t="shared" si="22"/>
        <v>78</v>
      </c>
      <c r="K87" s="44"/>
    </row>
    <row r="88" spans="1:105" s="29" customFormat="1" ht="24.95" customHeight="1" x14ac:dyDescent="0.2">
      <c r="A88" s="17"/>
      <c r="B88" s="6">
        <v>7</v>
      </c>
      <c r="C88" s="6" t="s">
        <v>31</v>
      </c>
      <c r="D88" s="23" t="s">
        <v>85</v>
      </c>
      <c r="E88" s="21" t="s">
        <v>13</v>
      </c>
      <c r="F88" s="21" t="s">
        <v>24</v>
      </c>
      <c r="G88" s="18">
        <v>4</v>
      </c>
      <c r="H88" s="6" t="str">
        <f t="shared" si="20"/>
        <v>10 години</v>
      </c>
      <c r="I88" s="44">
        <f t="shared" si="21"/>
        <v>78</v>
      </c>
      <c r="J88" s="46">
        <f t="shared" si="22"/>
        <v>62.4</v>
      </c>
      <c r="K88" s="44"/>
    </row>
    <row r="89" spans="1:105" s="29" customFormat="1" ht="24.95" customHeight="1" x14ac:dyDescent="0.2">
      <c r="A89" s="17"/>
      <c r="B89" s="6">
        <v>8</v>
      </c>
      <c r="C89" s="6" t="s">
        <v>31</v>
      </c>
      <c r="D89" s="23" t="s">
        <v>86</v>
      </c>
      <c r="E89" s="21" t="s">
        <v>13</v>
      </c>
      <c r="F89" s="21" t="s">
        <v>24</v>
      </c>
      <c r="G89" s="18">
        <v>3</v>
      </c>
      <c r="H89" s="6" t="str">
        <f t="shared" si="20"/>
        <v>10 години</v>
      </c>
      <c r="I89" s="44">
        <f t="shared" si="21"/>
        <v>78</v>
      </c>
      <c r="J89" s="46">
        <f t="shared" si="22"/>
        <v>46.8</v>
      </c>
      <c r="K89" s="44"/>
    </row>
    <row r="90" spans="1:105" s="29" customFormat="1" ht="24.95" customHeight="1" x14ac:dyDescent="0.2">
      <c r="A90" s="17"/>
      <c r="B90" s="6">
        <v>9</v>
      </c>
      <c r="C90" s="6" t="s">
        <v>31</v>
      </c>
      <c r="D90" s="23" t="s">
        <v>87</v>
      </c>
      <c r="E90" s="21" t="s">
        <v>13</v>
      </c>
      <c r="F90" s="21" t="s">
        <v>24</v>
      </c>
      <c r="G90" s="18">
        <v>3</v>
      </c>
      <c r="H90" s="6" t="str">
        <f t="shared" si="20"/>
        <v>10 години</v>
      </c>
      <c r="I90" s="44">
        <f t="shared" si="21"/>
        <v>78</v>
      </c>
      <c r="J90" s="46">
        <f t="shared" si="22"/>
        <v>46.8</v>
      </c>
      <c r="K90" s="44"/>
    </row>
    <row r="91" spans="1:105" s="29" customFormat="1" ht="24.95" customHeight="1" x14ac:dyDescent="0.2">
      <c r="A91" s="17"/>
      <c r="B91" s="6">
        <v>10</v>
      </c>
      <c r="C91" s="6" t="s">
        <v>31</v>
      </c>
      <c r="D91" s="23" t="s">
        <v>88</v>
      </c>
      <c r="E91" s="21" t="s">
        <v>13</v>
      </c>
      <c r="F91" s="21" t="s">
        <v>24</v>
      </c>
      <c r="G91" s="18">
        <v>4</v>
      </c>
      <c r="H91" s="6" t="str">
        <f t="shared" si="20"/>
        <v>10 години</v>
      </c>
      <c r="I91" s="44">
        <f t="shared" si="21"/>
        <v>78</v>
      </c>
      <c r="J91" s="46">
        <f t="shared" si="22"/>
        <v>62.4</v>
      </c>
      <c r="K91" s="44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2"/>
      <c r="BQ91" s="32"/>
      <c r="BR91" s="32"/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32"/>
      <c r="CD91" s="32"/>
      <c r="CE91" s="32"/>
      <c r="CF91" s="32"/>
      <c r="CG91" s="32"/>
      <c r="CH91" s="32"/>
      <c r="CI91" s="32"/>
      <c r="CJ91" s="32"/>
      <c r="CK91" s="32"/>
      <c r="CL91" s="32"/>
      <c r="CM91" s="32"/>
      <c r="CN91" s="32"/>
      <c r="CO91" s="32"/>
      <c r="CP91" s="32"/>
      <c r="CQ91" s="32"/>
      <c r="CR91" s="32"/>
      <c r="CS91" s="32"/>
      <c r="CT91" s="32"/>
      <c r="CU91" s="32"/>
      <c r="CV91" s="32"/>
      <c r="CW91" s="32"/>
      <c r="CX91" s="32"/>
      <c r="CY91" s="32"/>
      <c r="CZ91" s="32"/>
      <c r="DA91" s="32"/>
    </row>
    <row r="92" spans="1:105" s="29" customFormat="1" ht="24.95" customHeight="1" x14ac:dyDescent="0.2">
      <c r="A92" s="17"/>
      <c r="B92" s="6">
        <v>11</v>
      </c>
      <c r="C92" s="6" t="s">
        <v>31</v>
      </c>
      <c r="D92" s="23" t="s">
        <v>89</v>
      </c>
      <c r="E92" s="21" t="s">
        <v>13</v>
      </c>
      <c r="F92" s="21" t="s">
        <v>24</v>
      </c>
      <c r="G92" s="18">
        <v>3</v>
      </c>
      <c r="H92" s="6" t="str">
        <f t="shared" si="20"/>
        <v>10 години</v>
      </c>
      <c r="I92" s="44">
        <f t="shared" si="21"/>
        <v>78</v>
      </c>
      <c r="J92" s="46">
        <f t="shared" si="22"/>
        <v>46.8</v>
      </c>
      <c r="K92" s="44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  <c r="CQ92" s="32"/>
      <c r="CR92" s="32"/>
      <c r="CS92" s="32"/>
      <c r="CT92" s="32"/>
      <c r="CU92" s="32"/>
      <c r="CV92" s="32"/>
      <c r="CW92" s="32"/>
      <c r="CX92" s="32"/>
      <c r="CY92" s="32"/>
      <c r="CZ92" s="32"/>
      <c r="DA92" s="32"/>
    </row>
    <row r="93" spans="1:105" s="29" customFormat="1" ht="24.95" customHeight="1" x14ac:dyDescent="0.2">
      <c r="A93" s="17"/>
      <c r="B93" s="6">
        <v>12</v>
      </c>
      <c r="C93" s="6" t="s">
        <v>31</v>
      </c>
      <c r="D93" s="23" t="s">
        <v>72</v>
      </c>
      <c r="E93" s="21" t="s">
        <v>13</v>
      </c>
      <c r="F93" s="21" t="s">
        <v>24</v>
      </c>
      <c r="G93" s="18">
        <v>4</v>
      </c>
      <c r="H93" s="6" t="str">
        <f t="shared" si="20"/>
        <v>10 години</v>
      </c>
      <c r="I93" s="44">
        <f t="shared" si="21"/>
        <v>78</v>
      </c>
      <c r="J93" s="46">
        <f t="shared" si="22"/>
        <v>62.4</v>
      </c>
      <c r="K93" s="44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32"/>
      <c r="BP93" s="32"/>
      <c r="BQ93" s="32"/>
      <c r="BR93" s="32"/>
      <c r="BS93" s="32"/>
      <c r="BT93" s="32"/>
      <c r="BU93" s="32"/>
      <c r="BV93" s="32"/>
      <c r="BW93" s="32"/>
      <c r="BX93" s="32"/>
      <c r="BY93" s="32"/>
      <c r="BZ93" s="32"/>
      <c r="CA93" s="32"/>
      <c r="CB93" s="32"/>
      <c r="CC93" s="32"/>
      <c r="CD93" s="32"/>
      <c r="CE93" s="32"/>
      <c r="CF93" s="32"/>
      <c r="CG93" s="32"/>
      <c r="CH93" s="32"/>
      <c r="CI93" s="32"/>
      <c r="CJ93" s="32"/>
      <c r="CK93" s="32"/>
      <c r="CL93" s="32"/>
      <c r="CM93" s="32"/>
      <c r="CN93" s="32"/>
      <c r="CO93" s="32"/>
      <c r="CP93" s="32"/>
      <c r="CQ93" s="32"/>
      <c r="CR93" s="32"/>
      <c r="CS93" s="32"/>
      <c r="CT93" s="32"/>
      <c r="CU93" s="32"/>
      <c r="CV93" s="32"/>
      <c r="CW93" s="32"/>
      <c r="CX93" s="32"/>
      <c r="CY93" s="32"/>
      <c r="CZ93" s="32"/>
      <c r="DA93" s="32"/>
    </row>
    <row r="94" spans="1:105" s="29" customFormat="1" ht="24.95" customHeight="1" x14ac:dyDescent="0.2">
      <c r="A94" s="17"/>
      <c r="B94" s="6">
        <v>13</v>
      </c>
      <c r="C94" s="6" t="s">
        <v>31</v>
      </c>
      <c r="D94" s="23" t="s">
        <v>90</v>
      </c>
      <c r="E94" s="21" t="s">
        <v>13</v>
      </c>
      <c r="F94" s="21" t="s">
        <v>24</v>
      </c>
      <c r="G94" s="18">
        <v>4</v>
      </c>
      <c r="H94" s="6" t="str">
        <f t="shared" si="20"/>
        <v>10 години</v>
      </c>
      <c r="I94" s="44">
        <f t="shared" si="21"/>
        <v>78</v>
      </c>
      <c r="J94" s="46">
        <f t="shared" si="22"/>
        <v>62.4</v>
      </c>
      <c r="K94" s="44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2"/>
      <c r="BO94" s="32"/>
      <c r="BP94" s="32"/>
      <c r="BQ94" s="32"/>
      <c r="BR94" s="32"/>
      <c r="BS94" s="32"/>
      <c r="BT94" s="32"/>
      <c r="BU94" s="32"/>
      <c r="BV94" s="32"/>
      <c r="BW94" s="32"/>
      <c r="BX94" s="32"/>
      <c r="BY94" s="32"/>
      <c r="BZ94" s="32"/>
      <c r="CA94" s="32"/>
      <c r="CB94" s="32"/>
      <c r="CC94" s="32"/>
      <c r="CD94" s="32"/>
      <c r="CE94" s="32"/>
      <c r="CF94" s="32"/>
      <c r="CG94" s="32"/>
      <c r="CH94" s="32"/>
      <c r="CI94" s="32"/>
      <c r="CJ94" s="32"/>
      <c r="CK94" s="32"/>
      <c r="CL94" s="32"/>
      <c r="CM94" s="32"/>
      <c r="CN94" s="32"/>
      <c r="CO94" s="32"/>
      <c r="CP94" s="32"/>
      <c r="CQ94" s="32"/>
      <c r="CR94" s="32"/>
      <c r="CS94" s="32"/>
      <c r="CT94" s="32"/>
      <c r="CU94" s="32"/>
      <c r="CV94" s="32"/>
      <c r="CW94" s="32"/>
      <c r="CX94" s="32"/>
      <c r="CY94" s="32"/>
      <c r="CZ94" s="32"/>
      <c r="DA94" s="32"/>
    </row>
    <row r="95" spans="1:105" s="29" customFormat="1" ht="24.95" customHeight="1" x14ac:dyDescent="0.2">
      <c r="A95" s="17"/>
      <c r="B95" s="6">
        <v>14</v>
      </c>
      <c r="C95" s="6" t="s">
        <v>31</v>
      </c>
      <c r="D95" s="23" t="s">
        <v>91</v>
      </c>
      <c r="E95" s="21" t="s">
        <v>13</v>
      </c>
      <c r="F95" s="21" t="s">
        <v>24</v>
      </c>
      <c r="G95" s="18">
        <v>4</v>
      </c>
      <c r="H95" s="6" t="str">
        <f t="shared" si="20"/>
        <v>10 години</v>
      </c>
      <c r="I95" s="44">
        <f t="shared" si="21"/>
        <v>78</v>
      </c>
      <c r="J95" s="46">
        <f t="shared" si="22"/>
        <v>62.4</v>
      </c>
      <c r="K95" s="44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32"/>
      <c r="BP95" s="32"/>
      <c r="BQ95" s="32"/>
      <c r="BR95" s="32"/>
      <c r="BS95" s="32"/>
      <c r="BT95" s="32"/>
      <c r="BU95" s="32"/>
      <c r="BV95" s="32"/>
      <c r="BW95" s="32"/>
      <c r="BX95" s="32"/>
      <c r="BY95" s="32"/>
      <c r="BZ95" s="32"/>
      <c r="CA95" s="32"/>
      <c r="CB95" s="32"/>
      <c r="CC95" s="32"/>
      <c r="CD95" s="32"/>
      <c r="CE95" s="32"/>
      <c r="CF95" s="32"/>
      <c r="CG95" s="32"/>
      <c r="CH95" s="32"/>
      <c r="CI95" s="32"/>
      <c r="CJ95" s="32"/>
      <c r="CK95" s="32"/>
      <c r="CL95" s="32"/>
      <c r="CM95" s="32"/>
      <c r="CN95" s="32"/>
      <c r="CO95" s="32"/>
      <c r="CP95" s="32"/>
      <c r="CQ95" s="32"/>
      <c r="CR95" s="32"/>
      <c r="CS95" s="32"/>
      <c r="CT95" s="32"/>
      <c r="CU95" s="32"/>
      <c r="CV95" s="32"/>
      <c r="CW95" s="32"/>
      <c r="CX95" s="32"/>
      <c r="CY95" s="32"/>
      <c r="CZ95" s="32"/>
      <c r="DA95" s="32"/>
    </row>
    <row r="96" spans="1:105" s="29" customFormat="1" ht="24.95" customHeight="1" x14ac:dyDescent="0.2">
      <c r="A96" s="17"/>
      <c r="B96" s="6">
        <v>15</v>
      </c>
      <c r="C96" s="6" t="s">
        <v>31</v>
      </c>
      <c r="D96" s="23" t="s">
        <v>92</v>
      </c>
      <c r="E96" s="21" t="s">
        <v>13</v>
      </c>
      <c r="F96" s="21" t="s">
        <v>24</v>
      </c>
      <c r="G96" s="18">
        <v>4</v>
      </c>
      <c r="H96" s="6" t="str">
        <f t="shared" si="20"/>
        <v>10 години</v>
      </c>
      <c r="I96" s="44">
        <f t="shared" si="21"/>
        <v>78</v>
      </c>
      <c r="J96" s="46">
        <f t="shared" si="22"/>
        <v>62.4</v>
      </c>
      <c r="K96" s="44"/>
    </row>
    <row r="97" spans="1:11" s="29" customFormat="1" ht="24.95" customHeight="1" x14ac:dyDescent="0.2">
      <c r="A97" s="17"/>
      <c r="B97" s="6">
        <v>16</v>
      </c>
      <c r="C97" s="6" t="s">
        <v>31</v>
      </c>
      <c r="D97" s="23" t="s">
        <v>93</v>
      </c>
      <c r="E97" s="21" t="s">
        <v>25</v>
      </c>
      <c r="F97" s="21" t="s">
        <v>24</v>
      </c>
      <c r="G97" s="18">
        <v>13.395</v>
      </c>
      <c r="H97" s="6" t="str">
        <f t="shared" si="20"/>
        <v>10 години</v>
      </c>
      <c r="I97" s="44">
        <f t="shared" si="21"/>
        <v>78</v>
      </c>
      <c r="J97" s="46">
        <f t="shared" si="22"/>
        <v>208.96</v>
      </c>
      <c r="K97" s="44"/>
    </row>
    <row r="98" spans="1:11" s="29" customFormat="1" ht="24.95" customHeight="1" x14ac:dyDescent="0.2">
      <c r="A98" s="17"/>
      <c r="B98" s="6">
        <v>17</v>
      </c>
      <c r="C98" s="6" t="s">
        <v>31</v>
      </c>
      <c r="D98" s="23" t="s">
        <v>73</v>
      </c>
      <c r="E98" s="21" t="s">
        <v>13</v>
      </c>
      <c r="F98" s="21" t="s">
        <v>24</v>
      </c>
      <c r="G98" s="18">
        <v>6.6760000000000002</v>
      </c>
      <c r="H98" s="6" t="str">
        <f t="shared" si="20"/>
        <v>10 години</v>
      </c>
      <c r="I98" s="44">
        <f t="shared" si="21"/>
        <v>78</v>
      </c>
      <c r="J98" s="46">
        <f t="shared" si="22"/>
        <v>104.15</v>
      </c>
      <c r="K98" s="44"/>
    </row>
    <row r="99" spans="1:11" s="29" customFormat="1" ht="24.95" customHeight="1" x14ac:dyDescent="0.2">
      <c r="A99" s="17"/>
      <c r="B99" s="6">
        <v>18</v>
      </c>
      <c r="C99" s="6" t="s">
        <v>31</v>
      </c>
      <c r="D99" s="23" t="s">
        <v>74</v>
      </c>
      <c r="E99" s="21" t="s">
        <v>13</v>
      </c>
      <c r="F99" s="21" t="s">
        <v>24</v>
      </c>
      <c r="G99" s="18">
        <v>13.327</v>
      </c>
      <c r="H99" s="6" t="str">
        <f t="shared" si="20"/>
        <v>10 години</v>
      </c>
      <c r="I99" s="44">
        <f t="shared" si="21"/>
        <v>78</v>
      </c>
      <c r="J99" s="46">
        <f t="shared" si="22"/>
        <v>207.9</v>
      </c>
      <c r="K99" s="44"/>
    </row>
    <row r="100" spans="1:11" s="29" customFormat="1" ht="24.95" customHeight="1" x14ac:dyDescent="0.2">
      <c r="A100" s="17"/>
      <c r="B100" s="6">
        <v>19</v>
      </c>
      <c r="C100" s="6" t="s">
        <v>31</v>
      </c>
      <c r="D100" s="26" t="s">
        <v>75</v>
      </c>
      <c r="E100" s="21" t="s">
        <v>15</v>
      </c>
      <c r="F100" s="21" t="s">
        <v>24</v>
      </c>
      <c r="G100" s="27">
        <v>13.337999999999999</v>
      </c>
      <c r="H100" s="6" t="str">
        <f t="shared" si="20"/>
        <v>10 години</v>
      </c>
      <c r="I100" s="44">
        <f t="shared" si="21"/>
        <v>78</v>
      </c>
      <c r="J100" s="46">
        <f t="shared" si="22"/>
        <v>208.07</v>
      </c>
      <c r="K100" s="44"/>
    </row>
    <row r="101" spans="1:11" s="29" customFormat="1" ht="24.95" customHeight="1" x14ac:dyDescent="0.2">
      <c r="A101" s="17"/>
      <c r="B101" s="6">
        <v>20</v>
      </c>
      <c r="C101" s="6" t="s">
        <v>31</v>
      </c>
      <c r="D101" s="26" t="s">
        <v>76</v>
      </c>
      <c r="E101" s="21" t="s">
        <v>13</v>
      </c>
      <c r="F101" s="21" t="s">
        <v>24</v>
      </c>
      <c r="G101" s="27">
        <v>6.673</v>
      </c>
      <c r="H101" s="6" t="str">
        <f t="shared" si="20"/>
        <v>10 години</v>
      </c>
      <c r="I101" s="44">
        <f t="shared" si="21"/>
        <v>78</v>
      </c>
      <c r="J101" s="46">
        <f t="shared" si="22"/>
        <v>104.1</v>
      </c>
      <c r="K101" s="44"/>
    </row>
    <row r="102" spans="1:11" s="29" customFormat="1" ht="24.95" customHeight="1" x14ac:dyDescent="0.2">
      <c r="A102" s="17"/>
      <c r="B102" s="6">
        <v>21</v>
      </c>
      <c r="C102" s="6" t="s">
        <v>31</v>
      </c>
      <c r="D102" s="26" t="s">
        <v>111</v>
      </c>
      <c r="E102" s="21" t="s">
        <v>15</v>
      </c>
      <c r="F102" s="21" t="s">
        <v>24</v>
      </c>
      <c r="G102" s="27">
        <v>12.004</v>
      </c>
      <c r="H102" s="6" t="str">
        <f t="shared" si="20"/>
        <v>10 години</v>
      </c>
      <c r="I102" s="60">
        <v>78</v>
      </c>
      <c r="J102" s="46">
        <f t="shared" si="22"/>
        <v>187.26</v>
      </c>
      <c r="K102" s="44"/>
    </row>
    <row r="103" spans="1:11" s="29" customFormat="1" ht="24.95" customHeight="1" x14ac:dyDescent="0.2">
      <c r="A103" s="17"/>
      <c r="B103" s="6">
        <v>22</v>
      </c>
      <c r="C103" s="6" t="s">
        <v>31</v>
      </c>
      <c r="D103" s="26" t="s">
        <v>94</v>
      </c>
      <c r="E103" s="21" t="s">
        <v>17</v>
      </c>
      <c r="F103" s="21" t="s">
        <v>24</v>
      </c>
      <c r="G103" s="27">
        <v>15.196</v>
      </c>
      <c r="H103" s="6" t="str">
        <f t="shared" si="20"/>
        <v>10 години</v>
      </c>
      <c r="I103" s="44">
        <f t="shared" si="21"/>
        <v>78</v>
      </c>
      <c r="J103" s="46">
        <f t="shared" si="22"/>
        <v>237.06</v>
      </c>
      <c r="K103" s="44"/>
    </row>
    <row r="104" spans="1:11" s="25" customFormat="1" ht="25.5" customHeight="1" x14ac:dyDescent="0.2">
      <c r="A104" s="24"/>
      <c r="B104" s="67" t="s">
        <v>10</v>
      </c>
      <c r="C104" s="68"/>
      <c r="D104" s="61"/>
      <c r="E104" s="61"/>
      <c r="F104" s="48"/>
      <c r="G104" s="47">
        <f>SUM(G82:G103)</f>
        <v>136.40899999999999</v>
      </c>
      <c r="H104" s="19" t="s">
        <v>1</v>
      </c>
      <c r="I104" s="11"/>
      <c r="J104" s="45"/>
      <c r="K104" s="12"/>
    </row>
    <row r="105" spans="1:11" s="29" customFormat="1" ht="24.95" customHeight="1" x14ac:dyDescent="0.2">
      <c r="A105" s="17"/>
      <c r="B105" s="6">
        <v>1</v>
      </c>
      <c r="C105" s="6" t="s">
        <v>77</v>
      </c>
      <c r="D105" s="26" t="s">
        <v>132</v>
      </c>
      <c r="E105" s="21" t="s">
        <v>13</v>
      </c>
      <c r="F105" s="21" t="s">
        <v>24</v>
      </c>
      <c r="G105" s="27">
        <v>5.1040000000000001</v>
      </c>
      <c r="H105" s="6" t="str">
        <f t="shared" ref="H105:H106" si="23">$K$1</f>
        <v>10 години</v>
      </c>
      <c r="I105" s="44">
        <f t="shared" ref="I105" si="24">$K$2</f>
        <v>78</v>
      </c>
      <c r="J105" s="46">
        <f t="shared" ref="J105:J106" si="25">ROUND(G105*I105*0.2,2)</f>
        <v>79.62</v>
      </c>
      <c r="K105" s="44"/>
    </row>
    <row r="106" spans="1:11" s="29" customFormat="1" ht="24.95" customHeight="1" x14ac:dyDescent="0.2">
      <c r="A106" s="17"/>
      <c r="B106" s="6">
        <v>2</v>
      </c>
      <c r="C106" s="6" t="s">
        <v>77</v>
      </c>
      <c r="D106" s="26" t="s">
        <v>133</v>
      </c>
      <c r="E106" s="21" t="s">
        <v>13</v>
      </c>
      <c r="F106" s="21" t="s">
        <v>24</v>
      </c>
      <c r="G106" s="27">
        <v>11.499000000000001</v>
      </c>
      <c r="H106" s="6" t="str">
        <f t="shared" si="23"/>
        <v>10 години</v>
      </c>
      <c r="I106" s="63">
        <f>ROUND($K$2*1.2,0)</f>
        <v>94</v>
      </c>
      <c r="J106" s="46">
        <f t="shared" si="25"/>
        <v>216.18</v>
      </c>
      <c r="K106" s="64" t="s">
        <v>136</v>
      </c>
    </row>
    <row r="107" spans="1:11" s="25" customFormat="1" ht="25.5" customHeight="1" x14ac:dyDescent="0.2">
      <c r="A107" s="24"/>
      <c r="B107" s="67" t="s">
        <v>10</v>
      </c>
      <c r="C107" s="68"/>
      <c r="D107" s="49"/>
      <c r="E107" s="49"/>
      <c r="F107" s="48"/>
      <c r="G107" s="47">
        <f>SUM(G105:G106)</f>
        <v>16.603000000000002</v>
      </c>
      <c r="H107" s="19" t="s">
        <v>1</v>
      </c>
      <c r="I107" s="11"/>
      <c r="J107" s="45"/>
      <c r="K107" s="12"/>
    </row>
    <row r="108" spans="1:11" s="29" customFormat="1" ht="24.95" customHeight="1" x14ac:dyDescent="0.2">
      <c r="A108" s="17"/>
      <c r="B108" s="6">
        <v>1</v>
      </c>
      <c r="C108" s="6" t="s">
        <v>131</v>
      </c>
      <c r="D108" s="26" t="s">
        <v>134</v>
      </c>
      <c r="E108" s="21" t="s">
        <v>13</v>
      </c>
      <c r="F108" s="21" t="s">
        <v>24</v>
      </c>
      <c r="G108" s="27">
        <v>6.8010000000000002</v>
      </c>
      <c r="H108" s="6" t="str">
        <f t="shared" ref="H108:H109" si="26">$K$1</f>
        <v>10 години</v>
      </c>
      <c r="I108" s="44">
        <f t="shared" ref="I108:I109" si="27">$K$2</f>
        <v>78</v>
      </c>
      <c r="J108" s="46">
        <f t="shared" ref="J108:J109" si="28">ROUND(G108*I108*0.2,2)</f>
        <v>106.1</v>
      </c>
      <c r="K108" s="44"/>
    </row>
    <row r="109" spans="1:11" s="29" customFormat="1" ht="24.95" customHeight="1" x14ac:dyDescent="0.2">
      <c r="A109" s="17"/>
      <c r="B109" s="6">
        <v>2</v>
      </c>
      <c r="C109" s="6" t="s">
        <v>131</v>
      </c>
      <c r="D109" s="26" t="s">
        <v>135</v>
      </c>
      <c r="E109" s="21" t="s">
        <v>13</v>
      </c>
      <c r="F109" s="21" t="s">
        <v>24</v>
      </c>
      <c r="G109" s="27">
        <v>13.2</v>
      </c>
      <c r="H109" s="6" t="str">
        <f t="shared" si="26"/>
        <v>10 години</v>
      </c>
      <c r="I109" s="44">
        <f t="shared" si="27"/>
        <v>78</v>
      </c>
      <c r="J109" s="46">
        <f t="shared" si="28"/>
        <v>205.92</v>
      </c>
      <c r="K109" s="44"/>
    </row>
    <row r="110" spans="1:11" s="25" customFormat="1" ht="25.5" customHeight="1" x14ac:dyDescent="0.2">
      <c r="A110" s="24"/>
      <c r="B110" s="67" t="s">
        <v>10</v>
      </c>
      <c r="C110" s="68"/>
      <c r="D110" s="49"/>
      <c r="E110" s="49"/>
      <c r="F110" s="11"/>
      <c r="G110" s="47">
        <f>SUM(G108:G109)</f>
        <v>20.000999999999998</v>
      </c>
      <c r="H110" s="19" t="s">
        <v>1</v>
      </c>
      <c r="I110" s="11"/>
      <c r="J110" s="45"/>
      <c r="K110" s="12"/>
    </row>
    <row r="111" spans="1:11" ht="25.5" customHeight="1" x14ac:dyDescent="0.2">
      <c r="B111" s="67" t="s">
        <v>19</v>
      </c>
      <c r="C111" s="68"/>
      <c r="D111" s="68"/>
      <c r="E111" s="68"/>
      <c r="F111" s="11"/>
      <c r="G111" s="47">
        <f>G13+G21+G50+G61+G69+G71+G81+G104+G107+G110</f>
        <v>542.96</v>
      </c>
      <c r="H111" s="19" t="s">
        <v>1</v>
      </c>
      <c r="I111" s="11"/>
      <c r="J111" s="11"/>
      <c r="K111" s="13"/>
    </row>
    <row r="112" spans="1:11" s="29" customFormat="1" ht="20.100000000000001" customHeight="1" x14ac:dyDescent="0.2">
      <c r="A112" s="31"/>
      <c r="G112" s="33"/>
      <c r="I112" s="2"/>
      <c r="J112" s="2"/>
      <c r="K112" s="2"/>
    </row>
    <row r="113" spans="1:103" s="29" customFormat="1" ht="20.100000000000001" customHeight="1" x14ac:dyDescent="0.2">
      <c r="A113" s="42"/>
      <c r="B113" s="31"/>
      <c r="C113" s="34"/>
      <c r="D113" s="35"/>
      <c r="E113" s="35"/>
      <c r="F113" s="36"/>
      <c r="G113" s="37"/>
      <c r="I113" s="2"/>
      <c r="J113" s="2"/>
      <c r="K113" s="2"/>
    </row>
    <row r="114" spans="1:103" s="29" customFormat="1" ht="20.100000000000001" customHeight="1" x14ac:dyDescent="0.2">
      <c r="A114" s="43"/>
      <c r="B114" s="39"/>
      <c r="C114" s="39"/>
      <c r="D114" s="38"/>
      <c r="E114" s="38"/>
      <c r="F114" s="38"/>
      <c r="G114" s="40"/>
      <c r="H114" s="38"/>
      <c r="I114" s="2"/>
      <c r="J114" s="2"/>
      <c r="K114" s="2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/>
      <c r="AV114" s="38"/>
      <c r="AW114" s="38"/>
      <c r="AX114" s="38"/>
      <c r="AY114" s="38"/>
      <c r="AZ114" s="38"/>
      <c r="BA114" s="38"/>
      <c r="BB114" s="38"/>
      <c r="BC114" s="38"/>
      <c r="BD114" s="38"/>
      <c r="BE114" s="38"/>
      <c r="BF114" s="38"/>
      <c r="BG114" s="38"/>
      <c r="BH114" s="38"/>
      <c r="BI114" s="38"/>
      <c r="BJ114" s="38"/>
      <c r="BK114" s="38"/>
      <c r="BL114" s="38"/>
      <c r="BM114" s="38"/>
      <c r="BN114" s="38"/>
      <c r="BO114" s="38"/>
      <c r="BP114" s="38"/>
      <c r="BQ114" s="38"/>
      <c r="BR114" s="38"/>
      <c r="BS114" s="38"/>
      <c r="BT114" s="38"/>
      <c r="BU114" s="38"/>
      <c r="BV114" s="38"/>
      <c r="BW114" s="38"/>
      <c r="BX114" s="38"/>
      <c r="BY114" s="38"/>
      <c r="BZ114" s="38"/>
      <c r="CA114" s="38"/>
      <c r="CB114" s="38"/>
      <c r="CC114" s="38"/>
      <c r="CD114" s="38"/>
      <c r="CE114" s="38"/>
      <c r="CF114" s="38"/>
      <c r="CG114" s="38"/>
      <c r="CH114" s="38"/>
      <c r="CI114" s="38"/>
      <c r="CJ114" s="38"/>
      <c r="CK114" s="38"/>
      <c r="CL114" s="38"/>
      <c r="CM114" s="38"/>
      <c r="CN114" s="38"/>
      <c r="CO114" s="38"/>
      <c r="CP114" s="38"/>
      <c r="CQ114" s="38"/>
      <c r="CR114" s="38"/>
      <c r="CS114" s="38"/>
      <c r="CT114" s="38"/>
      <c r="CU114" s="38"/>
      <c r="CV114" s="38"/>
      <c r="CW114" s="38"/>
      <c r="CX114" s="38"/>
      <c r="CY114" s="38"/>
    </row>
    <row r="115" spans="1:103" s="29" customFormat="1" ht="20.100000000000001" customHeight="1" x14ac:dyDescent="0.2">
      <c r="A115" s="43"/>
      <c r="B115" s="39"/>
      <c r="C115" s="39"/>
      <c r="D115" s="38"/>
      <c r="E115" s="38"/>
      <c r="F115" s="38"/>
      <c r="G115" s="40"/>
      <c r="H115" s="38"/>
      <c r="I115" s="2"/>
      <c r="J115" s="2"/>
      <c r="K115" s="2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  <c r="AR115" s="38"/>
      <c r="AS115" s="38"/>
      <c r="AT115" s="38"/>
      <c r="AU115" s="38"/>
      <c r="AV115" s="38"/>
      <c r="AW115" s="38"/>
      <c r="AX115" s="38"/>
      <c r="AY115" s="38"/>
      <c r="AZ115" s="38"/>
      <c r="BA115" s="38"/>
      <c r="BB115" s="38"/>
      <c r="BC115" s="38"/>
      <c r="BD115" s="38"/>
      <c r="BE115" s="38"/>
      <c r="BF115" s="38"/>
      <c r="BG115" s="38"/>
      <c r="BH115" s="38"/>
      <c r="BI115" s="38"/>
      <c r="BJ115" s="38"/>
      <c r="BK115" s="38"/>
      <c r="BL115" s="38"/>
      <c r="BM115" s="38"/>
      <c r="BN115" s="38"/>
      <c r="BO115" s="38"/>
      <c r="BP115" s="38"/>
      <c r="BQ115" s="38"/>
      <c r="BR115" s="38"/>
      <c r="BS115" s="38"/>
      <c r="BT115" s="38"/>
      <c r="BU115" s="38"/>
      <c r="BV115" s="38"/>
      <c r="BW115" s="38"/>
      <c r="BX115" s="38"/>
      <c r="BY115" s="38"/>
      <c r="BZ115" s="38"/>
      <c r="CA115" s="38"/>
      <c r="CB115" s="38"/>
      <c r="CC115" s="38"/>
      <c r="CD115" s="38"/>
      <c r="CE115" s="38"/>
      <c r="CF115" s="38"/>
      <c r="CG115" s="38"/>
      <c r="CH115" s="38"/>
      <c r="CI115" s="38"/>
      <c r="CJ115" s="38"/>
      <c r="CK115" s="38"/>
      <c r="CL115" s="38"/>
      <c r="CM115" s="38"/>
      <c r="CN115" s="38"/>
      <c r="CO115" s="38"/>
      <c r="CP115" s="38"/>
      <c r="CQ115" s="38"/>
      <c r="CR115" s="38"/>
      <c r="CS115" s="38"/>
      <c r="CT115" s="38"/>
      <c r="CU115" s="38"/>
      <c r="CV115" s="38"/>
      <c r="CW115" s="38"/>
      <c r="CX115" s="38"/>
      <c r="CY115" s="38"/>
    </row>
    <row r="116" spans="1:103" s="29" customFormat="1" ht="20.100000000000001" customHeight="1" x14ac:dyDescent="0.2">
      <c r="A116" s="43"/>
      <c r="B116" s="39"/>
      <c r="C116" s="39"/>
      <c r="D116" s="38"/>
      <c r="E116" s="38"/>
      <c r="F116" s="40"/>
      <c r="G116" s="38"/>
      <c r="H116" s="38"/>
      <c r="I116" s="2"/>
      <c r="J116" s="2"/>
      <c r="K116" s="2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38"/>
      <c r="AU116" s="38"/>
      <c r="AV116" s="38"/>
      <c r="AW116" s="38"/>
      <c r="AX116" s="38"/>
      <c r="AY116" s="38"/>
      <c r="AZ116" s="38"/>
      <c r="BA116" s="38"/>
      <c r="BB116" s="38"/>
      <c r="BC116" s="38"/>
      <c r="BD116" s="38"/>
      <c r="BE116" s="38"/>
      <c r="BF116" s="38"/>
      <c r="BG116" s="38"/>
      <c r="BH116" s="38"/>
      <c r="BI116" s="38"/>
      <c r="BJ116" s="38"/>
      <c r="BK116" s="38"/>
      <c r="BL116" s="38"/>
      <c r="BM116" s="38"/>
      <c r="BN116" s="38"/>
      <c r="BO116" s="38"/>
      <c r="BP116" s="38"/>
      <c r="BQ116" s="38"/>
      <c r="BR116" s="38"/>
      <c r="BS116" s="38"/>
      <c r="BT116" s="38"/>
      <c r="BU116" s="38"/>
      <c r="BV116" s="38"/>
      <c r="BW116" s="38"/>
      <c r="BX116" s="38"/>
      <c r="BY116" s="38"/>
      <c r="BZ116" s="38"/>
      <c r="CA116" s="38"/>
      <c r="CB116" s="38"/>
      <c r="CC116" s="38"/>
      <c r="CD116" s="38"/>
      <c r="CE116" s="38"/>
      <c r="CF116" s="38"/>
      <c r="CG116" s="38"/>
      <c r="CH116" s="38"/>
      <c r="CI116" s="38"/>
      <c r="CJ116" s="38"/>
      <c r="CK116" s="38"/>
      <c r="CL116" s="38"/>
      <c r="CM116" s="38"/>
      <c r="CN116" s="38"/>
      <c r="CO116" s="38"/>
      <c r="CP116" s="38"/>
      <c r="CQ116" s="38"/>
      <c r="CR116" s="38"/>
      <c r="CS116" s="38"/>
      <c r="CT116" s="38"/>
      <c r="CU116" s="38"/>
      <c r="CV116" s="38"/>
      <c r="CW116" s="38"/>
      <c r="CX116" s="38"/>
    </row>
    <row r="117" spans="1:103" s="29" customFormat="1" ht="20.100000000000001" customHeight="1" x14ac:dyDescent="0.2">
      <c r="A117" s="43"/>
      <c r="B117" s="65" t="s">
        <v>139</v>
      </c>
      <c r="C117" s="65"/>
      <c r="D117" s="65"/>
      <c r="E117" s="14"/>
      <c r="F117" s="40"/>
      <c r="G117" s="38"/>
      <c r="H117" s="38"/>
      <c r="I117" s="2"/>
      <c r="J117" s="2"/>
      <c r="K117" s="2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  <c r="AT117" s="38"/>
      <c r="AU117" s="38"/>
      <c r="AV117" s="38"/>
      <c r="AW117" s="38"/>
      <c r="AX117" s="38"/>
      <c r="AY117" s="38"/>
      <c r="AZ117" s="38"/>
      <c r="BA117" s="38"/>
      <c r="BB117" s="38"/>
      <c r="BC117" s="38"/>
      <c r="BD117" s="38"/>
      <c r="BE117" s="38"/>
      <c r="BF117" s="38"/>
      <c r="BG117" s="38"/>
      <c r="BH117" s="38"/>
      <c r="BI117" s="38"/>
      <c r="BJ117" s="38"/>
      <c r="BK117" s="38"/>
      <c r="BL117" s="38"/>
      <c r="BM117" s="38"/>
      <c r="BN117" s="38"/>
      <c r="BO117" s="38"/>
      <c r="BP117" s="38"/>
      <c r="BQ117" s="38"/>
      <c r="BR117" s="38"/>
      <c r="BS117" s="38"/>
      <c r="BT117" s="38"/>
      <c r="BU117" s="38"/>
      <c r="BV117" s="38"/>
      <c r="BW117" s="38"/>
      <c r="BX117" s="38"/>
      <c r="BY117" s="38"/>
      <c r="BZ117" s="38"/>
      <c r="CA117" s="38"/>
      <c r="CB117" s="38"/>
      <c r="CC117" s="38"/>
      <c r="CD117" s="38"/>
      <c r="CE117" s="38"/>
      <c r="CF117" s="38"/>
      <c r="CG117" s="38"/>
      <c r="CH117" s="38"/>
      <c r="CI117" s="38"/>
      <c r="CJ117" s="38"/>
      <c r="CK117" s="38"/>
      <c r="CL117" s="38"/>
      <c r="CM117" s="38"/>
      <c r="CN117" s="38"/>
      <c r="CO117" s="38"/>
      <c r="CP117" s="38"/>
      <c r="CQ117" s="38"/>
      <c r="CR117" s="38"/>
      <c r="CS117" s="38"/>
      <c r="CT117" s="38"/>
      <c r="CU117" s="38"/>
      <c r="CV117" s="38"/>
      <c r="CW117" s="38"/>
      <c r="CX117" s="38"/>
    </row>
    <row r="118" spans="1:103" s="29" customFormat="1" ht="20.100000000000001" customHeight="1" x14ac:dyDescent="0.2">
      <c r="A118" s="43"/>
      <c r="B118" s="66" t="s">
        <v>11</v>
      </c>
      <c r="C118" s="66"/>
      <c r="D118" s="66"/>
      <c r="E118" s="66"/>
      <c r="F118" s="40"/>
      <c r="G118" s="38"/>
      <c r="H118" s="38"/>
      <c r="I118" s="2"/>
      <c r="J118" s="2"/>
      <c r="K118" s="2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8"/>
      <c r="BH118" s="38"/>
      <c r="BI118" s="38"/>
      <c r="BJ118" s="38"/>
      <c r="BK118" s="38"/>
      <c r="BL118" s="38"/>
      <c r="BM118" s="38"/>
      <c r="BN118" s="38"/>
      <c r="BO118" s="38"/>
      <c r="BP118" s="38"/>
      <c r="BQ118" s="38"/>
      <c r="BR118" s="38"/>
      <c r="BS118" s="38"/>
      <c r="BT118" s="38"/>
      <c r="BU118" s="38"/>
      <c r="BV118" s="38"/>
      <c r="BW118" s="38"/>
      <c r="BX118" s="38"/>
      <c r="BY118" s="38"/>
      <c r="BZ118" s="38"/>
      <c r="CA118" s="38"/>
      <c r="CB118" s="38"/>
      <c r="CC118" s="38"/>
      <c r="CD118" s="38"/>
      <c r="CE118" s="38"/>
      <c r="CF118" s="38"/>
      <c r="CG118" s="38"/>
      <c r="CH118" s="38"/>
      <c r="CI118" s="38"/>
      <c r="CJ118" s="38"/>
      <c r="CK118" s="38"/>
      <c r="CL118" s="38"/>
      <c r="CM118" s="38"/>
      <c r="CN118" s="38"/>
      <c r="CO118" s="38"/>
      <c r="CP118" s="38"/>
      <c r="CQ118" s="38"/>
      <c r="CR118" s="38"/>
      <c r="CS118" s="38"/>
      <c r="CT118" s="38"/>
      <c r="CU118" s="38"/>
      <c r="CV118" s="38"/>
      <c r="CW118" s="38"/>
      <c r="CX118" s="38"/>
    </row>
    <row r="119" spans="1:103" s="29" customFormat="1" ht="20.100000000000001" customHeight="1" x14ac:dyDescent="0.2">
      <c r="A119" s="43"/>
      <c r="B119" s="39"/>
      <c r="C119" s="39"/>
      <c r="D119" s="38"/>
      <c r="E119" s="38"/>
      <c r="F119" s="40"/>
      <c r="G119" s="38"/>
      <c r="H119" s="38"/>
      <c r="I119" s="2"/>
      <c r="J119" s="2"/>
      <c r="K119" s="2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38"/>
      <c r="AU119" s="38"/>
      <c r="AV119" s="38"/>
      <c r="AW119" s="38"/>
      <c r="AX119" s="38"/>
      <c r="AY119" s="38"/>
      <c r="AZ119" s="38"/>
      <c r="BA119" s="38"/>
      <c r="BB119" s="38"/>
      <c r="BC119" s="38"/>
      <c r="BD119" s="38"/>
      <c r="BE119" s="38"/>
      <c r="BF119" s="38"/>
      <c r="BG119" s="38"/>
      <c r="BH119" s="38"/>
      <c r="BI119" s="38"/>
      <c r="BJ119" s="38"/>
      <c r="BK119" s="38"/>
      <c r="BL119" s="38"/>
      <c r="BM119" s="38"/>
      <c r="BN119" s="38"/>
      <c r="BO119" s="38"/>
      <c r="BP119" s="38"/>
      <c r="BQ119" s="38"/>
      <c r="BR119" s="38"/>
      <c r="BS119" s="38"/>
      <c r="BT119" s="38"/>
      <c r="BU119" s="38"/>
      <c r="BV119" s="38"/>
      <c r="BW119" s="38"/>
      <c r="BX119" s="38"/>
      <c r="BY119" s="38"/>
      <c r="BZ119" s="38"/>
      <c r="CA119" s="38"/>
      <c r="CB119" s="38"/>
      <c r="CC119" s="38"/>
      <c r="CD119" s="38"/>
      <c r="CE119" s="38"/>
      <c r="CF119" s="38"/>
      <c r="CG119" s="38"/>
      <c r="CH119" s="38"/>
      <c r="CI119" s="38"/>
      <c r="CJ119" s="38"/>
      <c r="CK119" s="38"/>
      <c r="CL119" s="38"/>
      <c r="CM119" s="38"/>
      <c r="CN119" s="38"/>
      <c r="CO119" s="38"/>
      <c r="CP119" s="38"/>
      <c r="CQ119" s="38"/>
      <c r="CR119" s="38"/>
      <c r="CS119" s="38"/>
      <c r="CT119" s="38"/>
      <c r="CU119" s="38"/>
      <c r="CV119" s="38"/>
      <c r="CW119" s="38"/>
      <c r="CX119" s="38"/>
    </row>
    <row r="120" spans="1:103" s="29" customFormat="1" ht="20.100000000000001" customHeight="1" x14ac:dyDescent="0.2">
      <c r="A120" s="43"/>
      <c r="B120" s="39"/>
      <c r="C120" s="39"/>
      <c r="D120" s="38"/>
      <c r="E120" s="38"/>
      <c r="F120" s="40"/>
      <c r="G120" s="38"/>
      <c r="H120" s="38"/>
      <c r="I120" s="2"/>
      <c r="J120" s="2"/>
      <c r="K120" s="2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  <c r="AY120" s="38"/>
      <c r="AZ120" s="38"/>
      <c r="BA120" s="38"/>
      <c r="BB120" s="38"/>
      <c r="BC120" s="38"/>
      <c r="BD120" s="38"/>
      <c r="BE120" s="38"/>
      <c r="BF120" s="38"/>
      <c r="BG120" s="38"/>
      <c r="BH120" s="38"/>
      <c r="BI120" s="38"/>
      <c r="BJ120" s="38"/>
      <c r="BK120" s="38"/>
      <c r="BL120" s="38"/>
      <c r="BM120" s="38"/>
      <c r="BN120" s="38"/>
      <c r="BO120" s="38"/>
      <c r="BP120" s="38"/>
      <c r="BQ120" s="38"/>
      <c r="BR120" s="38"/>
      <c r="BS120" s="38"/>
      <c r="BT120" s="38"/>
      <c r="BU120" s="38"/>
      <c r="BV120" s="38"/>
      <c r="BW120" s="38"/>
      <c r="BX120" s="38"/>
      <c r="BY120" s="38"/>
      <c r="BZ120" s="38"/>
      <c r="CA120" s="38"/>
      <c r="CB120" s="38"/>
      <c r="CC120" s="38"/>
      <c r="CD120" s="38"/>
      <c r="CE120" s="38"/>
      <c r="CF120" s="38"/>
      <c r="CG120" s="38"/>
      <c r="CH120" s="38"/>
      <c r="CI120" s="38"/>
      <c r="CJ120" s="38"/>
      <c r="CK120" s="38"/>
      <c r="CL120" s="38"/>
      <c r="CM120" s="38"/>
      <c r="CN120" s="38"/>
      <c r="CO120" s="38"/>
      <c r="CP120" s="38"/>
      <c r="CQ120" s="38"/>
      <c r="CR120" s="38"/>
      <c r="CS120" s="38"/>
      <c r="CT120" s="38"/>
      <c r="CU120" s="38"/>
      <c r="CV120" s="38"/>
      <c r="CW120" s="38"/>
      <c r="CX120" s="38"/>
    </row>
    <row r="121" spans="1:103" s="29" customFormat="1" ht="20.100000000000001" customHeight="1" x14ac:dyDescent="0.2">
      <c r="A121" s="43"/>
      <c r="B121" s="39"/>
      <c r="C121" s="39"/>
      <c r="D121" s="38"/>
      <c r="E121" s="38"/>
      <c r="F121" s="40"/>
      <c r="G121" s="38"/>
      <c r="H121" s="38"/>
      <c r="I121" s="2"/>
      <c r="J121" s="2"/>
      <c r="K121" s="2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  <c r="BB121" s="38"/>
      <c r="BC121" s="38"/>
      <c r="BD121" s="38"/>
      <c r="BE121" s="38"/>
      <c r="BF121" s="38"/>
      <c r="BG121" s="38"/>
      <c r="BH121" s="38"/>
      <c r="BI121" s="38"/>
      <c r="BJ121" s="38"/>
      <c r="BK121" s="38"/>
      <c r="BL121" s="38"/>
      <c r="BM121" s="38"/>
      <c r="BN121" s="38"/>
      <c r="BO121" s="38"/>
      <c r="BP121" s="38"/>
      <c r="BQ121" s="38"/>
      <c r="BR121" s="38"/>
      <c r="BS121" s="38"/>
      <c r="BT121" s="38"/>
      <c r="BU121" s="38"/>
      <c r="BV121" s="38"/>
      <c r="BW121" s="38"/>
      <c r="BX121" s="38"/>
      <c r="BY121" s="38"/>
      <c r="BZ121" s="38"/>
      <c r="CA121" s="38"/>
      <c r="CB121" s="38"/>
      <c r="CC121" s="38"/>
      <c r="CD121" s="38"/>
      <c r="CE121" s="38"/>
      <c r="CF121" s="38"/>
      <c r="CG121" s="38"/>
      <c r="CH121" s="38"/>
      <c r="CI121" s="38"/>
      <c r="CJ121" s="38"/>
      <c r="CK121" s="38"/>
      <c r="CL121" s="38"/>
      <c r="CM121" s="38"/>
      <c r="CN121" s="38"/>
      <c r="CO121" s="38"/>
      <c r="CP121" s="38"/>
      <c r="CQ121" s="38"/>
      <c r="CR121" s="38"/>
      <c r="CS121" s="38"/>
      <c r="CT121" s="38"/>
      <c r="CU121" s="38"/>
      <c r="CV121" s="38"/>
      <c r="CW121" s="38"/>
      <c r="CX121" s="38"/>
    </row>
    <row r="122" spans="1:103" s="29" customFormat="1" ht="20.100000000000001" customHeight="1" x14ac:dyDescent="0.2">
      <c r="A122" s="43"/>
      <c r="B122" s="39"/>
      <c r="C122" s="39"/>
      <c r="D122" s="38"/>
      <c r="E122" s="38"/>
      <c r="F122" s="40"/>
      <c r="G122" s="38"/>
      <c r="H122" s="38"/>
      <c r="I122" s="2"/>
      <c r="J122" s="2"/>
      <c r="K122" s="2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38"/>
      <c r="AU122" s="38"/>
      <c r="AV122" s="38"/>
      <c r="AW122" s="38"/>
      <c r="AX122" s="38"/>
      <c r="AY122" s="38"/>
      <c r="AZ122" s="38"/>
      <c r="BA122" s="38"/>
      <c r="BB122" s="38"/>
      <c r="BC122" s="38"/>
      <c r="BD122" s="38"/>
      <c r="BE122" s="38"/>
      <c r="BF122" s="38"/>
      <c r="BG122" s="38"/>
      <c r="BH122" s="38"/>
      <c r="BI122" s="38"/>
      <c r="BJ122" s="38"/>
      <c r="BK122" s="38"/>
      <c r="BL122" s="38"/>
      <c r="BM122" s="38"/>
      <c r="BN122" s="38"/>
      <c r="BO122" s="38"/>
      <c r="BP122" s="38"/>
      <c r="BQ122" s="38"/>
      <c r="BR122" s="38"/>
      <c r="BS122" s="38"/>
      <c r="BT122" s="38"/>
      <c r="BU122" s="38"/>
      <c r="BV122" s="38"/>
      <c r="BW122" s="38"/>
      <c r="BX122" s="38"/>
      <c r="BY122" s="38"/>
      <c r="BZ122" s="38"/>
      <c r="CA122" s="38"/>
      <c r="CB122" s="38"/>
      <c r="CC122" s="38"/>
      <c r="CD122" s="38"/>
      <c r="CE122" s="38"/>
      <c r="CF122" s="38"/>
      <c r="CG122" s="38"/>
      <c r="CH122" s="38"/>
      <c r="CI122" s="38"/>
      <c r="CJ122" s="38"/>
      <c r="CK122" s="38"/>
      <c r="CL122" s="38"/>
      <c r="CM122" s="38"/>
      <c r="CN122" s="38"/>
      <c r="CO122" s="38"/>
      <c r="CP122" s="38"/>
      <c r="CQ122" s="38"/>
      <c r="CR122" s="38"/>
      <c r="CS122" s="38"/>
      <c r="CT122" s="38"/>
      <c r="CU122" s="38"/>
      <c r="CV122" s="38"/>
      <c r="CW122" s="38"/>
      <c r="CX122" s="38"/>
    </row>
    <row r="123" spans="1:103" s="29" customFormat="1" ht="20.100000000000001" customHeight="1" x14ac:dyDescent="0.2">
      <c r="A123" s="43"/>
      <c r="B123" s="39"/>
      <c r="C123" s="39"/>
      <c r="D123" s="38"/>
      <c r="E123" s="38"/>
      <c r="F123" s="40"/>
      <c r="G123" s="38"/>
      <c r="H123" s="38"/>
      <c r="I123" s="2"/>
      <c r="J123" s="2"/>
      <c r="K123" s="2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  <c r="AR123" s="38"/>
      <c r="AS123" s="38"/>
      <c r="AT123" s="38"/>
      <c r="AU123" s="38"/>
      <c r="AV123" s="38"/>
      <c r="AW123" s="38"/>
      <c r="AX123" s="38"/>
      <c r="AY123" s="38"/>
      <c r="AZ123" s="38"/>
      <c r="BA123" s="38"/>
      <c r="BB123" s="38"/>
      <c r="BC123" s="38"/>
      <c r="BD123" s="38"/>
      <c r="BE123" s="38"/>
      <c r="BF123" s="38"/>
      <c r="BG123" s="38"/>
      <c r="BH123" s="38"/>
      <c r="BI123" s="38"/>
      <c r="BJ123" s="38"/>
      <c r="BK123" s="38"/>
      <c r="BL123" s="38"/>
      <c r="BM123" s="38"/>
      <c r="BN123" s="38"/>
      <c r="BO123" s="38"/>
      <c r="BP123" s="38"/>
      <c r="BQ123" s="38"/>
      <c r="BR123" s="38"/>
      <c r="BS123" s="38"/>
      <c r="BT123" s="38"/>
      <c r="BU123" s="38"/>
      <c r="BV123" s="38"/>
      <c r="BW123" s="38"/>
      <c r="BX123" s="38"/>
      <c r="BY123" s="38"/>
      <c r="BZ123" s="38"/>
      <c r="CA123" s="38"/>
      <c r="CB123" s="38"/>
      <c r="CC123" s="38"/>
      <c r="CD123" s="38"/>
      <c r="CE123" s="38"/>
      <c r="CF123" s="38"/>
      <c r="CG123" s="38"/>
      <c r="CH123" s="38"/>
      <c r="CI123" s="38"/>
      <c r="CJ123" s="38"/>
      <c r="CK123" s="38"/>
      <c r="CL123" s="38"/>
      <c r="CM123" s="38"/>
      <c r="CN123" s="38"/>
      <c r="CO123" s="38"/>
      <c r="CP123" s="38"/>
      <c r="CQ123" s="38"/>
      <c r="CR123" s="38"/>
      <c r="CS123" s="38"/>
      <c r="CT123" s="38"/>
      <c r="CU123" s="38"/>
      <c r="CV123" s="38"/>
      <c r="CW123" s="38"/>
      <c r="CX123" s="38"/>
    </row>
    <row r="124" spans="1:103" s="29" customFormat="1" ht="20.100000000000001" customHeight="1" x14ac:dyDescent="0.2">
      <c r="A124" s="43"/>
      <c r="B124" s="39"/>
      <c r="C124" s="39"/>
      <c r="D124" s="38"/>
      <c r="E124" s="38"/>
      <c r="F124" s="40"/>
      <c r="G124" s="38"/>
      <c r="H124" s="38"/>
      <c r="I124" s="2"/>
      <c r="J124" s="2"/>
      <c r="K124" s="2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  <c r="BB124" s="38"/>
      <c r="BC124" s="38"/>
      <c r="BD124" s="38"/>
      <c r="BE124" s="38"/>
      <c r="BF124" s="38"/>
      <c r="BG124" s="38"/>
      <c r="BH124" s="38"/>
      <c r="BI124" s="38"/>
      <c r="BJ124" s="38"/>
      <c r="BK124" s="38"/>
      <c r="BL124" s="38"/>
      <c r="BM124" s="38"/>
      <c r="BN124" s="38"/>
      <c r="BO124" s="38"/>
      <c r="BP124" s="38"/>
      <c r="BQ124" s="38"/>
      <c r="BR124" s="38"/>
      <c r="BS124" s="38"/>
      <c r="BT124" s="38"/>
      <c r="BU124" s="38"/>
      <c r="BV124" s="38"/>
      <c r="BW124" s="38"/>
      <c r="BX124" s="38"/>
      <c r="BY124" s="38"/>
      <c r="BZ124" s="38"/>
      <c r="CA124" s="38"/>
      <c r="CB124" s="38"/>
      <c r="CC124" s="38"/>
      <c r="CD124" s="38"/>
      <c r="CE124" s="38"/>
      <c r="CF124" s="38"/>
      <c r="CG124" s="38"/>
      <c r="CH124" s="38"/>
      <c r="CI124" s="38"/>
      <c r="CJ124" s="38"/>
      <c r="CK124" s="38"/>
      <c r="CL124" s="38"/>
      <c r="CM124" s="38"/>
      <c r="CN124" s="38"/>
      <c r="CO124" s="38"/>
      <c r="CP124" s="38"/>
      <c r="CQ124" s="38"/>
      <c r="CR124" s="38"/>
      <c r="CS124" s="38"/>
      <c r="CT124" s="38"/>
      <c r="CU124" s="38"/>
      <c r="CV124" s="38"/>
      <c r="CW124" s="38"/>
      <c r="CX124" s="38"/>
    </row>
    <row r="125" spans="1:103" s="29" customFormat="1" ht="20.100000000000001" customHeight="1" x14ac:dyDescent="0.2">
      <c r="A125" s="43"/>
      <c r="B125" s="39"/>
      <c r="C125" s="39"/>
      <c r="D125" s="38"/>
      <c r="E125" s="38"/>
      <c r="F125" s="40"/>
      <c r="G125" s="38"/>
      <c r="H125" s="38"/>
      <c r="I125" s="2"/>
      <c r="J125" s="2"/>
      <c r="K125" s="2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8"/>
      <c r="BH125" s="38"/>
      <c r="BI125" s="38"/>
      <c r="BJ125" s="38"/>
      <c r="BK125" s="38"/>
      <c r="BL125" s="38"/>
      <c r="BM125" s="38"/>
      <c r="BN125" s="38"/>
      <c r="BO125" s="38"/>
      <c r="BP125" s="38"/>
      <c r="BQ125" s="38"/>
      <c r="BR125" s="38"/>
      <c r="BS125" s="38"/>
      <c r="BT125" s="38"/>
      <c r="BU125" s="38"/>
      <c r="BV125" s="38"/>
      <c r="BW125" s="38"/>
      <c r="BX125" s="38"/>
      <c r="BY125" s="38"/>
      <c r="BZ125" s="38"/>
      <c r="CA125" s="38"/>
      <c r="CB125" s="38"/>
      <c r="CC125" s="38"/>
      <c r="CD125" s="38"/>
      <c r="CE125" s="38"/>
      <c r="CF125" s="38"/>
      <c r="CG125" s="38"/>
      <c r="CH125" s="38"/>
      <c r="CI125" s="38"/>
      <c r="CJ125" s="38"/>
      <c r="CK125" s="38"/>
      <c r="CL125" s="38"/>
      <c r="CM125" s="38"/>
      <c r="CN125" s="38"/>
      <c r="CO125" s="38"/>
      <c r="CP125" s="38"/>
      <c r="CQ125" s="38"/>
      <c r="CR125" s="38"/>
      <c r="CS125" s="38"/>
      <c r="CT125" s="38"/>
      <c r="CU125" s="38"/>
      <c r="CV125" s="38"/>
      <c r="CW125" s="38"/>
      <c r="CX125" s="38"/>
    </row>
    <row r="126" spans="1:103" s="29" customFormat="1" ht="20.100000000000001" customHeight="1" x14ac:dyDescent="0.2">
      <c r="A126" s="43"/>
      <c r="B126" s="39"/>
      <c r="C126" s="39"/>
      <c r="D126" s="38"/>
      <c r="E126" s="38"/>
      <c r="F126" s="40"/>
      <c r="G126" s="38"/>
      <c r="H126" s="38"/>
      <c r="I126" s="2"/>
      <c r="J126" s="2"/>
      <c r="K126" s="2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  <c r="AR126" s="38"/>
      <c r="AS126" s="38"/>
      <c r="AT126" s="38"/>
      <c r="AU126" s="38"/>
      <c r="AV126" s="38"/>
      <c r="AW126" s="38"/>
      <c r="AX126" s="38"/>
      <c r="AY126" s="38"/>
      <c r="AZ126" s="38"/>
      <c r="BA126" s="38"/>
      <c r="BB126" s="38"/>
      <c r="BC126" s="38"/>
      <c r="BD126" s="38"/>
      <c r="BE126" s="38"/>
      <c r="BF126" s="38"/>
      <c r="BG126" s="38"/>
      <c r="BH126" s="38"/>
      <c r="BI126" s="38"/>
      <c r="BJ126" s="38"/>
      <c r="BK126" s="38"/>
      <c r="BL126" s="38"/>
      <c r="BM126" s="38"/>
      <c r="BN126" s="38"/>
      <c r="BO126" s="38"/>
      <c r="BP126" s="38"/>
      <c r="BQ126" s="38"/>
      <c r="BR126" s="38"/>
      <c r="BS126" s="38"/>
      <c r="BT126" s="38"/>
      <c r="BU126" s="38"/>
      <c r="BV126" s="38"/>
      <c r="BW126" s="38"/>
      <c r="BX126" s="38"/>
      <c r="BY126" s="38"/>
      <c r="BZ126" s="38"/>
      <c r="CA126" s="38"/>
      <c r="CB126" s="38"/>
      <c r="CC126" s="38"/>
      <c r="CD126" s="38"/>
      <c r="CE126" s="38"/>
      <c r="CF126" s="38"/>
      <c r="CG126" s="38"/>
      <c r="CH126" s="38"/>
      <c r="CI126" s="38"/>
      <c r="CJ126" s="38"/>
      <c r="CK126" s="38"/>
      <c r="CL126" s="38"/>
      <c r="CM126" s="38"/>
      <c r="CN126" s="38"/>
      <c r="CO126" s="38"/>
      <c r="CP126" s="38"/>
      <c r="CQ126" s="38"/>
      <c r="CR126" s="38"/>
      <c r="CS126" s="38"/>
      <c r="CT126" s="38"/>
      <c r="CU126" s="38"/>
      <c r="CV126" s="38"/>
      <c r="CW126" s="38"/>
      <c r="CX126" s="38"/>
    </row>
    <row r="127" spans="1:103" s="29" customFormat="1" ht="20.100000000000001" customHeight="1" x14ac:dyDescent="0.2">
      <c r="A127" s="43"/>
      <c r="B127" s="39"/>
      <c r="C127" s="39"/>
      <c r="D127" s="38"/>
      <c r="E127" s="38"/>
      <c r="F127" s="40"/>
      <c r="G127" s="38"/>
      <c r="H127" s="38"/>
      <c r="I127" s="2"/>
      <c r="J127" s="2"/>
      <c r="K127" s="2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/>
      <c r="AR127" s="38"/>
      <c r="AS127" s="38"/>
      <c r="AT127" s="38"/>
      <c r="AU127" s="38"/>
      <c r="AV127" s="38"/>
      <c r="AW127" s="38"/>
      <c r="AX127" s="38"/>
      <c r="AY127" s="38"/>
      <c r="AZ127" s="38"/>
      <c r="BA127" s="38"/>
      <c r="BB127" s="38"/>
      <c r="BC127" s="38"/>
      <c r="BD127" s="38"/>
      <c r="BE127" s="38"/>
      <c r="BF127" s="38"/>
      <c r="BG127" s="38"/>
      <c r="BH127" s="38"/>
      <c r="BI127" s="38"/>
      <c r="BJ127" s="38"/>
      <c r="BK127" s="38"/>
      <c r="BL127" s="38"/>
      <c r="BM127" s="38"/>
      <c r="BN127" s="38"/>
      <c r="BO127" s="38"/>
      <c r="BP127" s="38"/>
      <c r="BQ127" s="38"/>
      <c r="BR127" s="38"/>
      <c r="BS127" s="38"/>
      <c r="BT127" s="38"/>
      <c r="BU127" s="38"/>
      <c r="BV127" s="38"/>
      <c r="BW127" s="38"/>
      <c r="BX127" s="38"/>
      <c r="BY127" s="38"/>
      <c r="BZ127" s="38"/>
      <c r="CA127" s="38"/>
      <c r="CB127" s="38"/>
      <c r="CC127" s="38"/>
      <c r="CD127" s="38"/>
      <c r="CE127" s="38"/>
      <c r="CF127" s="38"/>
      <c r="CG127" s="38"/>
      <c r="CH127" s="38"/>
      <c r="CI127" s="38"/>
      <c r="CJ127" s="38"/>
      <c r="CK127" s="38"/>
      <c r="CL127" s="38"/>
      <c r="CM127" s="38"/>
      <c r="CN127" s="38"/>
      <c r="CO127" s="38"/>
      <c r="CP127" s="38"/>
      <c r="CQ127" s="38"/>
      <c r="CR127" s="38"/>
      <c r="CS127" s="38"/>
      <c r="CT127" s="38"/>
      <c r="CU127" s="38"/>
      <c r="CV127" s="38"/>
      <c r="CW127" s="38"/>
      <c r="CX127" s="38"/>
    </row>
    <row r="128" spans="1:103" s="29" customFormat="1" ht="20.100000000000001" customHeight="1" x14ac:dyDescent="0.2">
      <c r="A128" s="43"/>
      <c r="B128" s="39"/>
      <c r="C128" s="39"/>
      <c r="D128" s="38"/>
      <c r="E128" s="38"/>
      <c r="F128" s="40"/>
      <c r="G128" s="38"/>
      <c r="H128" s="38"/>
      <c r="I128" s="2"/>
      <c r="J128" s="2"/>
      <c r="K128" s="2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  <c r="AR128" s="38"/>
      <c r="AS128" s="38"/>
      <c r="AT128" s="38"/>
      <c r="AU128" s="38"/>
      <c r="AV128" s="38"/>
      <c r="AW128" s="38"/>
      <c r="AX128" s="38"/>
      <c r="AY128" s="38"/>
      <c r="AZ128" s="38"/>
      <c r="BA128" s="38"/>
      <c r="BB128" s="38"/>
      <c r="BC128" s="38"/>
      <c r="BD128" s="38"/>
      <c r="BE128" s="38"/>
      <c r="BF128" s="38"/>
      <c r="BG128" s="38"/>
      <c r="BH128" s="38"/>
      <c r="BI128" s="38"/>
      <c r="BJ128" s="38"/>
      <c r="BK128" s="38"/>
      <c r="BL128" s="38"/>
      <c r="BM128" s="38"/>
      <c r="BN128" s="38"/>
      <c r="BO128" s="38"/>
      <c r="BP128" s="38"/>
      <c r="BQ128" s="38"/>
      <c r="BR128" s="38"/>
      <c r="BS128" s="38"/>
      <c r="BT128" s="38"/>
      <c r="BU128" s="38"/>
      <c r="BV128" s="38"/>
      <c r="BW128" s="38"/>
      <c r="BX128" s="38"/>
      <c r="BY128" s="38"/>
      <c r="BZ128" s="38"/>
      <c r="CA128" s="38"/>
      <c r="CB128" s="38"/>
      <c r="CC128" s="38"/>
      <c r="CD128" s="38"/>
      <c r="CE128" s="38"/>
      <c r="CF128" s="38"/>
      <c r="CG128" s="38"/>
      <c r="CH128" s="38"/>
      <c r="CI128" s="38"/>
      <c r="CJ128" s="38"/>
      <c r="CK128" s="38"/>
      <c r="CL128" s="38"/>
      <c r="CM128" s="38"/>
      <c r="CN128" s="38"/>
      <c r="CO128" s="38"/>
      <c r="CP128" s="38"/>
      <c r="CQ128" s="38"/>
      <c r="CR128" s="38"/>
      <c r="CS128" s="38"/>
      <c r="CT128" s="38"/>
      <c r="CU128" s="38"/>
      <c r="CV128" s="38"/>
      <c r="CW128" s="38"/>
      <c r="CX128" s="38"/>
    </row>
    <row r="129" spans="1:102" s="29" customFormat="1" ht="20.100000000000001" customHeight="1" x14ac:dyDescent="0.2">
      <c r="A129" s="43"/>
      <c r="B129" s="39"/>
      <c r="C129" s="39"/>
      <c r="D129" s="38"/>
      <c r="E129" s="38"/>
      <c r="F129" s="40"/>
      <c r="G129" s="38"/>
      <c r="H129" s="38"/>
      <c r="I129" s="2"/>
      <c r="J129" s="2"/>
      <c r="K129" s="2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/>
      <c r="AV129" s="38"/>
      <c r="AW129" s="38"/>
      <c r="AX129" s="38"/>
      <c r="AY129" s="38"/>
      <c r="AZ129" s="38"/>
      <c r="BA129" s="38"/>
      <c r="BB129" s="38"/>
      <c r="BC129" s="38"/>
      <c r="BD129" s="38"/>
      <c r="BE129" s="38"/>
      <c r="BF129" s="38"/>
      <c r="BG129" s="38"/>
      <c r="BH129" s="38"/>
      <c r="BI129" s="38"/>
      <c r="BJ129" s="38"/>
      <c r="BK129" s="38"/>
      <c r="BL129" s="38"/>
      <c r="BM129" s="38"/>
      <c r="BN129" s="38"/>
      <c r="BO129" s="38"/>
      <c r="BP129" s="38"/>
      <c r="BQ129" s="38"/>
      <c r="BR129" s="38"/>
      <c r="BS129" s="38"/>
      <c r="BT129" s="38"/>
      <c r="BU129" s="38"/>
      <c r="BV129" s="38"/>
      <c r="BW129" s="38"/>
      <c r="BX129" s="38"/>
      <c r="BY129" s="38"/>
      <c r="BZ129" s="38"/>
      <c r="CA129" s="38"/>
      <c r="CB129" s="38"/>
      <c r="CC129" s="38"/>
      <c r="CD129" s="38"/>
      <c r="CE129" s="38"/>
      <c r="CF129" s="38"/>
      <c r="CG129" s="38"/>
      <c r="CH129" s="38"/>
      <c r="CI129" s="38"/>
      <c r="CJ129" s="38"/>
      <c r="CK129" s="38"/>
      <c r="CL129" s="38"/>
      <c r="CM129" s="38"/>
      <c r="CN129" s="38"/>
      <c r="CO129" s="38"/>
      <c r="CP129" s="38"/>
      <c r="CQ129" s="38"/>
      <c r="CR129" s="38"/>
      <c r="CS129" s="38"/>
      <c r="CT129" s="38"/>
      <c r="CU129" s="38"/>
      <c r="CV129" s="38"/>
      <c r="CW129" s="38"/>
      <c r="CX129" s="38"/>
    </row>
    <row r="130" spans="1:102" s="29" customFormat="1" ht="20.100000000000001" customHeight="1" x14ac:dyDescent="0.2">
      <c r="A130" s="43"/>
      <c r="B130" s="39"/>
      <c r="C130" s="39"/>
      <c r="D130" s="38"/>
      <c r="E130" s="38"/>
      <c r="F130" s="40"/>
      <c r="G130" s="38"/>
      <c r="H130" s="38"/>
      <c r="I130" s="2"/>
      <c r="J130" s="2"/>
      <c r="K130" s="2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  <c r="AR130" s="38"/>
      <c r="AS130" s="38"/>
      <c r="AT130" s="38"/>
      <c r="AU130" s="38"/>
      <c r="AV130" s="38"/>
      <c r="AW130" s="38"/>
      <c r="AX130" s="38"/>
      <c r="AY130" s="38"/>
      <c r="AZ130" s="38"/>
      <c r="BA130" s="38"/>
      <c r="BB130" s="38"/>
      <c r="BC130" s="38"/>
      <c r="BD130" s="38"/>
      <c r="BE130" s="38"/>
      <c r="BF130" s="38"/>
      <c r="BG130" s="38"/>
      <c r="BH130" s="38"/>
      <c r="BI130" s="38"/>
      <c r="BJ130" s="38"/>
      <c r="BK130" s="38"/>
      <c r="BL130" s="38"/>
      <c r="BM130" s="38"/>
      <c r="BN130" s="38"/>
      <c r="BO130" s="38"/>
      <c r="BP130" s="38"/>
      <c r="BQ130" s="38"/>
      <c r="BR130" s="38"/>
      <c r="BS130" s="38"/>
      <c r="BT130" s="38"/>
      <c r="BU130" s="38"/>
      <c r="BV130" s="38"/>
      <c r="BW130" s="38"/>
      <c r="BX130" s="38"/>
      <c r="BY130" s="38"/>
      <c r="BZ130" s="38"/>
      <c r="CA130" s="38"/>
      <c r="CB130" s="38"/>
      <c r="CC130" s="38"/>
      <c r="CD130" s="38"/>
      <c r="CE130" s="38"/>
      <c r="CF130" s="38"/>
      <c r="CG130" s="38"/>
      <c r="CH130" s="38"/>
      <c r="CI130" s="38"/>
      <c r="CJ130" s="38"/>
      <c r="CK130" s="38"/>
      <c r="CL130" s="38"/>
      <c r="CM130" s="38"/>
      <c r="CN130" s="38"/>
      <c r="CO130" s="38"/>
      <c r="CP130" s="38"/>
      <c r="CQ130" s="38"/>
      <c r="CR130" s="38"/>
      <c r="CS130" s="38"/>
      <c r="CT130" s="38"/>
      <c r="CU130" s="38"/>
      <c r="CV130" s="38"/>
      <c r="CW130" s="38"/>
      <c r="CX130" s="38"/>
    </row>
    <row r="131" spans="1:102" s="29" customFormat="1" ht="20.100000000000001" customHeight="1" x14ac:dyDescent="0.2">
      <c r="A131" s="43"/>
      <c r="B131" s="39"/>
      <c r="C131" s="39"/>
      <c r="D131" s="38"/>
      <c r="E131" s="38"/>
      <c r="F131" s="40"/>
      <c r="G131" s="38"/>
      <c r="H131" s="38"/>
      <c r="I131" s="38"/>
      <c r="J131" s="41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8"/>
      <c r="BD131" s="38"/>
      <c r="BE131" s="38"/>
      <c r="BF131" s="38"/>
      <c r="BG131" s="38"/>
      <c r="BH131" s="38"/>
      <c r="BI131" s="38"/>
      <c r="BJ131" s="38"/>
      <c r="BK131" s="38"/>
      <c r="BL131" s="38"/>
      <c r="BM131" s="38"/>
      <c r="BN131" s="38"/>
      <c r="BO131" s="38"/>
      <c r="BP131" s="38"/>
      <c r="BQ131" s="38"/>
      <c r="BR131" s="38"/>
      <c r="BS131" s="38"/>
      <c r="BT131" s="38"/>
      <c r="BU131" s="38"/>
      <c r="BV131" s="38"/>
      <c r="BW131" s="38"/>
      <c r="BX131" s="38"/>
      <c r="BY131" s="38"/>
      <c r="BZ131" s="38"/>
      <c r="CA131" s="38"/>
      <c r="CB131" s="38"/>
      <c r="CC131" s="38"/>
      <c r="CD131" s="38"/>
      <c r="CE131" s="38"/>
      <c r="CF131" s="38"/>
      <c r="CG131" s="38"/>
      <c r="CH131" s="38"/>
      <c r="CI131" s="38"/>
      <c r="CJ131" s="38"/>
      <c r="CK131" s="38"/>
      <c r="CL131" s="38"/>
      <c r="CM131" s="38"/>
      <c r="CN131" s="38"/>
      <c r="CO131" s="38"/>
      <c r="CP131" s="38"/>
      <c r="CQ131" s="38"/>
      <c r="CR131" s="38"/>
      <c r="CS131" s="38"/>
      <c r="CT131" s="38"/>
      <c r="CU131" s="38"/>
      <c r="CV131" s="38"/>
      <c r="CW131" s="38"/>
      <c r="CX131" s="38"/>
    </row>
    <row r="132" spans="1:102" s="29" customFormat="1" ht="20.100000000000001" customHeight="1" x14ac:dyDescent="0.2">
      <c r="A132" s="43"/>
      <c r="B132" s="39"/>
      <c r="C132" s="39"/>
      <c r="D132" s="38"/>
      <c r="E132" s="38"/>
      <c r="F132" s="40"/>
      <c r="G132" s="38"/>
      <c r="H132" s="38"/>
      <c r="I132" s="38"/>
      <c r="J132" s="41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/>
      <c r="AN132" s="38"/>
      <c r="AO132" s="38"/>
      <c r="AP132" s="38"/>
      <c r="AQ132" s="38"/>
      <c r="AR132" s="38"/>
      <c r="AS132" s="38"/>
      <c r="AT132" s="38"/>
      <c r="AU132" s="38"/>
      <c r="AV132" s="38"/>
      <c r="AW132" s="38"/>
      <c r="AX132" s="38"/>
      <c r="AY132" s="38"/>
      <c r="AZ132" s="38"/>
      <c r="BA132" s="38"/>
      <c r="BB132" s="38"/>
      <c r="BC132" s="38"/>
      <c r="BD132" s="38"/>
      <c r="BE132" s="38"/>
      <c r="BF132" s="38"/>
      <c r="BG132" s="38"/>
      <c r="BH132" s="38"/>
      <c r="BI132" s="38"/>
      <c r="BJ132" s="38"/>
      <c r="BK132" s="38"/>
      <c r="BL132" s="38"/>
      <c r="BM132" s="38"/>
      <c r="BN132" s="38"/>
      <c r="BO132" s="38"/>
      <c r="BP132" s="38"/>
      <c r="BQ132" s="38"/>
      <c r="BR132" s="38"/>
      <c r="BS132" s="38"/>
      <c r="BT132" s="38"/>
      <c r="BU132" s="38"/>
      <c r="BV132" s="38"/>
      <c r="BW132" s="38"/>
      <c r="BX132" s="38"/>
      <c r="BY132" s="38"/>
      <c r="BZ132" s="38"/>
      <c r="CA132" s="38"/>
      <c r="CB132" s="38"/>
      <c r="CC132" s="38"/>
      <c r="CD132" s="38"/>
      <c r="CE132" s="38"/>
      <c r="CF132" s="38"/>
      <c r="CG132" s="38"/>
      <c r="CH132" s="38"/>
      <c r="CI132" s="38"/>
      <c r="CJ132" s="38"/>
      <c r="CK132" s="38"/>
      <c r="CL132" s="38"/>
      <c r="CM132" s="38"/>
      <c r="CN132" s="38"/>
      <c r="CO132" s="38"/>
      <c r="CP132" s="38"/>
      <c r="CQ132" s="38"/>
      <c r="CR132" s="38"/>
      <c r="CS132" s="38"/>
      <c r="CT132" s="38"/>
      <c r="CU132" s="38"/>
      <c r="CV132" s="38"/>
      <c r="CW132" s="38"/>
      <c r="CX132" s="38"/>
    </row>
    <row r="133" spans="1:102" s="29" customFormat="1" ht="20.100000000000001" customHeight="1" x14ac:dyDescent="0.2">
      <c r="A133" s="43"/>
      <c r="B133" s="39"/>
      <c r="C133" s="39"/>
      <c r="D133" s="38"/>
      <c r="E133" s="38"/>
      <c r="F133" s="40"/>
      <c r="G133" s="38"/>
      <c r="H133" s="38"/>
      <c r="I133" s="38"/>
      <c r="J133" s="41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  <c r="AP133" s="38"/>
      <c r="AQ133" s="38"/>
      <c r="AR133" s="38"/>
      <c r="AS133" s="38"/>
      <c r="AT133" s="38"/>
      <c r="AU133" s="38"/>
      <c r="AV133" s="38"/>
      <c r="AW133" s="38"/>
      <c r="AX133" s="38"/>
      <c r="AY133" s="38"/>
      <c r="AZ133" s="38"/>
      <c r="BA133" s="38"/>
      <c r="BB133" s="38"/>
      <c r="BC133" s="38"/>
      <c r="BD133" s="38"/>
      <c r="BE133" s="38"/>
      <c r="BF133" s="38"/>
      <c r="BG133" s="38"/>
      <c r="BH133" s="38"/>
      <c r="BI133" s="38"/>
      <c r="BJ133" s="38"/>
      <c r="BK133" s="38"/>
      <c r="BL133" s="38"/>
      <c r="BM133" s="38"/>
      <c r="BN133" s="38"/>
      <c r="BO133" s="38"/>
      <c r="BP133" s="38"/>
      <c r="BQ133" s="38"/>
      <c r="BR133" s="38"/>
      <c r="BS133" s="38"/>
      <c r="BT133" s="38"/>
      <c r="BU133" s="38"/>
      <c r="BV133" s="38"/>
      <c r="BW133" s="38"/>
      <c r="BX133" s="38"/>
      <c r="BY133" s="38"/>
      <c r="BZ133" s="38"/>
      <c r="CA133" s="38"/>
      <c r="CB133" s="38"/>
      <c r="CC133" s="38"/>
      <c r="CD133" s="38"/>
      <c r="CE133" s="38"/>
      <c r="CF133" s="38"/>
      <c r="CG133" s="38"/>
      <c r="CH133" s="38"/>
      <c r="CI133" s="38"/>
      <c r="CJ133" s="38"/>
      <c r="CK133" s="38"/>
      <c r="CL133" s="38"/>
      <c r="CM133" s="38"/>
      <c r="CN133" s="38"/>
      <c r="CO133" s="38"/>
      <c r="CP133" s="38"/>
      <c r="CQ133" s="38"/>
      <c r="CR133" s="38"/>
      <c r="CS133" s="38"/>
      <c r="CT133" s="38"/>
      <c r="CU133" s="38"/>
      <c r="CV133" s="38"/>
      <c r="CW133" s="38"/>
      <c r="CX133" s="38"/>
    </row>
    <row r="134" spans="1:102" s="29" customFormat="1" ht="20.100000000000001" customHeight="1" x14ac:dyDescent="0.2">
      <c r="A134" s="43"/>
      <c r="B134" s="39"/>
      <c r="C134" s="39"/>
      <c r="D134" s="38"/>
      <c r="E134" s="38"/>
      <c r="F134" s="40"/>
      <c r="G134" s="38"/>
      <c r="H134" s="38"/>
      <c r="I134" s="38"/>
      <c r="J134" s="41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Q134" s="38"/>
      <c r="AR134" s="38"/>
      <c r="AS134" s="38"/>
      <c r="AT134" s="38"/>
      <c r="AU134" s="38"/>
      <c r="AV134" s="38"/>
      <c r="AW134" s="38"/>
      <c r="AX134" s="38"/>
      <c r="AY134" s="38"/>
      <c r="AZ134" s="38"/>
      <c r="BA134" s="38"/>
      <c r="BB134" s="38"/>
      <c r="BC134" s="38"/>
      <c r="BD134" s="38"/>
      <c r="BE134" s="38"/>
      <c r="BF134" s="38"/>
      <c r="BG134" s="38"/>
      <c r="BH134" s="38"/>
      <c r="BI134" s="38"/>
      <c r="BJ134" s="38"/>
      <c r="BK134" s="38"/>
      <c r="BL134" s="38"/>
      <c r="BM134" s="38"/>
      <c r="BN134" s="38"/>
      <c r="BO134" s="38"/>
      <c r="BP134" s="38"/>
      <c r="BQ134" s="38"/>
      <c r="BR134" s="38"/>
      <c r="BS134" s="38"/>
      <c r="BT134" s="38"/>
      <c r="BU134" s="38"/>
      <c r="BV134" s="38"/>
      <c r="BW134" s="38"/>
      <c r="BX134" s="38"/>
      <c r="BY134" s="38"/>
      <c r="BZ134" s="38"/>
      <c r="CA134" s="38"/>
      <c r="CB134" s="38"/>
      <c r="CC134" s="38"/>
      <c r="CD134" s="38"/>
      <c r="CE134" s="38"/>
      <c r="CF134" s="38"/>
      <c r="CG134" s="38"/>
      <c r="CH134" s="38"/>
      <c r="CI134" s="38"/>
      <c r="CJ134" s="38"/>
      <c r="CK134" s="38"/>
      <c r="CL134" s="38"/>
      <c r="CM134" s="38"/>
      <c r="CN134" s="38"/>
      <c r="CO134" s="38"/>
      <c r="CP134" s="38"/>
      <c r="CQ134" s="38"/>
      <c r="CR134" s="38"/>
      <c r="CS134" s="38"/>
      <c r="CT134" s="38"/>
      <c r="CU134" s="38"/>
      <c r="CV134" s="38"/>
      <c r="CW134" s="38"/>
      <c r="CX134" s="38"/>
    </row>
  </sheetData>
  <autoFilter ref="B7:K111"/>
  <mergeCells count="18">
    <mergeCell ref="B13:C13"/>
    <mergeCell ref="B21:C21"/>
    <mergeCell ref="C1:G1"/>
    <mergeCell ref="C2:G2"/>
    <mergeCell ref="C3:G3"/>
    <mergeCell ref="B5:K5"/>
    <mergeCell ref="B8:K8"/>
    <mergeCell ref="B117:D117"/>
    <mergeCell ref="B118:E118"/>
    <mergeCell ref="B50:C50"/>
    <mergeCell ref="B61:C61"/>
    <mergeCell ref="B71:C71"/>
    <mergeCell ref="B81:C81"/>
    <mergeCell ref="B104:C104"/>
    <mergeCell ref="B107:C107"/>
    <mergeCell ref="B110:C110"/>
    <mergeCell ref="B111:E111"/>
    <mergeCell ref="B69:C69"/>
  </mergeCells>
  <pageMargins left="0.70866141732283472" right="0.27559055118110237" top="0.74803149606299213" bottom="0.6" header="0.31496062992125984" footer="0.31496062992125984"/>
  <pageSetup paperSize="9" scale="81" fitToHeight="0" orientation="portrait" horizontalDpi="4294967294" verticalDpi="4294967294" r:id="rId1"/>
  <headerFooter>
    <oddFooter>&amp;RСтр.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Лозница</vt:lpstr>
      <vt:lpstr>Лозница!Print_Area</vt:lpstr>
    </vt:vector>
  </TitlesOfParts>
  <Company>dpf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2023-05-12T07:27:39Z</cp:lastPrinted>
  <dcterms:created xsi:type="dcterms:W3CDTF">2016-03-01T08:38:38Z</dcterms:created>
  <dcterms:modified xsi:type="dcterms:W3CDTF">2023-06-20T09:46:23Z</dcterms:modified>
</cp:coreProperties>
</file>