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Arenda_2023_2024\Imoti_arenda_2023_2024\Nivi\"/>
    </mc:Choice>
  </mc:AlternateContent>
  <bookViews>
    <workbookView xWindow="0" yWindow="-15" windowWidth="14505" windowHeight="11985"/>
  </bookViews>
  <sheets>
    <sheet name="Кубрат" sheetId="3" r:id="rId1"/>
  </sheets>
  <definedNames>
    <definedName name="_xlnm._FilterDatabase" localSheetId="0" hidden="1">Кубрат!$B$7:$K$168</definedName>
    <definedName name="_xlnm.Print_Area" localSheetId="0">Кубрат!$B$1:$K$174</definedName>
  </definedNames>
  <calcPr calcId="162913"/>
</workbook>
</file>

<file path=xl/calcChain.xml><?xml version="1.0" encoding="utf-8"?>
<calcChain xmlns="http://schemas.openxmlformats.org/spreadsheetml/2006/main">
  <c r="G145" i="3" l="1"/>
  <c r="G90" i="3"/>
  <c r="I144" i="3"/>
  <c r="J144" i="3" s="1"/>
  <c r="H144" i="3"/>
  <c r="H30" i="3" l="1"/>
  <c r="I30" i="3"/>
  <c r="J30" i="3" s="1"/>
  <c r="G167" i="3" l="1"/>
  <c r="G158" i="3"/>
  <c r="G143" i="3"/>
  <c r="G139" i="3"/>
  <c r="G104" i="3"/>
  <c r="G96" i="3"/>
  <c r="G88" i="3"/>
  <c r="G63" i="3"/>
  <c r="G50" i="3"/>
  <c r="G39" i="3"/>
  <c r="G32" i="3"/>
  <c r="G20" i="3"/>
  <c r="G168" i="3" l="1"/>
  <c r="H166" i="3"/>
  <c r="H165" i="3"/>
  <c r="H164" i="3"/>
  <c r="H163" i="3"/>
  <c r="H162" i="3"/>
  <c r="H161" i="3"/>
  <c r="H160" i="3"/>
  <c r="H159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2" i="3"/>
  <c r="H141" i="3"/>
  <c r="H140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3" i="3"/>
  <c r="H102" i="3"/>
  <c r="H101" i="3"/>
  <c r="H100" i="3"/>
  <c r="H99" i="3"/>
  <c r="H98" i="3"/>
  <c r="H97" i="3"/>
  <c r="H95" i="3"/>
  <c r="H94" i="3"/>
  <c r="H93" i="3"/>
  <c r="H92" i="3"/>
  <c r="H91" i="3"/>
  <c r="H89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2" i="3"/>
  <c r="H61" i="3"/>
  <c r="H60" i="3"/>
  <c r="H59" i="3"/>
  <c r="H58" i="3"/>
  <c r="H57" i="3"/>
  <c r="H56" i="3"/>
  <c r="H55" i="3"/>
  <c r="H54" i="3"/>
  <c r="H53" i="3"/>
  <c r="H52" i="3"/>
  <c r="H51" i="3"/>
  <c r="H49" i="3"/>
  <c r="H48" i="3"/>
  <c r="H47" i="3"/>
  <c r="H46" i="3"/>
  <c r="H45" i="3"/>
  <c r="H44" i="3"/>
  <c r="H43" i="3"/>
  <c r="H42" i="3"/>
  <c r="H41" i="3"/>
  <c r="H40" i="3"/>
  <c r="H38" i="3"/>
  <c r="H37" i="3"/>
  <c r="H36" i="3"/>
  <c r="H35" i="3"/>
  <c r="H34" i="3"/>
  <c r="H33" i="3"/>
  <c r="H31" i="3"/>
  <c r="H29" i="3"/>
  <c r="H28" i="3"/>
  <c r="H27" i="3"/>
  <c r="H26" i="3"/>
  <c r="H25" i="3"/>
  <c r="H24" i="3"/>
  <c r="H23" i="3"/>
  <c r="H22" i="3"/>
  <c r="H21" i="3"/>
  <c r="H19" i="3"/>
  <c r="H18" i="3"/>
  <c r="H17" i="3"/>
  <c r="H16" i="3"/>
  <c r="H15" i="3"/>
  <c r="H14" i="3"/>
  <c r="H13" i="3"/>
  <c r="H12" i="3"/>
  <c r="H11" i="3"/>
  <c r="H10" i="3"/>
  <c r="H9" i="3"/>
  <c r="I21" i="3"/>
  <c r="J21" i="3" s="1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1" i="3"/>
  <c r="J31" i="3" s="1"/>
  <c r="I33" i="3"/>
  <c r="J33" i="3" s="1"/>
  <c r="I34" i="3"/>
  <c r="J34" i="3" s="1"/>
  <c r="I35" i="3"/>
  <c r="J35" i="3" s="1"/>
  <c r="I36" i="3"/>
  <c r="J36" i="3" s="1"/>
  <c r="I37" i="3"/>
  <c r="J37" i="3" s="1"/>
  <c r="I38" i="3"/>
  <c r="J38" i="3" s="1"/>
  <c r="I40" i="3"/>
  <c r="J40" i="3" s="1"/>
  <c r="I41" i="3"/>
  <c r="J41" i="3" s="1"/>
  <c r="I42" i="3"/>
  <c r="J42" i="3" s="1"/>
  <c r="I43" i="3"/>
  <c r="J43" i="3" s="1"/>
  <c r="I44" i="3"/>
  <c r="J44" i="3" s="1"/>
  <c r="I45" i="3"/>
  <c r="J45" i="3" s="1"/>
  <c r="I46" i="3"/>
  <c r="J46" i="3" s="1"/>
  <c r="I47" i="3"/>
  <c r="J47" i="3" s="1"/>
  <c r="I48" i="3"/>
  <c r="J48" i="3" s="1"/>
  <c r="I49" i="3"/>
  <c r="J49" i="3" s="1"/>
  <c r="I51" i="3"/>
  <c r="J51" i="3" s="1"/>
  <c r="I52" i="3"/>
  <c r="J52" i="3" s="1"/>
  <c r="I53" i="3"/>
  <c r="J53" i="3" s="1"/>
  <c r="I54" i="3"/>
  <c r="J54" i="3" s="1"/>
  <c r="I55" i="3"/>
  <c r="J55" i="3" s="1"/>
  <c r="I56" i="3"/>
  <c r="J56" i="3" s="1"/>
  <c r="I57" i="3"/>
  <c r="J57" i="3" s="1"/>
  <c r="I58" i="3"/>
  <c r="J58" i="3" s="1"/>
  <c r="I59" i="3"/>
  <c r="J59" i="3" s="1"/>
  <c r="I60" i="3"/>
  <c r="J60" i="3" s="1"/>
  <c r="I61" i="3"/>
  <c r="J61" i="3" s="1"/>
  <c r="I62" i="3"/>
  <c r="J62" i="3" s="1"/>
  <c r="I64" i="3"/>
  <c r="J64" i="3" s="1"/>
  <c r="I65" i="3"/>
  <c r="J65" i="3" s="1"/>
  <c r="I66" i="3"/>
  <c r="J66" i="3" s="1"/>
  <c r="I67" i="3"/>
  <c r="J67" i="3" s="1"/>
  <c r="I68" i="3"/>
  <c r="J68" i="3" s="1"/>
  <c r="I69" i="3"/>
  <c r="J69" i="3" s="1"/>
  <c r="I70" i="3"/>
  <c r="J70" i="3" s="1"/>
  <c r="I71" i="3"/>
  <c r="J71" i="3" s="1"/>
  <c r="I72" i="3"/>
  <c r="J72" i="3" s="1"/>
  <c r="I73" i="3"/>
  <c r="J73" i="3" s="1"/>
  <c r="I74" i="3"/>
  <c r="J74" i="3" s="1"/>
  <c r="I75" i="3"/>
  <c r="J75" i="3" s="1"/>
  <c r="I76" i="3"/>
  <c r="J76" i="3" s="1"/>
  <c r="I77" i="3"/>
  <c r="J77" i="3" s="1"/>
  <c r="I78" i="3"/>
  <c r="J78" i="3" s="1"/>
  <c r="I79" i="3"/>
  <c r="J79" i="3" s="1"/>
  <c r="I80" i="3"/>
  <c r="J80" i="3" s="1"/>
  <c r="I81" i="3"/>
  <c r="J81" i="3" s="1"/>
  <c r="I82" i="3"/>
  <c r="J82" i="3" s="1"/>
  <c r="I83" i="3"/>
  <c r="J83" i="3" s="1"/>
  <c r="I84" i="3"/>
  <c r="J84" i="3" s="1"/>
  <c r="I85" i="3"/>
  <c r="J85" i="3" s="1"/>
  <c r="I86" i="3"/>
  <c r="J86" i="3" s="1"/>
  <c r="I87" i="3"/>
  <c r="J87" i="3" s="1"/>
  <c r="I89" i="3"/>
  <c r="J89" i="3" s="1"/>
  <c r="I91" i="3"/>
  <c r="J91" i="3" s="1"/>
  <c r="I92" i="3"/>
  <c r="J92" i="3" s="1"/>
  <c r="I93" i="3"/>
  <c r="J93" i="3" s="1"/>
  <c r="I94" i="3"/>
  <c r="J94" i="3" s="1"/>
  <c r="I95" i="3"/>
  <c r="J95" i="3" s="1"/>
  <c r="I97" i="3"/>
  <c r="J97" i="3" s="1"/>
  <c r="I98" i="3"/>
  <c r="J98" i="3" s="1"/>
  <c r="I99" i="3"/>
  <c r="J99" i="3" s="1"/>
  <c r="I100" i="3"/>
  <c r="J100" i="3" s="1"/>
  <c r="I101" i="3"/>
  <c r="J101" i="3" s="1"/>
  <c r="I102" i="3"/>
  <c r="J102" i="3" s="1"/>
  <c r="I103" i="3"/>
  <c r="J103" i="3" s="1"/>
  <c r="I105" i="3"/>
  <c r="J105" i="3" s="1"/>
  <c r="I106" i="3"/>
  <c r="J106" i="3" s="1"/>
  <c r="I107" i="3"/>
  <c r="J107" i="3" s="1"/>
  <c r="I108" i="3"/>
  <c r="J108" i="3" s="1"/>
  <c r="I109" i="3"/>
  <c r="J109" i="3" s="1"/>
  <c r="I110" i="3"/>
  <c r="J110" i="3" s="1"/>
  <c r="I111" i="3"/>
  <c r="J111" i="3" s="1"/>
  <c r="I112" i="3"/>
  <c r="J112" i="3" s="1"/>
  <c r="I113" i="3"/>
  <c r="J113" i="3" s="1"/>
  <c r="I114" i="3"/>
  <c r="J114" i="3" s="1"/>
  <c r="I115" i="3"/>
  <c r="J115" i="3" s="1"/>
  <c r="I116" i="3"/>
  <c r="J116" i="3" s="1"/>
  <c r="I117" i="3"/>
  <c r="J117" i="3" s="1"/>
  <c r="I118" i="3"/>
  <c r="J118" i="3" s="1"/>
  <c r="I119" i="3"/>
  <c r="J119" i="3" s="1"/>
  <c r="I120" i="3"/>
  <c r="J120" i="3" s="1"/>
  <c r="I121" i="3"/>
  <c r="J121" i="3" s="1"/>
  <c r="I122" i="3"/>
  <c r="J122" i="3" s="1"/>
  <c r="I123" i="3"/>
  <c r="J123" i="3" s="1"/>
  <c r="I124" i="3"/>
  <c r="J124" i="3" s="1"/>
  <c r="I125" i="3"/>
  <c r="J125" i="3" s="1"/>
  <c r="I126" i="3"/>
  <c r="J126" i="3" s="1"/>
  <c r="I127" i="3"/>
  <c r="J127" i="3" s="1"/>
  <c r="I128" i="3"/>
  <c r="J128" i="3" s="1"/>
  <c r="I129" i="3"/>
  <c r="J129" i="3" s="1"/>
  <c r="I130" i="3"/>
  <c r="J130" i="3" s="1"/>
  <c r="I131" i="3"/>
  <c r="J131" i="3" s="1"/>
  <c r="I132" i="3"/>
  <c r="J132" i="3" s="1"/>
  <c r="I133" i="3"/>
  <c r="J133" i="3" s="1"/>
  <c r="I134" i="3"/>
  <c r="J134" i="3" s="1"/>
  <c r="I135" i="3"/>
  <c r="J135" i="3" s="1"/>
  <c r="I136" i="3"/>
  <c r="J136" i="3" s="1"/>
  <c r="I137" i="3"/>
  <c r="J137" i="3" s="1"/>
  <c r="I138" i="3"/>
  <c r="J138" i="3" s="1"/>
  <c r="I140" i="3"/>
  <c r="J140" i="3" s="1"/>
  <c r="I141" i="3"/>
  <c r="J141" i="3" s="1"/>
  <c r="I142" i="3"/>
  <c r="J142" i="3" s="1"/>
  <c r="I146" i="3"/>
  <c r="J146" i="3" s="1"/>
  <c r="I147" i="3"/>
  <c r="J147" i="3" s="1"/>
  <c r="I148" i="3"/>
  <c r="J148" i="3" s="1"/>
  <c r="I149" i="3"/>
  <c r="J149" i="3" s="1"/>
  <c r="I150" i="3"/>
  <c r="J150" i="3" s="1"/>
  <c r="I151" i="3"/>
  <c r="J151" i="3" s="1"/>
  <c r="I152" i="3"/>
  <c r="J152" i="3" s="1"/>
  <c r="I153" i="3"/>
  <c r="J153" i="3" s="1"/>
  <c r="I154" i="3"/>
  <c r="J154" i="3" s="1"/>
  <c r="I155" i="3"/>
  <c r="J155" i="3" s="1"/>
  <c r="I156" i="3"/>
  <c r="J156" i="3" s="1"/>
  <c r="I157" i="3"/>
  <c r="J157" i="3" s="1"/>
  <c r="I159" i="3"/>
  <c r="J159" i="3" s="1"/>
  <c r="I160" i="3"/>
  <c r="J160" i="3" s="1"/>
  <c r="I161" i="3"/>
  <c r="J161" i="3" s="1"/>
  <c r="I162" i="3"/>
  <c r="J162" i="3" s="1"/>
  <c r="I163" i="3"/>
  <c r="J163" i="3" s="1"/>
  <c r="I164" i="3"/>
  <c r="J164" i="3" s="1"/>
  <c r="I165" i="3"/>
  <c r="J165" i="3" s="1"/>
  <c r="I166" i="3"/>
  <c r="J166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I12" i="3"/>
  <c r="J12" i="3" s="1"/>
  <c r="I11" i="3"/>
  <c r="J11" i="3" s="1"/>
  <c r="I10" i="3"/>
  <c r="J10" i="3" s="1"/>
  <c r="I9" i="3"/>
  <c r="J9" i="3" s="1"/>
</calcChain>
</file>

<file path=xl/sharedStrings.xml><?xml version="1.0" encoding="utf-8"?>
<sst xmlns="http://schemas.openxmlformats.org/spreadsheetml/2006/main" count="1640" uniqueCount="611">
  <si>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</si>
  <si>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</si>
  <si>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</si>
  <si>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</si>
  <si>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</si>
  <si>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</si>
  <si>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</si>
  <si>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</si>
  <si>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</si>
  <si>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</si>
  <si>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</si>
  <si>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IV</t>
  </si>
  <si>
    <t>III</t>
  </si>
  <si>
    <t>Площ/ дка</t>
  </si>
  <si>
    <t>ОБЩИНА  КУБРАТ</t>
  </si>
  <si>
    <t>Беловец</t>
  </si>
  <si>
    <t>Бисерци</t>
  </si>
  <si>
    <t>Кубрат</t>
  </si>
  <si>
    <t>Юпер</t>
  </si>
  <si>
    <t>Общо за община Кубрат</t>
  </si>
  <si>
    <t>10 години</t>
  </si>
  <si>
    <t>Идент.
 на имота по КК и КР</t>
  </si>
  <si>
    <t>Начин 
на трайно ползване</t>
  </si>
  <si>
    <t>Нива</t>
  </si>
  <si>
    <t>V</t>
  </si>
  <si>
    <t>Задруга</t>
  </si>
  <si>
    <t>40422.242.14</t>
  </si>
  <si>
    <t>40422.243.4</t>
  </si>
  <si>
    <t>40422.247.5</t>
  </si>
  <si>
    <t>Мъдрево</t>
  </si>
  <si>
    <t>65022.308.1</t>
  </si>
  <si>
    <t>Савин</t>
  </si>
  <si>
    <t>Севар</t>
  </si>
  <si>
    <t>Точилари</t>
  </si>
  <si>
    <t>03575.11.2</t>
  </si>
  <si>
    <t>нула три пет седем пет</t>
  </si>
  <si>
    <t>едно едно точка две</t>
  </si>
  <si>
    <t>нула три пет седем пет точка едно едно точка две</t>
  </si>
  <si>
    <t>OK</t>
  </si>
  <si>
    <t>03575.19.3</t>
  </si>
  <si>
    <t>едно девет точка три</t>
  </si>
  <si>
    <t>нула три пет седем пет точка едно девет точка три</t>
  </si>
  <si>
    <t>03575.19.11</t>
  </si>
  <si>
    <t>едно девет точка едно едно</t>
  </si>
  <si>
    <t>нула три пет седем пет точка едно девет точка едно едно</t>
  </si>
  <si>
    <t>03575.37.33</t>
  </si>
  <si>
    <t>три седем точка три три</t>
  </si>
  <si>
    <t>нула три пет седем пет точка три седем точка три три</t>
  </si>
  <si>
    <t>03575.49.4</t>
  </si>
  <si>
    <t>четири девет точка четири</t>
  </si>
  <si>
    <t>нула три пет седем пет точка четири девет точка четири</t>
  </si>
  <si>
    <t>03575.49.5</t>
  </si>
  <si>
    <t>четири девет точка пет</t>
  </si>
  <si>
    <t>нула три пет седем пет точка четири девет точка пет</t>
  </si>
  <si>
    <t>03575.49.7</t>
  </si>
  <si>
    <t>четири девет точка седем</t>
  </si>
  <si>
    <t>нула три пет седем пет точка четири девет точка седем</t>
  </si>
  <si>
    <t>03575.49.8</t>
  </si>
  <si>
    <t>четири девет точка осем</t>
  </si>
  <si>
    <t>нула три пет седем пет точка четири девет точка осем</t>
  </si>
  <si>
    <t>03575.49.9</t>
  </si>
  <si>
    <t>четири девет точка девет</t>
  </si>
  <si>
    <t>нула три пет седем пет точка четири девет точка девет</t>
  </si>
  <si>
    <t>03575.49.13</t>
  </si>
  <si>
    <t>четири девет точка едно три</t>
  </si>
  <si>
    <t>нула три пет седем пет точка четири девет точка едно три</t>
  </si>
  <si>
    <t>03575.49.16</t>
  </si>
  <si>
    <t>четири девет точка едно шест</t>
  </si>
  <si>
    <t>нула три пет седем пет точка четири девет точка едно шест</t>
  </si>
  <si>
    <t>04131.310.5</t>
  </si>
  <si>
    <t>нула четири едно три едно</t>
  </si>
  <si>
    <t>три едно нула точка пет</t>
  </si>
  <si>
    <t>нула четири едно три едно точка три едно нула точка пет</t>
  </si>
  <si>
    <t>04131.340.7</t>
  </si>
  <si>
    <t>три четири нула точка седем</t>
  </si>
  <si>
    <t>нула четири едно три едно точка три четири нула точка седем</t>
  </si>
  <si>
    <t>04131.367.13</t>
  </si>
  <si>
    <t>три шест седем точка едно три</t>
  </si>
  <si>
    <t>нула четири едно три едно точка три шест седем точка едно три</t>
  </si>
  <si>
    <t>04131.367.15</t>
  </si>
  <si>
    <t>три шест седем точка едно пет</t>
  </si>
  <si>
    <t>нула четири едно три едно точка три шест седем точка едно пет</t>
  </si>
  <si>
    <t>04131.376.8</t>
  </si>
  <si>
    <t>три седем шест точка осем</t>
  </si>
  <si>
    <t>нула четири едно три едно точка три седем шест точка осем</t>
  </si>
  <si>
    <t>04131.383.8</t>
  </si>
  <si>
    <t>три осем три точка осем</t>
  </si>
  <si>
    <t>нула четири едно три едно точка три осем три точка осем</t>
  </si>
  <si>
    <t>04131.399.2</t>
  </si>
  <si>
    <t>три девет девет точка две</t>
  </si>
  <si>
    <t>нула четири едно три едно точка три девет девет точка две</t>
  </si>
  <si>
    <t>04131.399.11</t>
  </si>
  <si>
    <t>три девет девет точка едно едно</t>
  </si>
  <si>
    <t>нула четири едно три едно точка три девет девет точка едно едно</t>
  </si>
  <si>
    <t>04131.400.11</t>
  </si>
  <si>
    <t>четири нула нула точка едно едно</t>
  </si>
  <si>
    <t>нула четири едно три едно точка четири нула нула точка едно едно</t>
  </si>
  <si>
    <t>04131.410.8</t>
  </si>
  <si>
    <t>четири едно нула точка осем</t>
  </si>
  <si>
    <t>нула четири едно три едно точка четири едно нула точка осем</t>
  </si>
  <si>
    <t>Божурово</t>
  </si>
  <si>
    <t>05058.299.16</t>
  </si>
  <si>
    <t>нула пет нула пет осем</t>
  </si>
  <si>
    <t>две девет девет точка едно шест</t>
  </si>
  <si>
    <t>нула пет нула пет осем точка две девет девет точка едно шест</t>
  </si>
  <si>
    <t>05058.301.3</t>
  </si>
  <si>
    <t>три нула едно точка три</t>
  </si>
  <si>
    <t>нула пет нула пет осем точка три нула едно точка три</t>
  </si>
  <si>
    <t>05058.301.13</t>
  </si>
  <si>
    <t>три нула едно точка едно три</t>
  </si>
  <si>
    <t>нула пет нула пет осем точка три нула едно точка едно три</t>
  </si>
  <si>
    <t>05058.301.20</t>
  </si>
  <si>
    <t>три нула едно точка две нула</t>
  </si>
  <si>
    <t>нула пет нула пет осем точка три нула едно точка две нула</t>
  </si>
  <si>
    <t>05058.311.22</t>
  </si>
  <si>
    <t>три едно едно точка две две</t>
  </si>
  <si>
    <t>нула пет нула пет осем точка три едно едно точка две две</t>
  </si>
  <si>
    <t>05058.316.25</t>
  </si>
  <si>
    <t>три едно шест точка две пет</t>
  </si>
  <si>
    <t>нула пет нула пет осем точка три едно шест точка две пет</t>
  </si>
  <si>
    <t>три три шест точка две четири</t>
  </si>
  <si>
    <t>30212.201.1</t>
  </si>
  <si>
    <t>три нула две едно две</t>
  </si>
  <si>
    <t>две нула едно точка едно</t>
  </si>
  <si>
    <t>три нула две едно две точка две нула едно точка едно</t>
  </si>
  <si>
    <t>30212.203.18</t>
  </si>
  <si>
    <t>две нула три точка едно осем</t>
  </si>
  <si>
    <t>три нула две едно две точка две нула три точка едно осем</t>
  </si>
  <si>
    <t>30212.203.19</t>
  </si>
  <si>
    <t>две нула три точка едно девет</t>
  </si>
  <si>
    <t>три нула две едно две точка две нула три точка едно девет</t>
  </si>
  <si>
    <t>30212.203.20</t>
  </si>
  <si>
    <t>две нула три точка две нула</t>
  </si>
  <si>
    <t>три нула две едно две точка две нула три точка две нула</t>
  </si>
  <si>
    <t>30212.203.21</t>
  </si>
  <si>
    <t>две нула три точка две едно</t>
  </si>
  <si>
    <t>три нула две едно две точка две нула три точка две едно</t>
  </si>
  <si>
    <t>30212.203.22</t>
  </si>
  <si>
    <t>две нула три точка две две</t>
  </si>
  <si>
    <t>три нула две едно две точка две нула три точка две две</t>
  </si>
  <si>
    <t>30212.203.23</t>
  </si>
  <si>
    <t>две нула три точка две три</t>
  </si>
  <si>
    <t>три нула две едно две точка две нула три точка две три</t>
  </si>
  <si>
    <t>30212.203.24</t>
  </si>
  <si>
    <t>две нула три точка две четири</t>
  </si>
  <si>
    <t>три нула две едно две точка две нула три точка две четири</t>
  </si>
  <si>
    <t>30212.203.26</t>
  </si>
  <si>
    <t>две нула три точка две шест</t>
  </si>
  <si>
    <t>три нула две едно две точка две нула три точка две шест</t>
  </si>
  <si>
    <t>30212.220.6</t>
  </si>
  <si>
    <t>две две нула точка шест</t>
  </si>
  <si>
    <t>три нула две едно две точка две две нула точка шест</t>
  </si>
  <si>
    <t>Каменово</t>
  </si>
  <si>
    <t>35897.28.38</t>
  </si>
  <si>
    <t>три пет осем девет седем</t>
  </si>
  <si>
    <t>две осем точка три осем</t>
  </si>
  <si>
    <t>три пет осем девет седем точка две осем точка три осем</t>
  </si>
  <si>
    <t>35897.36.30</t>
  </si>
  <si>
    <t>три шест точка три нула</t>
  </si>
  <si>
    <t>три пет осем девет седем точка три шест точка три нула</t>
  </si>
  <si>
    <t>35897.36.33</t>
  </si>
  <si>
    <t>три шест точка три три</t>
  </si>
  <si>
    <t>три пет осем девет седем точка три шест точка три три</t>
  </si>
  <si>
    <t>35897.38.20</t>
  </si>
  <si>
    <t>три осем точка две нула</t>
  </si>
  <si>
    <t>три пет осем девет седем точка три осем точка две нула</t>
  </si>
  <si>
    <t>35897.39.19</t>
  </si>
  <si>
    <t>три девет точка едно девет</t>
  </si>
  <si>
    <t>три пет осем девет седем точка три девет точка едно девет</t>
  </si>
  <si>
    <t>35897.46.24</t>
  </si>
  <si>
    <t>четири шест точка две четири</t>
  </si>
  <si>
    <t>три пет осем девет седем точка четири шест точка две четири</t>
  </si>
  <si>
    <t>35897.47.6</t>
  </si>
  <si>
    <t>четири седем точка шест</t>
  </si>
  <si>
    <t>три пет осем девет седем точка четири седем точка шест</t>
  </si>
  <si>
    <t>35897.47.17</t>
  </si>
  <si>
    <t>четири седем точка едно седем</t>
  </si>
  <si>
    <t>три пет осем девет седем точка четири седем точка едно седем</t>
  </si>
  <si>
    <t>35897.53.32</t>
  </si>
  <si>
    <t>пет три точка три две</t>
  </si>
  <si>
    <t>три пет осем девет седем точка пет три точка три две</t>
  </si>
  <si>
    <t>35897.60.2</t>
  </si>
  <si>
    <t>шест нула точка две</t>
  </si>
  <si>
    <t>три пет осем девет седем точка шест нула точка две</t>
  </si>
  <si>
    <t>35897.62.12</t>
  </si>
  <si>
    <t>шест две точка едно две</t>
  </si>
  <si>
    <t>три пет осем девет седем точка шест две точка едно две</t>
  </si>
  <si>
    <t>35897.66.18</t>
  </si>
  <si>
    <t>шест шест точка едно осем</t>
  </si>
  <si>
    <t>три пет осем девет седем точка шест шест точка едно осем</t>
  </si>
  <si>
    <t>40422.128.13</t>
  </si>
  <si>
    <t>четири нула четири две две</t>
  </si>
  <si>
    <t>едно две осем точка едно три</t>
  </si>
  <si>
    <t>четири нула четири две две точка едно две осем точка едно три</t>
  </si>
  <si>
    <t>40422.179.15</t>
  </si>
  <si>
    <t>едно седем девет точка едно пет</t>
  </si>
  <si>
    <t>четири нула четири две две точка едно седем девет точка едно пет</t>
  </si>
  <si>
    <t>40422.179.16</t>
  </si>
  <si>
    <t>едно седем девет точка едно шест</t>
  </si>
  <si>
    <t>четири нула четири две две точка едно седем девет точка едно шест</t>
  </si>
  <si>
    <t>40422.189.4</t>
  </si>
  <si>
    <t>едно осем девет точка четири</t>
  </si>
  <si>
    <t>четири нула четири две две точка едно осем девет точка четири</t>
  </si>
  <si>
    <t>40422.216.8</t>
  </si>
  <si>
    <t>две едно шест точка осем</t>
  </si>
  <si>
    <t>четири нула четири две две точка две едно шест точка осем</t>
  </si>
  <si>
    <t>40422.220.3</t>
  </si>
  <si>
    <t>две две нула точка три</t>
  </si>
  <si>
    <t>четири нула четири две две точка две две нула точка три</t>
  </si>
  <si>
    <t>40422.222.17</t>
  </si>
  <si>
    <t>две две две точка едно седем</t>
  </si>
  <si>
    <t>четири нула четири две две точка две две две точка едно седем</t>
  </si>
  <si>
    <t>40422.230.3</t>
  </si>
  <si>
    <t>две три нула точка три</t>
  </si>
  <si>
    <t>четири нула четири две две точка две три нула точка три</t>
  </si>
  <si>
    <t>40422.233.2</t>
  </si>
  <si>
    <t>две три три точка две</t>
  </si>
  <si>
    <t>четири нула четири две две точка две три три точка две</t>
  </si>
  <si>
    <t>40422.236.18</t>
  </si>
  <si>
    <t>две три шест точка едно осем</t>
  </si>
  <si>
    <t>четири нула четири две две точка две три шест точка едно осем</t>
  </si>
  <si>
    <t>две четири две точка едно четири</t>
  </si>
  <si>
    <t>четири нула четири две две точка две четири две точка едно четири</t>
  </si>
  <si>
    <t>40422.243.1</t>
  </si>
  <si>
    <t>две четири три точка едно</t>
  </si>
  <si>
    <t>четири нула четири две две точка две четири три точка едно</t>
  </si>
  <si>
    <t>две четири три точка четири</t>
  </si>
  <si>
    <t>четири нула четири две две точка две четири три точка четири</t>
  </si>
  <si>
    <t>40422.243.13</t>
  </si>
  <si>
    <t>две четири три точка едно три</t>
  </si>
  <si>
    <t>четири нула четири две две точка две четири три точка едно три</t>
  </si>
  <si>
    <t>40422.243.19</t>
  </si>
  <si>
    <t>две четири три точка едно девет</t>
  </si>
  <si>
    <t>четири нула четири две две точка две четири три точка едно девет</t>
  </si>
  <si>
    <t>40422.245.7</t>
  </si>
  <si>
    <t>две четири пет точка седем</t>
  </si>
  <si>
    <t>четири нула четири две две точка две четири пет точка седем</t>
  </si>
  <si>
    <t>две четири седем точка пет</t>
  </si>
  <si>
    <t>четири нула четири две две точка две четири седем точка пет</t>
  </si>
  <si>
    <t>40422.255.36</t>
  </si>
  <si>
    <t>две пет пет точка три шест</t>
  </si>
  <si>
    <t>четири нула четири две две точка две пет пет точка три шест</t>
  </si>
  <si>
    <t>40422.255.37</t>
  </si>
  <si>
    <t>две пет пет точка три седем</t>
  </si>
  <si>
    <t>четири нула четири две две точка две пет пет точка три седем</t>
  </si>
  <si>
    <t>40422.265.17</t>
  </si>
  <si>
    <t>две шест пет точка едно седем</t>
  </si>
  <si>
    <t>четири нула четири две две точка две шест пет точка едно седем</t>
  </si>
  <si>
    <t>40422.287.42</t>
  </si>
  <si>
    <t>две осем седем точка четири две</t>
  </si>
  <si>
    <t>четири нула четири две две точка две осем седем точка четири две</t>
  </si>
  <si>
    <t>40422.291.22</t>
  </si>
  <si>
    <t>две девет едно точка две две</t>
  </si>
  <si>
    <t>четири нула четири две две точка две девет едно точка две две</t>
  </si>
  <si>
    <t>40422.291.23</t>
  </si>
  <si>
    <t>две девет едно точка две три</t>
  </si>
  <si>
    <t>четири нула четири две две точка две девет едно точка две три</t>
  </si>
  <si>
    <t>40422.291.24</t>
  </si>
  <si>
    <t>две девет едно точка две четири</t>
  </si>
  <si>
    <t>четири нула четири две две точка две девет едно точка две четири</t>
  </si>
  <si>
    <t>Медовене</t>
  </si>
  <si>
    <t>47617.303.11</t>
  </si>
  <si>
    <t>четири седем шест едно седем</t>
  </si>
  <si>
    <t>три нула три точка едно едно</t>
  </si>
  <si>
    <t>четири седем шест едно седем точка три нула три точка едно едно</t>
  </si>
  <si>
    <t>три нула седем точка три четири</t>
  </si>
  <si>
    <t>49518.304.11</t>
  </si>
  <si>
    <t>четири девет пет едно осем</t>
  </si>
  <si>
    <t>три нула четири точка едно едно</t>
  </si>
  <si>
    <t>четири девет пет едно осем точка три нула четири точка едно едно</t>
  </si>
  <si>
    <t>49518.304.12</t>
  </si>
  <si>
    <t>три нула четири точка едно две</t>
  </si>
  <si>
    <t>четири девет пет едно осем точка три нула четири точка едно две</t>
  </si>
  <si>
    <t>49518.307.29</t>
  </si>
  <si>
    <t>три нула седем точка две девет</t>
  </si>
  <si>
    <t>четири девет пет едно осем точка три нула седем точка две девет</t>
  </si>
  <si>
    <t>49518.307.33</t>
  </si>
  <si>
    <t>три нула седем точка три три</t>
  </si>
  <si>
    <t>четири девет пет едно осем точка три нула седем точка три три</t>
  </si>
  <si>
    <t>49518.307.34</t>
  </si>
  <si>
    <t>четири девет пет едно осем точка три нула седем точка три четири</t>
  </si>
  <si>
    <t>49518.307.38</t>
  </si>
  <si>
    <t>49518.307.39</t>
  </si>
  <si>
    <t>65022.302.48</t>
  </si>
  <si>
    <t>шест пет нула две две</t>
  </si>
  <si>
    <t>три нула две точка четири осем</t>
  </si>
  <si>
    <t>шест пет нула две две точка три нула две точка четири осем</t>
  </si>
  <si>
    <t>65022.303.16</t>
  </si>
  <si>
    <t>три нула три точка едно шест</t>
  </si>
  <si>
    <t>шест пет нула две две точка три нула три точка едно шест</t>
  </si>
  <si>
    <t>65022.303.30</t>
  </si>
  <si>
    <t>три нула три точка три нула</t>
  </si>
  <si>
    <t>шест пет нула две две точка три нула три точка три нула</t>
  </si>
  <si>
    <t>65022.305.18</t>
  </si>
  <si>
    <t>три нула пет точка едно осем</t>
  </si>
  <si>
    <t>шест пет нула две две точка три нула пет точка едно осем</t>
  </si>
  <si>
    <t>65022.305.35</t>
  </si>
  <si>
    <t>три нула пет точка три пет</t>
  </si>
  <si>
    <t>шест пет нула две две точка три нула пет точка три пет</t>
  </si>
  <si>
    <t>65022.305.50</t>
  </si>
  <si>
    <t>три нула пет точка пет нула</t>
  </si>
  <si>
    <t>шест пет нула две две точка три нула пет точка пет нула</t>
  </si>
  <si>
    <t>65022.307.11</t>
  </si>
  <si>
    <t>три нула седем точка едно едно</t>
  </si>
  <si>
    <t>шест пет нула две две точка три нула седем точка едно едно</t>
  </si>
  <si>
    <t>65022.327.68</t>
  </si>
  <si>
    <t>65022.327.71</t>
  </si>
  <si>
    <t>65022.332.21</t>
  </si>
  <si>
    <t>65022.332.22</t>
  </si>
  <si>
    <t>65886.311.21</t>
  </si>
  <si>
    <t>шест пет осем осем шест</t>
  </si>
  <si>
    <t>три едно едно точка две едно</t>
  </si>
  <si>
    <t>шест пет осем осем шест точка три едно едно точка две едно</t>
  </si>
  <si>
    <t>65886.311.22</t>
  </si>
  <si>
    <t>шест пет осем осем шест точка три едно едно точка две две</t>
  </si>
  <si>
    <t>65886.311.23</t>
  </si>
  <si>
    <t>три едно едно точка две три</t>
  </si>
  <si>
    <t>шест пет осем осем шест точка три едно едно точка две три</t>
  </si>
  <si>
    <t>65886.311.25</t>
  </si>
  <si>
    <t>три едно едно точка две пет</t>
  </si>
  <si>
    <t>шест пет осем осем шест точка три едно едно точка две пет</t>
  </si>
  <si>
    <t>65886.311.26</t>
  </si>
  <si>
    <t>три едно едно точка две шест</t>
  </si>
  <si>
    <t>шест пет осем осем шест точка три едно едно точка две шест</t>
  </si>
  <si>
    <t>65886.311.28</t>
  </si>
  <si>
    <t>три едно едно точка две осем</t>
  </si>
  <si>
    <t>шест пет осем осем шест точка три едно едно точка две осем</t>
  </si>
  <si>
    <t>65886.311.29</t>
  </si>
  <si>
    <t>три едно едно точка две девет</t>
  </si>
  <si>
    <t>шест пет осем осем шест точка три едно едно точка две девет</t>
  </si>
  <si>
    <t>65886.311.30</t>
  </si>
  <si>
    <t>три едно едно точка три нула</t>
  </si>
  <si>
    <t>шест пет осем осем шест точка три едно едно точка три нула</t>
  </si>
  <si>
    <t>65886.316.13</t>
  </si>
  <si>
    <t>три едно шест точка едно три</t>
  </si>
  <si>
    <t>шест пет осем осем шест точка три едно шест точка едно три</t>
  </si>
  <si>
    <t>65886.316.14</t>
  </si>
  <si>
    <t>три едно шест точка едно четири</t>
  </si>
  <si>
    <t>шест пет осем осем шест точка три едно шест точка едно четири</t>
  </si>
  <si>
    <t>65886.316.15</t>
  </si>
  <si>
    <t>три едно шест точка едно пет</t>
  </si>
  <si>
    <t>шест пет осем осем шест точка три едно шест точка едно пет</t>
  </si>
  <si>
    <t>65886.316.17</t>
  </si>
  <si>
    <t>три едно шест точка едно седем</t>
  </si>
  <si>
    <t>шест пет осем осем шест точка три едно шест точка едно седем</t>
  </si>
  <si>
    <t>65886.316.18</t>
  </si>
  <si>
    <t>три едно шест точка едно осем</t>
  </si>
  <si>
    <t>шест пет осем осем шест точка три едно шест точка едно осем</t>
  </si>
  <si>
    <t>65886.319.7</t>
  </si>
  <si>
    <t>три едно девет точка седем</t>
  </si>
  <si>
    <t>шест пет осем осем шест точка три едно девет точка седем</t>
  </si>
  <si>
    <t>65886.321.5</t>
  </si>
  <si>
    <t>три две едно точка пет</t>
  </si>
  <si>
    <t>шест пет осем осем шест точка три две едно точка пет</t>
  </si>
  <si>
    <t>65886.321.7</t>
  </si>
  <si>
    <t>три две едно точка седем</t>
  </si>
  <si>
    <t>шест пет осем осем шест точка три две едно точка седем</t>
  </si>
  <si>
    <t>65886.321.8</t>
  </si>
  <si>
    <t>три две едно точка осем</t>
  </si>
  <si>
    <t>шест пет осем осем шест точка три две едно точка осем</t>
  </si>
  <si>
    <t>65886.332.23</t>
  </si>
  <si>
    <t>три три две точка две три</t>
  </si>
  <si>
    <t>шест пет осем осем шест точка три три две точка две три</t>
  </si>
  <si>
    <t>65886.332.24</t>
  </si>
  <si>
    <t>три три две точка две четири</t>
  </si>
  <si>
    <t>шест пет осем осем шест точка три три две точка две четири</t>
  </si>
  <si>
    <t>65886.332.26</t>
  </si>
  <si>
    <t>три три две точка две шест</t>
  </si>
  <si>
    <t>шест пет осем осем шест точка три три две точка две шест</t>
  </si>
  <si>
    <t>65886.332.27</t>
  </si>
  <si>
    <t>три три две точка две седем</t>
  </si>
  <si>
    <t>шест пет осем осем шест точка три три две точка две седем</t>
  </si>
  <si>
    <t>65886.332.28</t>
  </si>
  <si>
    <t>три три две точка две осем</t>
  </si>
  <si>
    <t>шест пет осем осем шест точка три три две точка две осем</t>
  </si>
  <si>
    <t>65886.336.16</t>
  </si>
  <si>
    <t>три три шест точка едно шест</t>
  </si>
  <si>
    <t>шест пет осем осем шест точка три три шест точка едно шест</t>
  </si>
  <si>
    <t>65886.336.20</t>
  </si>
  <si>
    <t>три три шест точка две нула</t>
  </si>
  <si>
    <t>шест пет осем осем шест точка три три шест точка две нула</t>
  </si>
  <si>
    <t>65886.336.21</t>
  </si>
  <si>
    <t>три три шест точка две едно</t>
  </si>
  <si>
    <t>шест пет осем осем шест точка три три шест точка две едно</t>
  </si>
  <si>
    <t>65886.336.22</t>
  </si>
  <si>
    <t>три три шест точка две две</t>
  </si>
  <si>
    <t>шест пет осем осем шест точка три три шест точка две две</t>
  </si>
  <si>
    <t>65886.336.24</t>
  </si>
  <si>
    <t>шест пет осем осем шест точка три три шест точка две четири</t>
  </si>
  <si>
    <t>65886.336.26</t>
  </si>
  <si>
    <t>три три шест точка две шест</t>
  </si>
  <si>
    <t>шест пет осем осем шест точка три три шест точка две шест</t>
  </si>
  <si>
    <t>65886.337.9</t>
  </si>
  <si>
    <t>три три седем точка девет</t>
  </si>
  <si>
    <t>шест пет осем осем шест точка три три седем точка девет</t>
  </si>
  <si>
    <t>65886.339.28</t>
  </si>
  <si>
    <t>три три девет точка две осем</t>
  </si>
  <si>
    <t>шест пет осем осем шест точка три три девет точка две осем</t>
  </si>
  <si>
    <t>65886.339.30</t>
  </si>
  <si>
    <t>три три девет точка три нула</t>
  </si>
  <si>
    <t>шест пет осем осем шест точка три три девет точка три нула</t>
  </si>
  <si>
    <t>65886.339.31</t>
  </si>
  <si>
    <t>три три девет точка три едно</t>
  </si>
  <si>
    <t>шест пет осем осем шест точка три три девет точка три едно</t>
  </si>
  <si>
    <t>65886.339.32</t>
  </si>
  <si>
    <t>три три девет точка три две</t>
  </si>
  <si>
    <t>шест пет осем осем шест точка три три девет точка три две</t>
  </si>
  <si>
    <t>65886.339.33</t>
  </si>
  <si>
    <t>три три девет точка три три</t>
  </si>
  <si>
    <t>шест пет осем осем шест точка три три девет точка три три</t>
  </si>
  <si>
    <t>65886.339.36</t>
  </si>
  <si>
    <t>65886.364.12</t>
  </si>
  <si>
    <t>65886.364.13</t>
  </si>
  <si>
    <t>65886.364.20</t>
  </si>
  <si>
    <t>65886.370.1</t>
  </si>
  <si>
    <t>65886.370.3</t>
  </si>
  <si>
    <t>Сеслав</t>
  </si>
  <si>
    <t>66295.302.1</t>
  </si>
  <si>
    <t>шест шест две девет пет</t>
  </si>
  <si>
    <t>три нула две точка едно</t>
  </si>
  <si>
    <t>шест шест две девет пет точка три нула две точка едно</t>
  </si>
  <si>
    <t>66295.302.2</t>
  </si>
  <si>
    <t>три нула две точка две</t>
  </si>
  <si>
    <t>шест шест две девет пет точка три нула две точка две</t>
  </si>
  <si>
    <t>66295.302.5</t>
  </si>
  <si>
    <t>три нула две точка пет</t>
  </si>
  <si>
    <t>шест шест две девет пет точка три нула две точка пет</t>
  </si>
  <si>
    <t>72895.101.56</t>
  </si>
  <si>
    <t>седем две осем девет пет</t>
  </si>
  <si>
    <t>едно нула едно точка пет шест</t>
  </si>
  <si>
    <t>седем две осем девет пет точка едно нула едно точка пет шест</t>
  </si>
  <si>
    <t>72895.101.57</t>
  </si>
  <si>
    <t>едно нула едно точка пет седем</t>
  </si>
  <si>
    <t>седем две осем девет пет точка едно нула едно точка пет седем</t>
  </si>
  <si>
    <t>72895.101.58</t>
  </si>
  <si>
    <t>едно нула едно точка пет осем</t>
  </si>
  <si>
    <t>седем две осем девет пет точка едно нула едно точка пет осем</t>
  </si>
  <si>
    <t>72895.101.59</t>
  </si>
  <si>
    <t>едно нула едно точка пет девет</t>
  </si>
  <si>
    <t>седем две осем девет пет точка едно нула едно точка пет девет</t>
  </si>
  <si>
    <t>72895.101.60</t>
  </si>
  <si>
    <t>едно нула едно точка шест нула</t>
  </si>
  <si>
    <t>седем две осем девет пет точка едно нула едно точка шест нула</t>
  </si>
  <si>
    <t>72895.101.61</t>
  </si>
  <si>
    <t>едно нула едно точка шест едно</t>
  </si>
  <si>
    <t>седем две осем девет пет точка едно нула едно точка шест едно</t>
  </si>
  <si>
    <t>72895.101.62</t>
  </si>
  <si>
    <t>едно нула едно точка шест две</t>
  </si>
  <si>
    <t>седем две осем девет пет точка едно нула едно точка шест две</t>
  </si>
  <si>
    <t>72895.101.63</t>
  </si>
  <si>
    <t>едно нула едно точка шест три</t>
  </si>
  <si>
    <t>седем две осем девет пет точка едно нула едно точка шест три</t>
  </si>
  <si>
    <t>72895.101.64</t>
  </si>
  <si>
    <t>едно нула едно точка шест четири</t>
  </si>
  <si>
    <t>седем две осем девет пет точка едно нула едно точка шест четири</t>
  </si>
  <si>
    <t>72895.101.65</t>
  </si>
  <si>
    <t>едно нула едно точка шест пет</t>
  </si>
  <si>
    <t>седем две осем девет пет точка едно нула едно точка шест пет</t>
  </si>
  <si>
    <t>72895.101.66</t>
  </si>
  <si>
    <t>едно нула едно точка шест шест</t>
  </si>
  <si>
    <t>седем две осем девет пет точка едно нула едно точка шест шест</t>
  </si>
  <si>
    <t>72895.101.67</t>
  </si>
  <si>
    <t>едно нула едно точка шест седем</t>
  </si>
  <si>
    <t>седем две осем девет пет точка едно нула едно точка шест седем</t>
  </si>
  <si>
    <t>86091.200.64</t>
  </si>
  <si>
    <t>осем шест нула девет едно</t>
  </si>
  <si>
    <t>две нула нула точка шест четири</t>
  </si>
  <si>
    <t>осем шест нула девет едно точка две нула нула точка шест четири</t>
  </si>
  <si>
    <t>86091.405.16</t>
  </si>
  <si>
    <t>четири нула пет точка едно шест</t>
  </si>
  <si>
    <t>осем шест нула девет едно точка четири нула пет точка едно шест</t>
  </si>
  <si>
    <t>86091.405.41</t>
  </si>
  <si>
    <t>четири нула пет точка четири едно</t>
  </si>
  <si>
    <t>осем шест нула девет едно точка четири нула пет точка четири едно</t>
  </si>
  <si>
    <t>86091.406.12</t>
  </si>
  <si>
    <t>четири нула шест точка едно две</t>
  </si>
  <si>
    <t>осем шест нула девет едно точка четири нула шест точка едно две</t>
  </si>
  <si>
    <t>86091.407.35</t>
  </si>
  <si>
    <t>четири нула седем точка три пет</t>
  </si>
  <si>
    <t>осем шест нула девет едно точка четири нула седем точка три пет</t>
  </si>
  <si>
    <t>86091.407.73</t>
  </si>
  <si>
    <t>четири нула седем точка седем три</t>
  </si>
  <si>
    <t>осем шест нула девет едно точка четири нула седем точка седем три</t>
  </si>
  <si>
    <t>86091.407.74</t>
  </si>
  <si>
    <t>четири нула седем точка седем четири</t>
  </si>
  <si>
    <t>осем шест нула девет едно точка четири нула седем точка седем четири</t>
  </si>
  <si>
    <t>86091.407.75</t>
  </si>
  <si>
    <t>четири нула седем точка седем пет</t>
  </si>
  <si>
    <t>осем шест нула девет едно точка четири нула седем точка седем пет</t>
  </si>
  <si>
    <t>86091.470.4</t>
  </si>
  <si>
    <t>Директор ОД “Земеделие” Разград</t>
  </si>
  <si>
    <t>нива</t>
  </si>
  <si>
    <t>40422.294.5</t>
  </si>
  <si>
    <t>03575.11.3</t>
  </si>
  <si>
    <t>03575.19.22</t>
  </si>
  <si>
    <t>03575.95.108</t>
  </si>
  <si>
    <t>03575.98.3</t>
  </si>
  <si>
    <t>03575.118.13</t>
  </si>
  <si>
    <t>03575.169.3</t>
  </si>
  <si>
    <t>03575.169.8</t>
  </si>
  <si>
    <t>03575.204.33</t>
  </si>
  <si>
    <t>03575.237.21</t>
  </si>
  <si>
    <t>03575.237.54</t>
  </si>
  <si>
    <t>03575.260.36</t>
  </si>
  <si>
    <t>04131.361.1</t>
  </si>
  <si>
    <t>04131.373.8</t>
  </si>
  <si>
    <t>04131.374.9</t>
  </si>
  <si>
    <t>04131.375.1</t>
  </si>
  <si>
    <t>04131.375.2</t>
  </si>
  <si>
    <t>04131.410.43</t>
  </si>
  <si>
    <t>04131.411.2</t>
  </si>
  <si>
    <t>04131.415.10</t>
  </si>
  <si>
    <t>04131.422.9</t>
  </si>
  <si>
    <t>04131.422.13</t>
  </si>
  <si>
    <t>04131.429.19</t>
  </si>
  <si>
    <t>05058.305.2</t>
  </si>
  <si>
    <t>05058.311.14</t>
  </si>
  <si>
    <t>05058.318.4</t>
  </si>
  <si>
    <t>05058.322.4</t>
  </si>
  <si>
    <t>05058.347.6</t>
  </si>
  <si>
    <t>05058.347.14</t>
  </si>
  <si>
    <t>30212.201.3</t>
  </si>
  <si>
    <t>30212.203.2</t>
  </si>
  <si>
    <t>30212.203.25</t>
  </si>
  <si>
    <t>30212.223.12</t>
  </si>
  <si>
    <t>30212.252.1</t>
  </si>
  <si>
    <t>30212.252.2</t>
  </si>
  <si>
    <t>30212.252.3</t>
  </si>
  <si>
    <t>30212.252.5</t>
  </si>
  <si>
    <t>30212.252.7</t>
  </si>
  <si>
    <t>30212.252.10</t>
  </si>
  <si>
    <t>35897.37.29</t>
  </si>
  <si>
    <t>35897.43.12</t>
  </si>
  <si>
    <t>35897.54.29</t>
  </si>
  <si>
    <t>35897.58.3</t>
  </si>
  <si>
    <t>35897.62.6</t>
  </si>
  <si>
    <t>35897.66.26</t>
  </si>
  <si>
    <t>35897.74.39</t>
  </si>
  <si>
    <t>35897.83.14</t>
  </si>
  <si>
    <t>35897.84.10</t>
  </si>
  <si>
    <t>35897.86.7</t>
  </si>
  <si>
    <t>35897.93.6</t>
  </si>
  <si>
    <t>35897.95.19</t>
  </si>
  <si>
    <t>40422.152.244</t>
  </si>
  <si>
    <t>40422.220.14</t>
  </si>
  <si>
    <t>40422.223.6</t>
  </si>
  <si>
    <t>40422.228.4</t>
  </si>
  <si>
    <t>40422.233.9</t>
  </si>
  <si>
    <t>40422.238.2</t>
  </si>
  <si>
    <t>40422.243.17</t>
  </si>
  <si>
    <t>40422.276.22</t>
  </si>
  <si>
    <t>40422.281.24</t>
  </si>
  <si>
    <t>40422.287.36</t>
  </si>
  <si>
    <t>40422.288.4</t>
  </si>
  <si>
    <t>40422.288.20</t>
  </si>
  <si>
    <t>40422.296.16</t>
  </si>
  <si>
    <t>40422.366.16</t>
  </si>
  <si>
    <t>40422.390.4</t>
  </si>
  <si>
    <t>40422.392.7</t>
  </si>
  <si>
    <t>47617.308.2</t>
  </si>
  <si>
    <t>49518.392.46</t>
  </si>
  <si>
    <t>49518.393.110</t>
  </si>
  <si>
    <t>49518.393.113</t>
  </si>
  <si>
    <t>65022.250.64</t>
  </si>
  <si>
    <t>65022.340.45</t>
  </si>
  <si>
    <t>65886.311.24</t>
  </si>
  <si>
    <t>65886.311.27</t>
  </si>
  <si>
    <t>65886.316.16</t>
  </si>
  <si>
    <t>65886.332.29</t>
  </si>
  <si>
    <t>65886.332.30</t>
  </si>
  <si>
    <t>65886.332.31</t>
  </si>
  <si>
    <t>65886.335.13</t>
  </si>
  <si>
    <t>65886.336.19</t>
  </si>
  <si>
    <t>65886.336.23</t>
  </si>
  <si>
    <t>65886.336.25</t>
  </si>
  <si>
    <t>65886.339.27</t>
  </si>
  <si>
    <t>65886.339.29</t>
  </si>
  <si>
    <t>65886.339.34</t>
  </si>
  <si>
    <t>65886.339.35</t>
  </si>
  <si>
    <t>65886.346.13</t>
  </si>
  <si>
    <t>65886.346.14</t>
  </si>
  <si>
    <t>65886.369.15</t>
  </si>
  <si>
    <t>65886.369.16</t>
  </si>
  <si>
    <t>65886.370.11</t>
  </si>
  <si>
    <t>66295.303.5</t>
  </si>
  <si>
    <t>66295.314.25</t>
  </si>
  <si>
    <t>66295.314.43</t>
  </si>
  <si>
    <t>Тертер</t>
  </si>
  <si>
    <t>72337.423.26</t>
  </si>
  <si>
    <t>72895.102.36</t>
  </si>
  <si>
    <t>72895.102.37</t>
  </si>
  <si>
    <t>72895.102.38</t>
  </si>
  <si>
    <t>72895.102.39</t>
  </si>
  <si>
    <t>72895.102.40</t>
  </si>
  <si>
    <t>72895.102.41</t>
  </si>
  <si>
    <t>72895.102.44</t>
  </si>
  <si>
    <t>72895.102.48</t>
  </si>
  <si>
    <t>72895.102.50</t>
  </si>
  <si>
    <t>72895.104.27</t>
  </si>
  <si>
    <t>72895.112.53</t>
  </si>
  <si>
    <t>72895.114.3</t>
  </si>
  <si>
    <t>86091.403.11</t>
  </si>
  <si>
    <t>86091.406.21</t>
  </si>
  <si>
    <t>86091.406.29</t>
  </si>
  <si>
    <t>86091.406.56</t>
  </si>
  <si>
    <t>86091.409.18</t>
  </si>
  <si>
    <t>86091.476.12</t>
  </si>
  <si>
    <t>86091.522.18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</si>
  <si>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</si>
  <si>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             СПИСЪК - ПРИЛОЖЕНИЕ КЪМ ЗАПОВЕД №ПО-05-2/20.06.2023 г.       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2023/2024 Г. </t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</si>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</sst>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.000_ ;[Red]\-0.000\ "/>
  </numFmts>
  <fonts count="23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7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i/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2" fillId="0" borderId="0" xfId="0" applyFont="1" applyFill="1"/>
    <xf numFmtId="0" fontId="0" fillId="0" borderId="0" xfId="0" applyFill="1"/>
    <xf numFmtId="0" fontId="12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4" fillId="0" borderId="0" xfId="0" applyFont="1" applyFill="1"/>
    <xf numFmtId="165" fontId="8" fillId="0" borderId="2" xfId="0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17" fillId="0" borderId="0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0" fillId="0" borderId="0" xfId="0" applyFont="1" applyFill="1"/>
    <xf numFmtId="0" fontId="13" fillId="0" borderId="0" xfId="0" applyFont="1" applyFill="1" applyBorder="1"/>
    <xf numFmtId="0" fontId="19" fillId="0" borderId="3" xfId="0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20" fillId="0" borderId="0" xfId="0" applyFont="1" applyFill="1"/>
    <xf numFmtId="0" fontId="21" fillId="0" borderId="0" xfId="0" applyFont="1" applyFill="1"/>
    <xf numFmtId="0" fontId="3" fillId="0" borderId="4" xfId="0" applyFont="1" applyFill="1" applyBorder="1" applyAlignment="1">
      <alignment horizontal="left" vertical="center"/>
    </xf>
    <xf numFmtId="0" fontId="11" fillId="0" borderId="0" xfId="0" applyFont="1" applyFill="1"/>
    <xf numFmtId="0" fontId="16" fillId="0" borderId="0" xfId="0" applyFont="1" applyFill="1" applyAlignment="1">
      <alignment horizontal="center" vertical="center"/>
    </xf>
    <xf numFmtId="0" fontId="1" fillId="0" borderId="0" xfId="0" applyFont="1" applyFill="1"/>
    <xf numFmtId="0" fontId="4" fillId="0" borderId="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/>
    <xf numFmtId="166" fontId="7" fillId="0" borderId="6" xfId="0" applyNumberFormat="1" applyFont="1" applyFill="1" applyBorder="1" applyAlignment="1">
      <alignment horizontal="center" vertical="center" wrapText="1"/>
    </xf>
    <xf numFmtId="166" fontId="7" fillId="0" borderId="6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1" xfId="2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27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86"/>
  <sheetViews>
    <sheetView tabSelected="1" zoomScaleNormal="100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5.140625" style="2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2.42578125" style="2" customWidth="1"/>
    <col min="9" max="9" width="10.85546875" style="2" customWidth="1"/>
    <col min="10" max="10" width="12.140625" style="2" customWidth="1"/>
    <col min="11" max="11" width="14.42578125" style="2" customWidth="1"/>
    <col min="12" max="26" width="9.140625" style="2" customWidth="1"/>
    <col min="27" max="31" width="9.140625" style="21" customWidth="1"/>
    <col min="32" max="67" width="9.140625" style="2" customWidth="1"/>
    <col min="68" max="68" width="15.42578125" style="21" bestFit="1" customWidth="1"/>
    <col min="69" max="75" width="9.140625" style="2" customWidth="1"/>
    <col min="76" max="76" width="9.140625" style="18" customWidth="1"/>
    <col min="77" max="77" width="9.140625" style="15"/>
    <col min="78" max="182" width="9.140625" style="2"/>
    <col min="183" max="183" width="9.140625" style="26" customWidth="1"/>
    <col min="184" max="207" width="9.140625" style="2"/>
    <col min="208" max="208" width="9.140625" style="26"/>
    <col min="209" max="16384" width="9.140625" style="2"/>
  </cols>
  <sheetData>
    <row r="1" spans="1:208" ht="22.35" customHeight="1" x14ac:dyDescent="0.2">
      <c r="B1" s="63"/>
      <c r="C1" s="28" t="s">
        <v>2</v>
      </c>
      <c r="D1" s="64"/>
      <c r="E1" s="64"/>
      <c r="F1" s="64"/>
      <c r="G1" s="64"/>
      <c r="H1" s="63"/>
      <c r="I1" s="77"/>
      <c r="J1" s="77"/>
      <c r="K1" s="25" t="s">
        <v>20</v>
      </c>
      <c r="L1" s="78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25"/>
      <c r="BQ1" s="25"/>
      <c r="BR1" s="25"/>
      <c r="BS1" s="25"/>
      <c r="BT1" s="25"/>
      <c r="BU1" s="25"/>
      <c r="BV1" s="25"/>
      <c r="BW1" s="25"/>
      <c r="EZ1" s="24"/>
      <c r="FA1" s="3"/>
      <c r="FB1" s="24"/>
      <c r="FC1" s="31"/>
      <c r="FD1" s="31"/>
      <c r="GA1" s="26" t="s">
        <v>20</v>
      </c>
      <c r="GZ1" s="26" t="s">
        <v>20</v>
      </c>
    </row>
    <row r="2" spans="1:208" ht="22.35" customHeight="1" x14ac:dyDescent="0.2">
      <c r="B2" s="63"/>
      <c r="C2" s="32" t="s">
        <v>608</v>
      </c>
      <c r="D2" s="66"/>
      <c r="E2" s="66"/>
      <c r="F2" s="66"/>
      <c r="G2" s="66"/>
      <c r="H2" s="63"/>
      <c r="I2" s="77"/>
      <c r="J2" s="77"/>
      <c r="K2" s="25">
        <v>78</v>
      </c>
      <c r="L2" s="79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3"/>
      <c r="BQ2" s="33"/>
      <c r="BR2" s="33"/>
      <c r="BS2" s="33"/>
      <c r="BT2" s="33"/>
      <c r="BU2" s="33"/>
      <c r="BV2" s="33"/>
      <c r="BW2" s="33"/>
      <c r="EZ2" s="24"/>
      <c r="FA2" s="3"/>
      <c r="FB2" s="24"/>
      <c r="FC2" s="31"/>
      <c r="FD2" s="31"/>
      <c r="GA2" s="26">
        <v>66</v>
      </c>
      <c r="GZ2" s="26">
        <v>66</v>
      </c>
    </row>
    <row r="3" spans="1:208" ht="22.35" customHeight="1" x14ac:dyDescent="0.2">
      <c r="B3" s="63"/>
      <c r="C3" s="35" t="s">
        <v>3</v>
      </c>
      <c r="D3" s="67"/>
      <c r="E3" s="67"/>
      <c r="F3" s="67"/>
      <c r="G3" s="67"/>
      <c r="H3" s="63"/>
      <c r="I3" s="77"/>
      <c r="J3" s="77"/>
      <c r="K3" s="77"/>
      <c r="L3" s="15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Q3" s="29"/>
      <c r="BR3" s="29"/>
      <c r="BS3" s="29"/>
      <c r="BT3" s="29"/>
      <c r="BU3" s="29"/>
      <c r="BV3" s="29"/>
      <c r="BW3" s="29"/>
      <c r="EZ3" s="24"/>
      <c r="FA3" s="3"/>
      <c r="FB3" s="24"/>
      <c r="FC3" s="31"/>
      <c r="FD3" s="31"/>
    </row>
    <row r="4" spans="1:208" x14ac:dyDescent="0.2">
      <c r="B4" s="63"/>
      <c r="C4" s="63"/>
      <c r="D4" s="63"/>
      <c r="E4" s="63"/>
      <c r="F4" s="63"/>
      <c r="G4" s="63"/>
      <c r="H4" s="63"/>
      <c r="I4" s="63"/>
      <c r="J4" s="65"/>
      <c r="K4" s="68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Q4" s="29"/>
      <c r="BR4" s="29"/>
      <c r="BS4" s="29"/>
      <c r="BT4" s="29"/>
      <c r="BU4" s="29"/>
      <c r="BV4" s="29"/>
      <c r="BW4" s="29"/>
    </row>
    <row r="5" spans="1:208" ht="76.5" customHeight="1" x14ac:dyDescent="0.2">
      <c r="A5" s="4"/>
      <c r="B5" s="84" t="s">
        <v>609</v>
      </c>
      <c r="C5" s="84"/>
      <c r="D5" s="84"/>
      <c r="E5" s="84"/>
      <c r="F5" s="84"/>
      <c r="G5" s="84"/>
      <c r="H5" s="84"/>
      <c r="I5" s="84"/>
      <c r="J5" s="84"/>
      <c r="K5" s="84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19"/>
      <c r="AB5" s="19"/>
      <c r="AC5" s="19"/>
      <c r="AD5" s="19"/>
      <c r="AE5" s="19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19"/>
      <c r="BQ5" s="7"/>
      <c r="BR5" s="7"/>
      <c r="BS5" s="7"/>
      <c r="BT5" s="7"/>
      <c r="BU5" s="7"/>
      <c r="BV5" s="7"/>
      <c r="BW5" s="7"/>
      <c r="DC5" s="3"/>
    </row>
    <row r="6" spans="1:208" s="1" customFormat="1" ht="66" customHeight="1" x14ac:dyDescent="0.3">
      <c r="A6" s="5"/>
      <c r="B6" s="71" t="s">
        <v>4</v>
      </c>
      <c r="C6" s="8" t="s">
        <v>0</v>
      </c>
      <c r="D6" s="71" t="s">
        <v>21</v>
      </c>
      <c r="E6" s="71" t="s">
        <v>6</v>
      </c>
      <c r="F6" s="71" t="s">
        <v>22</v>
      </c>
      <c r="G6" s="71" t="s">
        <v>13</v>
      </c>
      <c r="H6" s="9" t="s">
        <v>7</v>
      </c>
      <c r="I6" s="71" t="s">
        <v>8</v>
      </c>
      <c r="J6" s="71" t="s">
        <v>9</v>
      </c>
      <c r="K6" s="71" t="s">
        <v>5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20"/>
      <c r="AB6" s="20"/>
      <c r="AC6" s="20"/>
      <c r="AD6" s="20"/>
      <c r="AE6" s="20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20"/>
      <c r="BQ6" s="17"/>
      <c r="BR6" s="17"/>
      <c r="BS6" s="17"/>
      <c r="BT6" s="17"/>
      <c r="BU6" s="17"/>
      <c r="BV6" s="17"/>
      <c r="BW6" s="17"/>
      <c r="BX6" s="18"/>
      <c r="DC6" s="22"/>
      <c r="GA6" s="27" t="s">
        <v>5</v>
      </c>
      <c r="GZ6" s="27" t="s">
        <v>5</v>
      </c>
    </row>
    <row r="7" spans="1:208" s="1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7"/>
      <c r="AB7" s="37"/>
      <c r="AC7" s="37"/>
      <c r="AD7" s="37"/>
      <c r="AE7" s="37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7"/>
      <c r="BQ7" s="36"/>
      <c r="BR7" s="36"/>
      <c r="BS7" s="36"/>
      <c r="BT7" s="36"/>
      <c r="BU7" s="36"/>
      <c r="BV7" s="36"/>
      <c r="BW7" s="36"/>
      <c r="BX7" s="18"/>
      <c r="DC7" s="22"/>
      <c r="GA7" s="27">
        <v>10</v>
      </c>
      <c r="GZ7" s="27">
        <v>10</v>
      </c>
    </row>
    <row r="8" spans="1:208" s="1" customFormat="1" ht="30" customHeight="1" x14ac:dyDescent="0.3">
      <c r="A8" s="5"/>
      <c r="B8" s="85" t="s">
        <v>14</v>
      </c>
      <c r="C8" s="85"/>
      <c r="D8" s="85"/>
      <c r="E8" s="85"/>
      <c r="F8" s="85"/>
      <c r="G8" s="85"/>
      <c r="H8" s="85"/>
      <c r="I8" s="85"/>
      <c r="J8" s="85"/>
      <c r="K8" s="85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20"/>
      <c r="AB8" s="20"/>
      <c r="AC8" s="20"/>
      <c r="AD8" s="20"/>
      <c r="AE8" s="20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20"/>
      <c r="BQ8" s="17"/>
      <c r="BR8" s="17"/>
      <c r="BS8" s="17"/>
      <c r="BT8" s="17"/>
      <c r="BU8" s="17"/>
      <c r="BV8" s="17"/>
      <c r="BW8" s="17"/>
      <c r="BX8" s="18"/>
      <c r="DC8" s="22"/>
      <c r="GA8" s="27"/>
      <c r="GZ8" s="27"/>
    </row>
    <row r="9" spans="1:208" s="42" customFormat="1" ht="23.1" customHeight="1" x14ac:dyDescent="0.2">
      <c r="A9" s="53"/>
      <c r="B9" s="6">
        <v>1</v>
      </c>
      <c r="C9" s="13" t="s">
        <v>15</v>
      </c>
      <c r="D9" s="40" t="s">
        <v>493</v>
      </c>
      <c r="E9" s="38" t="s">
        <v>12</v>
      </c>
      <c r="F9" s="6" t="s">
        <v>23</v>
      </c>
      <c r="G9" s="41">
        <v>3.2669999999999999</v>
      </c>
      <c r="H9" s="6" t="str">
        <f>$K$1</f>
        <v>10 години</v>
      </c>
      <c r="I9" s="6">
        <f>$K$2</f>
        <v>78</v>
      </c>
      <c r="J9" s="80">
        <f>ROUND(G9*I9*0.2,2)</f>
        <v>50.97</v>
      </c>
      <c r="K9" s="6"/>
      <c r="L9" s="49"/>
      <c r="M9" s="58"/>
      <c r="N9" s="58"/>
      <c r="O9" s="58"/>
      <c r="P9" s="49"/>
      <c r="Q9" s="49"/>
      <c r="R9" s="49"/>
      <c r="S9" s="49"/>
      <c r="T9" s="49"/>
      <c r="U9" s="49"/>
      <c r="AZ9" s="72" t="s">
        <v>36</v>
      </c>
      <c r="BA9" s="72" t="s">
        <v>35</v>
      </c>
      <c r="BB9" s="43" t="s">
        <v>38</v>
      </c>
      <c r="BC9" s="42" t="s">
        <v>37</v>
      </c>
      <c r="BD9" s="43" t="s">
        <v>38</v>
      </c>
      <c r="BE9" s="42" t="s">
        <v>34</v>
      </c>
      <c r="BF9" s="42" t="s">
        <v>34</v>
      </c>
    </row>
    <row r="10" spans="1:208" s="42" customFormat="1" ht="23.1" customHeight="1" x14ac:dyDescent="0.2">
      <c r="A10" s="53"/>
      <c r="B10" s="6">
        <v>2</v>
      </c>
      <c r="C10" s="13" t="s">
        <v>15</v>
      </c>
      <c r="D10" s="44" t="s">
        <v>494</v>
      </c>
      <c r="E10" s="38" t="s">
        <v>12</v>
      </c>
      <c r="F10" s="6" t="s">
        <v>23</v>
      </c>
      <c r="G10" s="45">
        <v>25.509</v>
      </c>
      <c r="H10" s="6" t="str">
        <f t="shared" ref="H10:H19" si="0">$K$1</f>
        <v>10 години</v>
      </c>
      <c r="I10" s="6">
        <f t="shared" ref="I10:I19" si="1">$K$2</f>
        <v>78</v>
      </c>
      <c r="J10" s="80">
        <f t="shared" ref="J10:J19" si="2">ROUND(G10*I10*0.2,2)</f>
        <v>397.94</v>
      </c>
      <c r="K10" s="6"/>
      <c r="L10" s="49"/>
      <c r="M10" s="58"/>
      <c r="N10" s="58"/>
      <c r="O10" s="58"/>
      <c r="P10" s="49"/>
      <c r="Q10" s="49"/>
      <c r="R10" s="49"/>
      <c r="S10" s="49"/>
      <c r="T10" s="49"/>
      <c r="U10" s="49"/>
      <c r="AZ10" s="72" t="s">
        <v>40</v>
      </c>
      <c r="BA10" s="72" t="s">
        <v>35</v>
      </c>
      <c r="BB10" s="43" t="s">
        <v>38</v>
      </c>
      <c r="BC10" s="42" t="s">
        <v>41</v>
      </c>
      <c r="BD10" s="43" t="s">
        <v>38</v>
      </c>
      <c r="BE10" s="42" t="s">
        <v>39</v>
      </c>
      <c r="BF10" s="42" t="s">
        <v>39</v>
      </c>
    </row>
    <row r="11" spans="1:208" s="42" customFormat="1" ht="23.1" customHeight="1" x14ac:dyDescent="0.2">
      <c r="A11" s="53"/>
      <c r="B11" s="6">
        <v>3</v>
      </c>
      <c r="C11" s="13" t="s">
        <v>15</v>
      </c>
      <c r="D11" s="44" t="s">
        <v>495</v>
      </c>
      <c r="E11" s="38" t="s">
        <v>24</v>
      </c>
      <c r="F11" s="6" t="s">
        <v>23</v>
      </c>
      <c r="G11" s="45">
        <v>3.28</v>
      </c>
      <c r="H11" s="6" t="str">
        <f t="shared" si="0"/>
        <v>10 години</v>
      </c>
      <c r="I11" s="6">
        <f t="shared" si="1"/>
        <v>78</v>
      </c>
      <c r="J11" s="80">
        <f t="shared" si="2"/>
        <v>51.17</v>
      </c>
      <c r="K11" s="6"/>
      <c r="L11" s="49"/>
      <c r="M11" s="58"/>
      <c r="N11" s="58"/>
      <c r="O11" s="58"/>
      <c r="P11" s="49"/>
      <c r="Q11" s="49"/>
      <c r="R11" s="49"/>
      <c r="S11" s="49"/>
      <c r="T11" s="49"/>
      <c r="U11" s="49"/>
      <c r="AZ11" s="72" t="s">
        <v>43</v>
      </c>
      <c r="BA11" s="72" t="s">
        <v>35</v>
      </c>
      <c r="BB11" s="43" t="s">
        <v>38</v>
      </c>
      <c r="BC11" s="42" t="s">
        <v>44</v>
      </c>
      <c r="BD11" s="43" t="s">
        <v>38</v>
      </c>
      <c r="BE11" s="42" t="s">
        <v>42</v>
      </c>
      <c r="BF11" s="42" t="s">
        <v>42</v>
      </c>
    </row>
    <row r="12" spans="1:208" s="42" customFormat="1" ht="23.1" customHeight="1" x14ac:dyDescent="0.2">
      <c r="A12" s="53"/>
      <c r="B12" s="6">
        <v>4</v>
      </c>
      <c r="C12" s="13" t="s">
        <v>15</v>
      </c>
      <c r="D12" s="44" t="s">
        <v>496</v>
      </c>
      <c r="E12" s="38" t="s">
        <v>12</v>
      </c>
      <c r="F12" s="6" t="s">
        <v>23</v>
      </c>
      <c r="G12" s="45">
        <v>3.6749999999999998</v>
      </c>
      <c r="H12" s="6" t="str">
        <f t="shared" si="0"/>
        <v>10 години</v>
      </c>
      <c r="I12" s="6">
        <f t="shared" si="1"/>
        <v>78</v>
      </c>
      <c r="J12" s="80">
        <f t="shared" si="2"/>
        <v>57.33</v>
      </c>
      <c r="K12" s="6"/>
      <c r="L12" s="49"/>
      <c r="M12" s="58"/>
      <c r="N12" s="58"/>
      <c r="O12" s="58"/>
      <c r="P12" s="49"/>
      <c r="Q12" s="49"/>
      <c r="R12" s="49"/>
      <c r="S12" s="49"/>
      <c r="T12" s="49"/>
      <c r="U12" s="49"/>
      <c r="AZ12" s="72" t="s">
        <v>46</v>
      </c>
      <c r="BA12" s="72" t="s">
        <v>35</v>
      </c>
      <c r="BB12" s="43" t="s">
        <v>38</v>
      </c>
      <c r="BC12" s="42" t="s">
        <v>47</v>
      </c>
      <c r="BD12" s="43" t="s">
        <v>38</v>
      </c>
      <c r="BE12" s="42" t="s">
        <v>45</v>
      </c>
      <c r="BF12" s="42" t="s">
        <v>45</v>
      </c>
    </row>
    <row r="13" spans="1:208" s="42" customFormat="1" ht="23.1" customHeight="1" x14ac:dyDescent="0.2">
      <c r="A13" s="53"/>
      <c r="B13" s="6">
        <v>5</v>
      </c>
      <c r="C13" s="13" t="s">
        <v>15</v>
      </c>
      <c r="D13" s="44" t="s">
        <v>497</v>
      </c>
      <c r="E13" s="38" t="s">
        <v>12</v>
      </c>
      <c r="F13" s="6" t="s">
        <v>23</v>
      </c>
      <c r="G13" s="41">
        <v>22.001999999999999</v>
      </c>
      <c r="H13" s="6" t="str">
        <f t="shared" si="0"/>
        <v>10 години</v>
      </c>
      <c r="I13" s="6">
        <f t="shared" si="1"/>
        <v>78</v>
      </c>
      <c r="J13" s="80">
        <f t="shared" si="2"/>
        <v>343.23</v>
      </c>
      <c r="K13" s="6"/>
      <c r="L13" s="49"/>
      <c r="M13" s="58"/>
      <c r="N13" s="58"/>
      <c r="O13" s="58"/>
      <c r="P13" s="49"/>
      <c r="Q13" s="49"/>
      <c r="R13" s="49"/>
      <c r="S13" s="49"/>
      <c r="T13" s="49"/>
      <c r="U13" s="49"/>
      <c r="AZ13" s="72" t="s">
        <v>49</v>
      </c>
      <c r="BA13" s="72" t="s">
        <v>35</v>
      </c>
      <c r="BB13" s="43" t="s">
        <v>38</v>
      </c>
      <c r="BC13" s="42" t="s">
        <v>50</v>
      </c>
      <c r="BD13" s="43" t="s">
        <v>38</v>
      </c>
      <c r="BE13" s="42" t="s">
        <v>48</v>
      </c>
      <c r="BF13" s="42" t="s">
        <v>48</v>
      </c>
    </row>
    <row r="14" spans="1:208" s="42" customFormat="1" ht="23.1" customHeight="1" x14ac:dyDescent="0.2">
      <c r="A14" s="53"/>
      <c r="B14" s="6">
        <v>6</v>
      </c>
      <c r="C14" s="13" t="s">
        <v>15</v>
      </c>
      <c r="D14" s="44" t="s">
        <v>498</v>
      </c>
      <c r="E14" s="38" t="s">
        <v>12</v>
      </c>
      <c r="F14" s="6" t="s">
        <v>23</v>
      </c>
      <c r="G14" s="41">
        <v>14.579000000000001</v>
      </c>
      <c r="H14" s="6" t="str">
        <f t="shared" si="0"/>
        <v>10 години</v>
      </c>
      <c r="I14" s="6">
        <f t="shared" si="1"/>
        <v>78</v>
      </c>
      <c r="J14" s="80">
        <f t="shared" si="2"/>
        <v>227.43</v>
      </c>
      <c r="K14" s="6"/>
      <c r="L14" s="49"/>
      <c r="M14" s="58"/>
      <c r="N14" s="58"/>
      <c r="O14" s="58"/>
      <c r="P14" s="49"/>
      <c r="Q14" s="49"/>
      <c r="R14" s="49"/>
      <c r="S14" s="49"/>
      <c r="T14" s="49"/>
      <c r="U14" s="49"/>
      <c r="AZ14" s="72" t="s">
        <v>52</v>
      </c>
      <c r="BA14" s="72" t="s">
        <v>35</v>
      </c>
      <c r="BB14" s="43" t="s">
        <v>38</v>
      </c>
      <c r="BC14" s="42" t="s">
        <v>53</v>
      </c>
      <c r="BD14" s="43" t="s">
        <v>38</v>
      </c>
      <c r="BE14" s="42" t="s">
        <v>51</v>
      </c>
      <c r="BF14" s="42" t="s">
        <v>51</v>
      </c>
    </row>
    <row r="15" spans="1:208" s="42" customFormat="1" ht="23.1" customHeight="1" x14ac:dyDescent="0.2">
      <c r="A15" s="53"/>
      <c r="B15" s="6">
        <v>7</v>
      </c>
      <c r="C15" s="13" t="s">
        <v>15</v>
      </c>
      <c r="D15" s="44" t="s">
        <v>499</v>
      </c>
      <c r="E15" s="38" t="s">
        <v>12</v>
      </c>
      <c r="F15" s="6" t="s">
        <v>23</v>
      </c>
      <c r="G15" s="41">
        <v>12.298</v>
      </c>
      <c r="H15" s="6" t="str">
        <f t="shared" si="0"/>
        <v>10 години</v>
      </c>
      <c r="I15" s="6">
        <f t="shared" si="1"/>
        <v>78</v>
      </c>
      <c r="J15" s="80">
        <f t="shared" si="2"/>
        <v>191.85</v>
      </c>
      <c r="K15" s="6"/>
      <c r="L15" s="49"/>
      <c r="M15" s="58"/>
      <c r="N15" s="58"/>
      <c r="O15" s="58"/>
      <c r="P15" s="49"/>
      <c r="Q15" s="49"/>
      <c r="R15" s="49"/>
      <c r="S15" s="49"/>
      <c r="T15" s="49"/>
      <c r="U15" s="49"/>
      <c r="AZ15" s="72" t="s">
        <v>55</v>
      </c>
      <c r="BA15" s="72" t="s">
        <v>35</v>
      </c>
      <c r="BB15" s="43" t="s">
        <v>38</v>
      </c>
      <c r="BC15" s="42" t="s">
        <v>56</v>
      </c>
      <c r="BD15" s="43" t="s">
        <v>38</v>
      </c>
      <c r="BE15" s="42" t="s">
        <v>54</v>
      </c>
      <c r="BF15" s="42" t="s">
        <v>54</v>
      </c>
    </row>
    <row r="16" spans="1:208" s="42" customFormat="1" ht="23.1" customHeight="1" x14ac:dyDescent="0.2">
      <c r="A16" s="53"/>
      <c r="B16" s="6">
        <v>8</v>
      </c>
      <c r="C16" s="13" t="s">
        <v>15</v>
      </c>
      <c r="D16" s="44" t="s">
        <v>500</v>
      </c>
      <c r="E16" s="38" t="s">
        <v>12</v>
      </c>
      <c r="F16" s="6" t="s">
        <v>23</v>
      </c>
      <c r="G16" s="41">
        <v>23.960999999999999</v>
      </c>
      <c r="H16" s="6" t="str">
        <f t="shared" si="0"/>
        <v>10 години</v>
      </c>
      <c r="I16" s="6">
        <f t="shared" si="1"/>
        <v>78</v>
      </c>
      <c r="J16" s="80">
        <f t="shared" si="2"/>
        <v>373.79</v>
      </c>
      <c r="K16" s="6"/>
      <c r="L16" s="49"/>
      <c r="M16" s="58"/>
      <c r="N16" s="58"/>
      <c r="O16" s="58"/>
      <c r="P16" s="49"/>
      <c r="Q16" s="49"/>
      <c r="R16" s="49"/>
      <c r="S16" s="49"/>
      <c r="T16" s="49"/>
      <c r="U16" s="49"/>
      <c r="AZ16" s="72" t="s">
        <v>58</v>
      </c>
      <c r="BA16" s="72" t="s">
        <v>35</v>
      </c>
      <c r="BB16" s="43" t="s">
        <v>38</v>
      </c>
      <c r="BC16" s="42" t="s">
        <v>59</v>
      </c>
      <c r="BD16" s="43" t="s">
        <v>38</v>
      </c>
      <c r="BE16" s="42" t="s">
        <v>57</v>
      </c>
      <c r="BF16" s="42" t="s">
        <v>57</v>
      </c>
    </row>
    <row r="17" spans="1:77" s="42" customFormat="1" ht="23.1" customHeight="1" x14ac:dyDescent="0.2">
      <c r="A17" s="53"/>
      <c r="B17" s="6">
        <v>9</v>
      </c>
      <c r="C17" s="13" t="s">
        <v>15</v>
      </c>
      <c r="D17" s="44" t="s">
        <v>501</v>
      </c>
      <c r="E17" s="38" t="s">
        <v>12</v>
      </c>
      <c r="F17" s="6" t="s">
        <v>23</v>
      </c>
      <c r="G17" s="41">
        <v>10.557</v>
      </c>
      <c r="H17" s="6" t="str">
        <f t="shared" si="0"/>
        <v>10 години</v>
      </c>
      <c r="I17" s="6">
        <f t="shared" si="1"/>
        <v>78</v>
      </c>
      <c r="J17" s="80">
        <f t="shared" si="2"/>
        <v>164.69</v>
      </c>
      <c r="K17" s="6"/>
      <c r="L17" s="49"/>
      <c r="M17" s="58"/>
      <c r="N17" s="58"/>
      <c r="O17" s="58"/>
      <c r="P17" s="49"/>
      <c r="Q17" s="49"/>
      <c r="R17" s="49"/>
      <c r="S17" s="49"/>
      <c r="T17" s="49"/>
      <c r="U17" s="49"/>
      <c r="AZ17" s="72" t="s">
        <v>61</v>
      </c>
      <c r="BA17" s="72" t="s">
        <v>35</v>
      </c>
      <c r="BB17" s="43" t="s">
        <v>38</v>
      </c>
      <c r="BC17" s="42" t="s">
        <v>62</v>
      </c>
      <c r="BD17" s="43" t="s">
        <v>38</v>
      </c>
      <c r="BE17" s="42" t="s">
        <v>60</v>
      </c>
      <c r="BF17" s="42" t="s">
        <v>60</v>
      </c>
    </row>
    <row r="18" spans="1:77" s="42" customFormat="1" ht="23.1" customHeight="1" x14ac:dyDescent="0.2">
      <c r="A18" s="53"/>
      <c r="B18" s="6">
        <v>10</v>
      </c>
      <c r="C18" s="13" t="s">
        <v>15</v>
      </c>
      <c r="D18" s="44" t="s">
        <v>502</v>
      </c>
      <c r="E18" s="38" t="s">
        <v>12</v>
      </c>
      <c r="F18" s="6" t="s">
        <v>23</v>
      </c>
      <c r="G18" s="41">
        <v>18.992999999999999</v>
      </c>
      <c r="H18" s="6" t="str">
        <f t="shared" si="0"/>
        <v>10 години</v>
      </c>
      <c r="I18" s="6">
        <f t="shared" si="1"/>
        <v>78</v>
      </c>
      <c r="J18" s="80">
        <f t="shared" si="2"/>
        <v>296.29000000000002</v>
      </c>
      <c r="K18" s="6"/>
      <c r="L18" s="49"/>
      <c r="M18" s="58"/>
      <c r="N18" s="58"/>
      <c r="O18" s="58"/>
      <c r="P18" s="49"/>
      <c r="Q18" s="49"/>
      <c r="R18" s="49"/>
      <c r="S18" s="49"/>
      <c r="T18" s="49"/>
      <c r="U18" s="49"/>
      <c r="AZ18" s="72" t="s">
        <v>64</v>
      </c>
      <c r="BA18" s="72" t="s">
        <v>35</v>
      </c>
      <c r="BB18" s="43" t="s">
        <v>38</v>
      </c>
      <c r="BC18" s="42" t="s">
        <v>65</v>
      </c>
      <c r="BD18" s="43" t="s">
        <v>38</v>
      </c>
      <c r="BE18" s="42" t="s">
        <v>63</v>
      </c>
      <c r="BF18" s="42" t="s">
        <v>63</v>
      </c>
    </row>
    <row r="19" spans="1:77" s="42" customFormat="1" ht="23.1" customHeight="1" x14ac:dyDescent="0.2">
      <c r="A19" s="53"/>
      <c r="B19" s="6">
        <v>11</v>
      </c>
      <c r="C19" s="13" t="s">
        <v>15</v>
      </c>
      <c r="D19" s="44" t="s">
        <v>503</v>
      </c>
      <c r="E19" s="38" t="s">
        <v>12</v>
      </c>
      <c r="F19" s="6" t="s">
        <v>23</v>
      </c>
      <c r="G19" s="41">
        <v>11.539</v>
      </c>
      <c r="H19" s="6" t="str">
        <f t="shared" si="0"/>
        <v>10 години</v>
      </c>
      <c r="I19" s="6">
        <f t="shared" si="1"/>
        <v>78</v>
      </c>
      <c r="J19" s="80">
        <f t="shared" si="2"/>
        <v>180.01</v>
      </c>
      <c r="K19" s="6"/>
      <c r="L19" s="49"/>
      <c r="M19" s="58"/>
      <c r="N19" s="58"/>
      <c r="O19" s="58"/>
      <c r="P19" s="49"/>
      <c r="Q19" s="49"/>
      <c r="R19" s="49"/>
      <c r="S19" s="49"/>
      <c r="T19" s="49"/>
      <c r="U19" s="49"/>
      <c r="AZ19" s="72" t="s">
        <v>67</v>
      </c>
      <c r="BA19" s="72" t="s">
        <v>35</v>
      </c>
      <c r="BB19" s="43" t="s">
        <v>38</v>
      </c>
      <c r="BC19" s="42" t="s">
        <v>68</v>
      </c>
      <c r="BD19" s="43" t="s">
        <v>38</v>
      </c>
      <c r="BE19" s="42" t="s">
        <v>66</v>
      </c>
      <c r="BF19" s="42" t="s">
        <v>66</v>
      </c>
    </row>
    <row r="20" spans="1:77" ht="25.5" customHeight="1" x14ac:dyDescent="0.2">
      <c r="A20" s="4"/>
      <c r="B20" s="82" t="s">
        <v>10</v>
      </c>
      <c r="C20" s="83"/>
      <c r="D20" s="73"/>
      <c r="E20" s="73"/>
      <c r="F20" s="11"/>
      <c r="G20" s="16">
        <f>SUM(G9:G19)</f>
        <v>149.65999999999997</v>
      </c>
      <c r="H20" s="69" t="s">
        <v>1</v>
      </c>
      <c r="I20" s="11"/>
      <c r="J20" s="81"/>
      <c r="K20" s="23"/>
      <c r="AA20" s="2"/>
      <c r="AB20" s="2"/>
      <c r="AC20" s="2"/>
      <c r="AD20" s="2"/>
      <c r="AE20" s="2"/>
      <c r="BP20" s="2"/>
      <c r="BX20" s="2"/>
      <c r="BY20" s="2"/>
    </row>
    <row r="21" spans="1:77" s="42" customFormat="1" ht="23.1" customHeight="1" x14ac:dyDescent="0.2">
      <c r="A21" s="53"/>
      <c r="B21" s="6">
        <v>1</v>
      </c>
      <c r="C21" s="13" t="s">
        <v>16</v>
      </c>
      <c r="D21" s="44" t="s">
        <v>504</v>
      </c>
      <c r="E21" s="38" t="s">
        <v>12</v>
      </c>
      <c r="F21" s="6" t="s">
        <v>23</v>
      </c>
      <c r="G21" s="41">
        <v>19.058</v>
      </c>
      <c r="H21" s="6" t="str">
        <f t="shared" ref="H21:H38" si="3">$K$1</f>
        <v>10 години</v>
      </c>
      <c r="I21" s="6">
        <f t="shared" ref="I21:I38" si="4">$K$2</f>
        <v>78</v>
      </c>
      <c r="J21" s="80">
        <f t="shared" ref="J21:J38" si="5">ROUND(G21*I21*0.2,2)</f>
        <v>297.3</v>
      </c>
      <c r="K21" s="6"/>
      <c r="L21" s="49"/>
      <c r="M21" s="58"/>
      <c r="N21" s="58"/>
      <c r="O21" s="58"/>
      <c r="P21" s="49"/>
      <c r="Q21" s="49"/>
      <c r="R21" s="49"/>
      <c r="S21" s="49"/>
      <c r="T21" s="49"/>
      <c r="U21" s="49"/>
      <c r="AZ21" s="72" t="s">
        <v>71</v>
      </c>
      <c r="BA21" s="72" t="s">
        <v>70</v>
      </c>
      <c r="BB21" s="43" t="s">
        <v>38</v>
      </c>
      <c r="BC21" s="42" t="s">
        <v>72</v>
      </c>
      <c r="BD21" s="43" t="s">
        <v>38</v>
      </c>
      <c r="BE21" s="42" t="s">
        <v>69</v>
      </c>
      <c r="BF21" s="42" t="s">
        <v>69</v>
      </c>
    </row>
    <row r="22" spans="1:77" s="42" customFormat="1" ht="23.1" customHeight="1" x14ac:dyDescent="0.2">
      <c r="A22" s="53"/>
      <c r="B22" s="6">
        <v>2</v>
      </c>
      <c r="C22" s="13" t="s">
        <v>16</v>
      </c>
      <c r="D22" s="44" t="s">
        <v>505</v>
      </c>
      <c r="E22" s="38" t="s">
        <v>12</v>
      </c>
      <c r="F22" s="6" t="s">
        <v>23</v>
      </c>
      <c r="G22" s="41">
        <v>11.227</v>
      </c>
      <c r="H22" s="6" t="str">
        <f t="shared" si="3"/>
        <v>10 години</v>
      </c>
      <c r="I22" s="6">
        <f t="shared" si="4"/>
        <v>78</v>
      </c>
      <c r="J22" s="80">
        <f t="shared" si="5"/>
        <v>175.14</v>
      </c>
      <c r="K22" s="6"/>
      <c r="L22" s="49"/>
      <c r="M22" s="58"/>
      <c r="N22" s="58"/>
      <c r="O22" s="58"/>
      <c r="P22" s="49"/>
      <c r="Q22" s="49"/>
      <c r="R22" s="49"/>
      <c r="S22" s="49"/>
      <c r="T22" s="49"/>
      <c r="U22" s="49"/>
      <c r="AZ22" s="72" t="s">
        <v>74</v>
      </c>
      <c r="BA22" s="72" t="s">
        <v>70</v>
      </c>
      <c r="BB22" s="43" t="s">
        <v>38</v>
      </c>
      <c r="BC22" s="42" t="s">
        <v>75</v>
      </c>
      <c r="BD22" s="43" t="s">
        <v>38</v>
      </c>
      <c r="BE22" s="42" t="s">
        <v>73</v>
      </c>
      <c r="BF22" s="42" t="s">
        <v>73</v>
      </c>
    </row>
    <row r="23" spans="1:77" s="42" customFormat="1" ht="23.1" customHeight="1" x14ac:dyDescent="0.2">
      <c r="A23" s="53"/>
      <c r="B23" s="6">
        <v>3</v>
      </c>
      <c r="C23" s="13" t="s">
        <v>16</v>
      </c>
      <c r="D23" s="44" t="s">
        <v>506</v>
      </c>
      <c r="E23" s="38" t="s">
        <v>12</v>
      </c>
      <c r="F23" s="6" t="s">
        <v>23</v>
      </c>
      <c r="G23" s="41">
        <v>13.06</v>
      </c>
      <c r="H23" s="6" t="str">
        <f t="shared" si="3"/>
        <v>10 години</v>
      </c>
      <c r="I23" s="6">
        <f t="shared" si="4"/>
        <v>78</v>
      </c>
      <c r="J23" s="80">
        <f t="shared" si="5"/>
        <v>203.74</v>
      </c>
      <c r="K23" s="6"/>
      <c r="L23" s="49"/>
      <c r="M23" s="58"/>
      <c r="N23" s="58"/>
      <c r="O23" s="58"/>
      <c r="P23" s="49"/>
      <c r="Q23" s="49"/>
      <c r="R23" s="49"/>
      <c r="S23" s="49"/>
      <c r="T23" s="49"/>
      <c r="U23" s="49"/>
      <c r="AZ23" s="72" t="s">
        <v>77</v>
      </c>
      <c r="BA23" s="72" t="s">
        <v>70</v>
      </c>
      <c r="BB23" s="43" t="s">
        <v>38</v>
      </c>
      <c r="BC23" s="42" t="s">
        <v>78</v>
      </c>
      <c r="BD23" s="43" t="s">
        <v>38</v>
      </c>
      <c r="BE23" s="42" t="s">
        <v>76</v>
      </c>
      <c r="BF23" s="42" t="s">
        <v>76</v>
      </c>
    </row>
    <row r="24" spans="1:77" s="42" customFormat="1" ht="23.1" customHeight="1" x14ac:dyDescent="0.2">
      <c r="A24" s="53"/>
      <c r="B24" s="6">
        <v>4</v>
      </c>
      <c r="C24" s="13" t="s">
        <v>16</v>
      </c>
      <c r="D24" s="44" t="s">
        <v>507</v>
      </c>
      <c r="E24" s="38" t="s">
        <v>12</v>
      </c>
      <c r="F24" s="6" t="s">
        <v>23</v>
      </c>
      <c r="G24" s="41">
        <v>19.984000000000002</v>
      </c>
      <c r="H24" s="6" t="str">
        <f t="shared" si="3"/>
        <v>10 години</v>
      </c>
      <c r="I24" s="6">
        <f t="shared" si="4"/>
        <v>78</v>
      </c>
      <c r="J24" s="80">
        <f t="shared" si="5"/>
        <v>311.75</v>
      </c>
      <c r="K24" s="6"/>
      <c r="L24" s="49"/>
      <c r="M24" s="58"/>
      <c r="N24" s="58"/>
      <c r="O24" s="58"/>
      <c r="P24" s="49"/>
      <c r="Q24" s="49"/>
      <c r="R24" s="49"/>
      <c r="S24" s="49"/>
      <c r="T24" s="49"/>
      <c r="U24" s="49"/>
      <c r="AZ24" s="72" t="s">
        <v>80</v>
      </c>
      <c r="BA24" s="72" t="s">
        <v>70</v>
      </c>
      <c r="BB24" s="43" t="s">
        <v>38</v>
      </c>
      <c r="BC24" s="42" t="s">
        <v>81</v>
      </c>
      <c r="BD24" s="43" t="s">
        <v>38</v>
      </c>
      <c r="BE24" s="42" t="s">
        <v>79</v>
      </c>
      <c r="BF24" s="42" t="s">
        <v>79</v>
      </c>
    </row>
    <row r="25" spans="1:77" s="42" customFormat="1" ht="23.1" customHeight="1" x14ac:dyDescent="0.2">
      <c r="A25" s="53"/>
      <c r="B25" s="6">
        <v>5</v>
      </c>
      <c r="C25" s="13" t="s">
        <v>16</v>
      </c>
      <c r="D25" s="44" t="s">
        <v>508</v>
      </c>
      <c r="E25" s="38" t="s">
        <v>12</v>
      </c>
      <c r="F25" s="6" t="s">
        <v>23</v>
      </c>
      <c r="G25" s="41">
        <v>24.510999999999999</v>
      </c>
      <c r="H25" s="6" t="str">
        <f t="shared" si="3"/>
        <v>10 години</v>
      </c>
      <c r="I25" s="6">
        <f t="shared" si="4"/>
        <v>78</v>
      </c>
      <c r="J25" s="80">
        <f t="shared" si="5"/>
        <v>382.37</v>
      </c>
      <c r="K25" s="6"/>
      <c r="L25" s="49"/>
      <c r="M25" s="58"/>
      <c r="N25" s="58"/>
      <c r="O25" s="58"/>
      <c r="P25" s="49"/>
      <c r="Q25" s="49"/>
      <c r="R25" s="49"/>
      <c r="S25" s="49"/>
      <c r="T25" s="49"/>
      <c r="U25" s="49"/>
      <c r="AZ25" s="72" t="s">
        <v>83</v>
      </c>
      <c r="BA25" s="72" t="s">
        <v>70</v>
      </c>
      <c r="BB25" s="43" t="s">
        <v>38</v>
      </c>
      <c r="BC25" s="42" t="s">
        <v>84</v>
      </c>
      <c r="BD25" s="43" t="s">
        <v>38</v>
      </c>
      <c r="BE25" s="42" t="s">
        <v>82</v>
      </c>
      <c r="BF25" s="42" t="s">
        <v>82</v>
      </c>
    </row>
    <row r="26" spans="1:77" s="42" customFormat="1" ht="23.1" customHeight="1" x14ac:dyDescent="0.2">
      <c r="A26" s="53"/>
      <c r="B26" s="6">
        <v>6</v>
      </c>
      <c r="C26" s="13" t="s">
        <v>16</v>
      </c>
      <c r="D26" s="44" t="s">
        <v>509</v>
      </c>
      <c r="E26" s="38" t="s">
        <v>12</v>
      </c>
      <c r="F26" s="6" t="s">
        <v>23</v>
      </c>
      <c r="G26" s="41">
        <v>3.1560000000000001</v>
      </c>
      <c r="H26" s="6" t="str">
        <f t="shared" si="3"/>
        <v>10 години</v>
      </c>
      <c r="I26" s="6">
        <f t="shared" si="4"/>
        <v>78</v>
      </c>
      <c r="J26" s="80">
        <f t="shared" si="5"/>
        <v>49.23</v>
      </c>
      <c r="K26" s="6"/>
      <c r="L26" s="49"/>
      <c r="M26" s="58"/>
      <c r="N26" s="58"/>
      <c r="O26" s="58"/>
      <c r="P26" s="49"/>
      <c r="Q26" s="49"/>
      <c r="R26" s="49"/>
      <c r="S26" s="49"/>
      <c r="T26" s="49"/>
      <c r="U26" s="49"/>
      <c r="AZ26" s="72" t="s">
        <v>86</v>
      </c>
      <c r="BA26" s="72" t="s">
        <v>70</v>
      </c>
      <c r="BB26" s="43" t="s">
        <v>38</v>
      </c>
      <c r="BC26" s="42" t="s">
        <v>87</v>
      </c>
      <c r="BD26" s="43" t="s">
        <v>38</v>
      </c>
      <c r="BE26" s="42" t="s">
        <v>85</v>
      </c>
      <c r="BF26" s="42" t="s">
        <v>85</v>
      </c>
    </row>
    <row r="27" spans="1:77" s="42" customFormat="1" ht="23.1" customHeight="1" x14ac:dyDescent="0.2">
      <c r="A27" s="53"/>
      <c r="B27" s="6">
        <v>7</v>
      </c>
      <c r="C27" s="13" t="s">
        <v>16</v>
      </c>
      <c r="D27" s="44" t="s">
        <v>510</v>
      </c>
      <c r="E27" s="38" t="s">
        <v>12</v>
      </c>
      <c r="F27" s="6" t="s">
        <v>23</v>
      </c>
      <c r="G27" s="41">
        <v>43.027999999999999</v>
      </c>
      <c r="H27" s="6" t="str">
        <f t="shared" si="3"/>
        <v>10 години</v>
      </c>
      <c r="I27" s="6">
        <f t="shared" si="4"/>
        <v>78</v>
      </c>
      <c r="J27" s="80">
        <f t="shared" si="5"/>
        <v>671.24</v>
      </c>
      <c r="K27" s="6"/>
      <c r="L27" s="49"/>
      <c r="M27" s="58"/>
      <c r="N27" s="58"/>
      <c r="O27" s="58"/>
      <c r="P27" s="49"/>
      <c r="Q27" s="49"/>
      <c r="R27" s="49"/>
      <c r="S27" s="49"/>
      <c r="T27" s="49"/>
      <c r="U27" s="49"/>
      <c r="AZ27" s="72" t="s">
        <v>89</v>
      </c>
      <c r="BA27" s="72" t="s">
        <v>70</v>
      </c>
      <c r="BB27" s="43" t="s">
        <v>38</v>
      </c>
      <c r="BC27" s="42" t="s">
        <v>90</v>
      </c>
      <c r="BD27" s="43" t="s">
        <v>38</v>
      </c>
      <c r="BE27" s="42" t="s">
        <v>88</v>
      </c>
      <c r="BF27" s="42" t="s">
        <v>88</v>
      </c>
    </row>
    <row r="28" spans="1:77" s="42" customFormat="1" ht="23.1" customHeight="1" x14ac:dyDescent="0.2">
      <c r="A28" s="53"/>
      <c r="B28" s="6">
        <v>8</v>
      </c>
      <c r="C28" s="13" t="s">
        <v>16</v>
      </c>
      <c r="D28" s="44" t="s">
        <v>511</v>
      </c>
      <c r="E28" s="38" t="s">
        <v>11</v>
      </c>
      <c r="F28" s="6" t="s">
        <v>23</v>
      </c>
      <c r="G28" s="41">
        <v>19.959</v>
      </c>
      <c r="H28" s="6" t="str">
        <f t="shared" si="3"/>
        <v>10 години</v>
      </c>
      <c r="I28" s="6">
        <f t="shared" si="4"/>
        <v>78</v>
      </c>
      <c r="J28" s="80">
        <f t="shared" si="5"/>
        <v>311.36</v>
      </c>
      <c r="K28" s="6"/>
      <c r="L28" s="49"/>
      <c r="M28" s="58"/>
      <c r="N28" s="58"/>
      <c r="O28" s="58"/>
      <c r="P28" s="49"/>
      <c r="Q28" s="49"/>
      <c r="R28" s="49"/>
      <c r="S28" s="49"/>
      <c r="T28" s="49"/>
      <c r="U28" s="49"/>
      <c r="AZ28" s="72" t="s">
        <v>92</v>
      </c>
      <c r="BA28" s="72" t="s">
        <v>70</v>
      </c>
      <c r="BB28" s="43" t="s">
        <v>38</v>
      </c>
      <c r="BC28" s="42" t="s">
        <v>93</v>
      </c>
      <c r="BD28" s="43" t="s">
        <v>38</v>
      </c>
      <c r="BE28" s="42" t="s">
        <v>91</v>
      </c>
      <c r="BF28" s="42" t="s">
        <v>91</v>
      </c>
    </row>
    <row r="29" spans="1:77" s="42" customFormat="1" ht="23.1" customHeight="1" x14ac:dyDescent="0.2">
      <c r="A29" s="53"/>
      <c r="B29" s="6">
        <v>9</v>
      </c>
      <c r="C29" s="13" t="s">
        <v>16</v>
      </c>
      <c r="D29" s="44" t="s">
        <v>512</v>
      </c>
      <c r="E29" s="38" t="s">
        <v>11</v>
      </c>
      <c r="F29" s="6" t="s">
        <v>23</v>
      </c>
      <c r="G29" s="41">
        <v>14.554</v>
      </c>
      <c r="H29" s="6" t="str">
        <f t="shared" si="3"/>
        <v>10 години</v>
      </c>
      <c r="I29" s="6">
        <f t="shared" si="4"/>
        <v>78</v>
      </c>
      <c r="J29" s="80">
        <f t="shared" si="5"/>
        <v>227.04</v>
      </c>
      <c r="K29" s="6"/>
      <c r="L29" s="49"/>
      <c r="M29" s="58"/>
      <c r="N29" s="58"/>
      <c r="O29" s="58"/>
      <c r="P29" s="49"/>
      <c r="Q29" s="49"/>
      <c r="R29" s="49"/>
      <c r="S29" s="49"/>
      <c r="T29" s="49"/>
      <c r="U29" s="49"/>
      <c r="AZ29" s="72" t="s">
        <v>95</v>
      </c>
      <c r="BA29" s="72" t="s">
        <v>70</v>
      </c>
      <c r="BB29" s="43" t="s">
        <v>38</v>
      </c>
      <c r="BC29" s="42" t="s">
        <v>96</v>
      </c>
      <c r="BD29" s="43" t="s">
        <v>38</v>
      </c>
      <c r="BE29" s="42" t="s">
        <v>94</v>
      </c>
      <c r="BF29" s="42" t="s">
        <v>94</v>
      </c>
    </row>
    <row r="30" spans="1:77" s="42" customFormat="1" ht="23.1" customHeight="1" x14ac:dyDescent="0.2">
      <c r="A30" s="53"/>
      <c r="B30" s="6">
        <v>10</v>
      </c>
      <c r="C30" s="75" t="s">
        <v>16</v>
      </c>
      <c r="D30" s="75" t="s">
        <v>513</v>
      </c>
      <c r="E30" s="75" t="s">
        <v>11</v>
      </c>
      <c r="F30" s="75" t="s">
        <v>491</v>
      </c>
      <c r="G30" s="75">
        <v>16.356000000000002</v>
      </c>
      <c r="H30" s="6" t="str">
        <f t="shared" si="3"/>
        <v>10 години</v>
      </c>
      <c r="I30" s="6">
        <f t="shared" si="4"/>
        <v>78</v>
      </c>
      <c r="J30" s="80">
        <f t="shared" ref="J30" si="6">ROUND(G30*I30*0.2,2)</f>
        <v>255.15</v>
      </c>
      <c r="K30" s="6"/>
      <c r="L30" s="49"/>
      <c r="M30" s="58"/>
      <c r="N30" s="58"/>
      <c r="O30" s="58"/>
      <c r="P30" s="49"/>
      <c r="Q30" s="49"/>
      <c r="R30" s="49"/>
      <c r="S30" s="49"/>
      <c r="T30" s="49"/>
      <c r="U30" s="49"/>
      <c r="AZ30" s="72"/>
      <c r="BA30" s="72"/>
      <c r="BB30" s="43"/>
      <c r="BD30" s="43"/>
    </row>
    <row r="31" spans="1:77" s="42" customFormat="1" ht="23.1" customHeight="1" x14ac:dyDescent="0.2">
      <c r="A31" s="53"/>
      <c r="B31" s="6">
        <v>11</v>
      </c>
      <c r="C31" s="13" t="s">
        <v>16</v>
      </c>
      <c r="D31" s="44" t="s">
        <v>514</v>
      </c>
      <c r="E31" s="38" t="s">
        <v>12</v>
      </c>
      <c r="F31" s="6" t="s">
        <v>23</v>
      </c>
      <c r="G31" s="41">
        <v>17.004999999999999</v>
      </c>
      <c r="H31" s="6" t="str">
        <f t="shared" si="3"/>
        <v>10 години</v>
      </c>
      <c r="I31" s="6">
        <f t="shared" si="4"/>
        <v>78</v>
      </c>
      <c r="J31" s="80">
        <f t="shared" si="5"/>
        <v>265.27999999999997</v>
      </c>
      <c r="K31" s="6"/>
      <c r="L31" s="49"/>
      <c r="M31" s="58"/>
      <c r="N31" s="58"/>
      <c r="O31" s="58"/>
      <c r="P31" s="49"/>
      <c r="Q31" s="49"/>
      <c r="R31" s="49"/>
      <c r="S31" s="49"/>
      <c r="T31" s="49"/>
      <c r="U31" s="49"/>
      <c r="AZ31" s="72" t="s">
        <v>98</v>
      </c>
      <c r="BA31" s="72" t="s">
        <v>70</v>
      </c>
      <c r="BB31" s="43" t="s">
        <v>38</v>
      </c>
      <c r="BC31" s="42" t="s">
        <v>99</v>
      </c>
      <c r="BD31" s="43" t="s">
        <v>38</v>
      </c>
      <c r="BE31" s="42" t="s">
        <v>97</v>
      </c>
      <c r="BF31" s="42" t="s">
        <v>97</v>
      </c>
    </row>
    <row r="32" spans="1:77" ht="25.5" customHeight="1" x14ac:dyDescent="0.2">
      <c r="A32" s="4"/>
      <c r="B32" s="82" t="s">
        <v>10</v>
      </c>
      <c r="C32" s="83"/>
      <c r="D32" s="73"/>
      <c r="E32" s="73"/>
      <c r="F32" s="11"/>
      <c r="G32" s="16">
        <f>SUM(G21:G31)</f>
        <v>201.898</v>
      </c>
      <c r="H32" s="69" t="s">
        <v>1</v>
      </c>
      <c r="I32" s="11"/>
      <c r="J32" s="81"/>
      <c r="K32" s="23"/>
      <c r="AA32" s="2"/>
      <c r="AB32" s="2"/>
      <c r="AC32" s="2"/>
      <c r="AD32" s="2"/>
      <c r="AE32" s="2"/>
      <c r="BP32" s="2"/>
      <c r="BX32" s="2"/>
      <c r="BY32" s="2"/>
    </row>
    <row r="33" spans="1:77" s="42" customFormat="1" ht="23.1" customHeight="1" x14ac:dyDescent="0.2">
      <c r="A33" s="53"/>
      <c r="B33" s="6">
        <v>1</v>
      </c>
      <c r="C33" s="13" t="s">
        <v>100</v>
      </c>
      <c r="D33" s="6" t="s">
        <v>515</v>
      </c>
      <c r="E33" s="38" t="s">
        <v>12</v>
      </c>
      <c r="F33" s="6" t="s">
        <v>23</v>
      </c>
      <c r="G33" s="41">
        <v>29.417999999999999</v>
      </c>
      <c r="H33" s="6" t="str">
        <f t="shared" si="3"/>
        <v>10 години</v>
      </c>
      <c r="I33" s="6">
        <f t="shared" si="4"/>
        <v>78</v>
      </c>
      <c r="J33" s="80">
        <f t="shared" si="5"/>
        <v>458.92</v>
      </c>
      <c r="K33" s="6"/>
      <c r="L33" s="49"/>
      <c r="M33" s="58"/>
      <c r="N33" s="58"/>
      <c r="O33" s="58"/>
      <c r="P33" s="49"/>
      <c r="Q33" s="49"/>
      <c r="R33" s="49"/>
      <c r="S33" s="49"/>
      <c r="T33" s="49"/>
      <c r="U33" s="49"/>
      <c r="AZ33" s="72" t="s">
        <v>103</v>
      </c>
      <c r="BA33" s="72" t="s">
        <v>102</v>
      </c>
      <c r="BB33" s="43" t="s">
        <v>38</v>
      </c>
      <c r="BC33" s="42" t="s">
        <v>104</v>
      </c>
      <c r="BD33" s="43" t="s">
        <v>38</v>
      </c>
      <c r="BE33" s="42" t="s">
        <v>101</v>
      </c>
      <c r="BF33" s="42" t="s">
        <v>101</v>
      </c>
    </row>
    <row r="34" spans="1:77" s="42" customFormat="1" ht="23.1" customHeight="1" x14ac:dyDescent="0.2">
      <c r="A34" s="53"/>
      <c r="B34" s="6">
        <v>2</v>
      </c>
      <c r="C34" s="13" t="s">
        <v>100</v>
      </c>
      <c r="D34" s="6" t="s">
        <v>516</v>
      </c>
      <c r="E34" s="38" t="s">
        <v>11</v>
      </c>
      <c r="F34" s="6" t="s">
        <v>23</v>
      </c>
      <c r="G34" s="45">
        <v>22.407</v>
      </c>
      <c r="H34" s="6" t="str">
        <f t="shared" si="3"/>
        <v>10 години</v>
      </c>
      <c r="I34" s="6">
        <f t="shared" si="4"/>
        <v>78</v>
      </c>
      <c r="J34" s="80">
        <f t="shared" si="5"/>
        <v>349.55</v>
      </c>
      <c r="K34" s="6"/>
      <c r="L34" s="49"/>
      <c r="M34" s="58"/>
      <c r="N34" s="58"/>
      <c r="O34" s="58"/>
      <c r="P34" s="49"/>
      <c r="Q34" s="49"/>
      <c r="R34" s="49"/>
      <c r="S34" s="49"/>
      <c r="T34" s="49"/>
      <c r="U34" s="49"/>
      <c r="AZ34" s="72" t="s">
        <v>106</v>
      </c>
      <c r="BA34" s="72" t="s">
        <v>102</v>
      </c>
      <c r="BB34" s="43" t="s">
        <v>38</v>
      </c>
      <c r="BC34" s="42" t="s">
        <v>107</v>
      </c>
      <c r="BD34" s="43" t="s">
        <v>38</v>
      </c>
      <c r="BE34" s="42" t="s">
        <v>105</v>
      </c>
      <c r="BF34" s="42" t="s">
        <v>105</v>
      </c>
    </row>
    <row r="35" spans="1:77" s="42" customFormat="1" ht="23.1" customHeight="1" x14ac:dyDescent="0.2">
      <c r="A35" s="53"/>
      <c r="B35" s="6">
        <v>3</v>
      </c>
      <c r="C35" s="13" t="s">
        <v>100</v>
      </c>
      <c r="D35" s="6" t="s">
        <v>517</v>
      </c>
      <c r="E35" s="38" t="s">
        <v>11</v>
      </c>
      <c r="F35" s="6" t="s">
        <v>23</v>
      </c>
      <c r="G35" s="45">
        <v>34.944000000000003</v>
      </c>
      <c r="H35" s="6" t="str">
        <f t="shared" si="3"/>
        <v>10 години</v>
      </c>
      <c r="I35" s="6">
        <f t="shared" si="4"/>
        <v>78</v>
      </c>
      <c r="J35" s="80">
        <f t="shared" si="5"/>
        <v>545.13</v>
      </c>
      <c r="K35" s="6"/>
      <c r="L35" s="49"/>
      <c r="M35" s="58"/>
      <c r="N35" s="58"/>
      <c r="O35" s="58"/>
      <c r="P35" s="49"/>
      <c r="Q35" s="49"/>
      <c r="R35" s="49"/>
      <c r="S35" s="49"/>
      <c r="T35" s="49"/>
      <c r="U35" s="49"/>
      <c r="AZ35" s="72" t="s">
        <v>109</v>
      </c>
      <c r="BA35" s="72" t="s">
        <v>102</v>
      </c>
      <c r="BB35" s="43" t="s">
        <v>38</v>
      </c>
      <c r="BC35" s="42" t="s">
        <v>110</v>
      </c>
      <c r="BD35" s="43" t="s">
        <v>38</v>
      </c>
      <c r="BE35" s="42" t="s">
        <v>108</v>
      </c>
      <c r="BF35" s="42" t="s">
        <v>108</v>
      </c>
    </row>
    <row r="36" spans="1:77" s="42" customFormat="1" ht="23.1" customHeight="1" x14ac:dyDescent="0.2">
      <c r="A36" s="53"/>
      <c r="B36" s="6">
        <v>4</v>
      </c>
      <c r="C36" s="13" t="s">
        <v>100</v>
      </c>
      <c r="D36" s="6" t="s">
        <v>518</v>
      </c>
      <c r="E36" s="38" t="s">
        <v>12</v>
      </c>
      <c r="F36" s="6" t="s">
        <v>23</v>
      </c>
      <c r="G36" s="41">
        <v>25.989000000000001</v>
      </c>
      <c r="H36" s="6" t="str">
        <f t="shared" si="3"/>
        <v>10 години</v>
      </c>
      <c r="I36" s="6">
        <f t="shared" si="4"/>
        <v>78</v>
      </c>
      <c r="J36" s="80">
        <f t="shared" si="5"/>
        <v>405.43</v>
      </c>
      <c r="K36" s="6"/>
      <c r="L36" s="49"/>
      <c r="M36" s="58"/>
      <c r="N36" s="58"/>
      <c r="O36" s="58"/>
      <c r="P36" s="49"/>
      <c r="Q36" s="49"/>
      <c r="R36" s="49"/>
      <c r="S36" s="49"/>
      <c r="T36" s="49"/>
      <c r="U36" s="49"/>
      <c r="AZ36" s="72" t="s">
        <v>112</v>
      </c>
      <c r="BA36" s="72" t="s">
        <v>102</v>
      </c>
      <c r="BB36" s="43" t="s">
        <v>38</v>
      </c>
      <c r="BC36" s="42" t="s">
        <v>113</v>
      </c>
      <c r="BD36" s="43" t="s">
        <v>38</v>
      </c>
      <c r="BE36" s="42" t="s">
        <v>111</v>
      </c>
      <c r="BF36" s="42" t="s">
        <v>111</v>
      </c>
    </row>
    <row r="37" spans="1:77" s="42" customFormat="1" ht="23.1" customHeight="1" x14ac:dyDescent="0.2">
      <c r="A37" s="53"/>
      <c r="B37" s="6">
        <v>5</v>
      </c>
      <c r="C37" s="13" t="s">
        <v>100</v>
      </c>
      <c r="D37" s="6" t="s">
        <v>519</v>
      </c>
      <c r="E37" s="38" t="s">
        <v>11</v>
      </c>
      <c r="F37" s="6" t="s">
        <v>23</v>
      </c>
      <c r="G37" s="45">
        <v>4.681</v>
      </c>
      <c r="H37" s="6" t="str">
        <f t="shared" si="3"/>
        <v>10 години</v>
      </c>
      <c r="I37" s="6">
        <f t="shared" si="4"/>
        <v>78</v>
      </c>
      <c r="J37" s="80">
        <f t="shared" si="5"/>
        <v>73.02</v>
      </c>
      <c r="K37" s="6"/>
      <c r="L37" s="49"/>
      <c r="M37" s="58"/>
      <c r="N37" s="58"/>
      <c r="O37" s="58"/>
      <c r="P37" s="49"/>
      <c r="Q37" s="49"/>
      <c r="R37" s="49"/>
      <c r="S37" s="49"/>
      <c r="T37" s="49"/>
      <c r="U37" s="49"/>
      <c r="AZ37" s="72" t="s">
        <v>115</v>
      </c>
      <c r="BA37" s="72" t="s">
        <v>102</v>
      </c>
      <c r="BB37" s="43" t="s">
        <v>38</v>
      </c>
      <c r="BC37" s="42" t="s">
        <v>116</v>
      </c>
      <c r="BD37" s="43" t="s">
        <v>38</v>
      </c>
      <c r="BE37" s="42" t="s">
        <v>114</v>
      </c>
      <c r="BF37" s="42" t="s">
        <v>114</v>
      </c>
    </row>
    <row r="38" spans="1:77" s="42" customFormat="1" ht="23.1" customHeight="1" x14ac:dyDescent="0.2">
      <c r="A38" s="53"/>
      <c r="B38" s="6">
        <v>6</v>
      </c>
      <c r="C38" s="13" t="s">
        <v>100</v>
      </c>
      <c r="D38" s="6" t="s">
        <v>520</v>
      </c>
      <c r="E38" s="38" t="s">
        <v>12</v>
      </c>
      <c r="F38" s="6" t="s">
        <v>23</v>
      </c>
      <c r="G38" s="41">
        <v>4.681</v>
      </c>
      <c r="H38" s="6" t="str">
        <f t="shared" si="3"/>
        <v>10 години</v>
      </c>
      <c r="I38" s="6">
        <f t="shared" si="4"/>
        <v>78</v>
      </c>
      <c r="J38" s="80">
        <f t="shared" si="5"/>
        <v>73.02</v>
      </c>
      <c r="K38" s="6"/>
      <c r="L38" s="49"/>
      <c r="M38" s="58"/>
      <c r="N38" s="58"/>
      <c r="O38" s="58"/>
      <c r="P38" s="49"/>
      <c r="Q38" s="49"/>
      <c r="R38" s="49"/>
      <c r="S38" s="49"/>
      <c r="T38" s="49"/>
      <c r="U38" s="49"/>
      <c r="AZ38" s="72" t="s">
        <v>118</v>
      </c>
      <c r="BA38" s="72" t="s">
        <v>102</v>
      </c>
      <c r="BB38" s="43" t="s">
        <v>38</v>
      </c>
      <c r="BC38" s="42" t="s">
        <v>119</v>
      </c>
      <c r="BD38" s="43" t="s">
        <v>38</v>
      </c>
      <c r="BE38" s="42" t="s">
        <v>117</v>
      </c>
      <c r="BF38" s="42" t="s">
        <v>117</v>
      </c>
    </row>
    <row r="39" spans="1:77" ht="25.5" customHeight="1" x14ac:dyDescent="0.2">
      <c r="A39" s="4"/>
      <c r="B39" s="82" t="s">
        <v>10</v>
      </c>
      <c r="C39" s="83"/>
      <c r="D39" s="73"/>
      <c r="E39" s="73"/>
      <c r="F39" s="11"/>
      <c r="G39" s="16">
        <f>SUM(G33:G38)</f>
        <v>122.12</v>
      </c>
      <c r="H39" s="69" t="s">
        <v>1</v>
      </c>
      <c r="I39" s="11"/>
      <c r="J39" s="81"/>
      <c r="K39" s="23"/>
      <c r="AA39" s="2"/>
      <c r="AB39" s="2"/>
      <c r="AC39" s="2"/>
      <c r="AD39" s="2"/>
      <c r="AE39" s="2"/>
      <c r="BP39" s="2"/>
      <c r="BX39" s="2"/>
      <c r="BY39" s="2"/>
    </row>
    <row r="40" spans="1:77" s="42" customFormat="1" ht="23.1" customHeight="1" x14ac:dyDescent="0.2">
      <c r="A40" s="53"/>
      <c r="B40" s="6">
        <v>1</v>
      </c>
      <c r="C40" s="13" t="s">
        <v>25</v>
      </c>
      <c r="D40" s="44" t="s">
        <v>521</v>
      </c>
      <c r="E40" s="38" t="s">
        <v>12</v>
      </c>
      <c r="F40" s="6" t="s">
        <v>23</v>
      </c>
      <c r="G40" s="45">
        <v>29.759</v>
      </c>
      <c r="H40" s="6" t="str">
        <f t="shared" ref="H40:H49" si="7">$K$1</f>
        <v>10 години</v>
      </c>
      <c r="I40" s="6">
        <f t="shared" ref="I40:I49" si="8">$K$2</f>
        <v>78</v>
      </c>
      <c r="J40" s="80">
        <f t="shared" ref="J40:J49" si="9">ROUND(G40*I40*0.2,2)</f>
        <v>464.24</v>
      </c>
      <c r="K40" s="6"/>
      <c r="L40" s="49"/>
      <c r="M40" s="58"/>
      <c r="N40" s="58"/>
      <c r="O40" s="58"/>
      <c r="P40" s="49"/>
      <c r="Q40" s="49"/>
      <c r="R40" s="49"/>
      <c r="S40" s="49"/>
      <c r="T40" s="49"/>
      <c r="U40" s="49"/>
      <c r="AZ40" s="72" t="s">
        <v>123</v>
      </c>
      <c r="BA40" s="72" t="s">
        <v>122</v>
      </c>
      <c r="BB40" s="43" t="s">
        <v>38</v>
      </c>
      <c r="BC40" s="42" t="s">
        <v>124</v>
      </c>
      <c r="BD40" s="43" t="s">
        <v>38</v>
      </c>
      <c r="BE40" s="42" t="s">
        <v>121</v>
      </c>
      <c r="BF40" s="42" t="s">
        <v>121</v>
      </c>
    </row>
    <row r="41" spans="1:77" s="42" customFormat="1" ht="23.1" customHeight="1" x14ac:dyDescent="0.2">
      <c r="A41" s="53"/>
      <c r="B41" s="6">
        <v>2</v>
      </c>
      <c r="C41" s="13" t="s">
        <v>25</v>
      </c>
      <c r="D41" s="44" t="s">
        <v>522</v>
      </c>
      <c r="E41" s="38" t="s">
        <v>24</v>
      </c>
      <c r="F41" s="6" t="s">
        <v>23</v>
      </c>
      <c r="G41" s="45">
        <v>6.0019999999999998</v>
      </c>
      <c r="H41" s="6" t="str">
        <f t="shared" si="7"/>
        <v>10 години</v>
      </c>
      <c r="I41" s="6">
        <f t="shared" si="8"/>
        <v>78</v>
      </c>
      <c r="J41" s="80">
        <f t="shared" si="9"/>
        <v>93.63</v>
      </c>
      <c r="K41" s="6"/>
      <c r="L41" s="49"/>
      <c r="M41" s="58"/>
      <c r="N41" s="58"/>
      <c r="O41" s="58"/>
      <c r="P41" s="49"/>
      <c r="Q41" s="49"/>
      <c r="R41" s="49"/>
      <c r="S41" s="49"/>
      <c r="T41" s="49"/>
      <c r="U41" s="49"/>
      <c r="AZ41" s="72" t="s">
        <v>126</v>
      </c>
      <c r="BA41" s="72" t="s">
        <v>122</v>
      </c>
      <c r="BB41" s="43" t="s">
        <v>38</v>
      </c>
      <c r="BC41" s="42" t="s">
        <v>127</v>
      </c>
      <c r="BD41" s="43" t="s">
        <v>38</v>
      </c>
      <c r="BE41" s="42" t="s">
        <v>125</v>
      </c>
      <c r="BF41" s="42" t="s">
        <v>125</v>
      </c>
    </row>
    <row r="42" spans="1:77" s="42" customFormat="1" ht="23.1" customHeight="1" x14ac:dyDescent="0.2">
      <c r="A42" s="53"/>
      <c r="B42" s="6">
        <v>3</v>
      </c>
      <c r="C42" s="13" t="s">
        <v>25</v>
      </c>
      <c r="D42" s="44" t="s">
        <v>523</v>
      </c>
      <c r="E42" s="38" t="s">
        <v>24</v>
      </c>
      <c r="F42" s="6" t="s">
        <v>23</v>
      </c>
      <c r="G42" s="45">
        <v>6.0019999999999998</v>
      </c>
      <c r="H42" s="6" t="str">
        <f t="shared" si="7"/>
        <v>10 години</v>
      </c>
      <c r="I42" s="6">
        <f t="shared" si="8"/>
        <v>78</v>
      </c>
      <c r="J42" s="80">
        <f t="shared" si="9"/>
        <v>93.63</v>
      </c>
      <c r="K42" s="6"/>
      <c r="L42" s="49"/>
      <c r="M42" s="58"/>
      <c r="N42" s="58"/>
      <c r="O42" s="58"/>
      <c r="P42" s="49"/>
      <c r="Q42" s="49"/>
      <c r="R42" s="49"/>
      <c r="S42" s="49"/>
      <c r="T42" s="49"/>
      <c r="U42" s="49"/>
      <c r="AZ42" s="72" t="s">
        <v>129</v>
      </c>
      <c r="BA42" s="72" t="s">
        <v>122</v>
      </c>
      <c r="BB42" s="43" t="s">
        <v>38</v>
      </c>
      <c r="BC42" s="42" t="s">
        <v>130</v>
      </c>
      <c r="BD42" s="43" t="s">
        <v>38</v>
      </c>
      <c r="BE42" s="42" t="s">
        <v>128</v>
      </c>
      <c r="BF42" s="42" t="s">
        <v>128</v>
      </c>
    </row>
    <row r="43" spans="1:77" s="42" customFormat="1" ht="23.1" customHeight="1" x14ac:dyDescent="0.2">
      <c r="A43" s="53"/>
      <c r="B43" s="6">
        <v>4</v>
      </c>
      <c r="C43" s="13" t="s">
        <v>25</v>
      </c>
      <c r="D43" s="44" t="s">
        <v>524</v>
      </c>
      <c r="E43" s="38" t="s">
        <v>12</v>
      </c>
      <c r="F43" s="6" t="s">
        <v>23</v>
      </c>
      <c r="G43" s="45">
        <v>19.89</v>
      </c>
      <c r="H43" s="6" t="str">
        <f t="shared" si="7"/>
        <v>10 години</v>
      </c>
      <c r="I43" s="6">
        <f t="shared" si="8"/>
        <v>78</v>
      </c>
      <c r="J43" s="80">
        <f t="shared" si="9"/>
        <v>310.27999999999997</v>
      </c>
      <c r="K43" s="6"/>
      <c r="L43" s="49"/>
      <c r="M43" s="58"/>
      <c r="N43" s="58"/>
      <c r="O43" s="58"/>
      <c r="P43" s="49"/>
      <c r="Q43" s="49"/>
      <c r="R43" s="49"/>
      <c r="S43" s="49"/>
      <c r="T43" s="49"/>
      <c r="U43" s="49"/>
      <c r="AZ43" s="72" t="s">
        <v>132</v>
      </c>
      <c r="BA43" s="72" t="s">
        <v>122</v>
      </c>
      <c r="BB43" s="43" t="s">
        <v>38</v>
      </c>
      <c r="BC43" s="42" t="s">
        <v>133</v>
      </c>
      <c r="BD43" s="43" t="s">
        <v>38</v>
      </c>
      <c r="BE43" s="42" t="s">
        <v>131</v>
      </c>
      <c r="BF43" s="42" t="s">
        <v>131</v>
      </c>
    </row>
    <row r="44" spans="1:77" s="42" customFormat="1" ht="23.1" customHeight="1" x14ac:dyDescent="0.2">
      <c r="A44" s="53"/>
      <c r="B44" s="6">
        <v>5</v>
      </c>
      <c r="C44" s="13" t="s">
        <v>25</v>
      </c>
      <c r="D44" s="44" t="s">
        <v>525</v>
      </c>
      <c r="E44" s="38" t="s">
        <v>12</v>
      </c>
      <c r="F44" s="6" t="s">
        <v>23</v>
      </c>
      <c r="G44" s="45">
        <v>5.5990000000000002</v>
      </c>
      <c r="H44" s="6" t="str">
        <f t="shared" si="7"/>
        <v>10 години</v>
      </c>
      <c r="I44" s="6">
        <f t="shared" si="8"/>
        <v>78</v>
      </c>
      <c r="J44" s="80">
        <f t="shared" si="9"/>
        <v>87.34</v>
      </c>
      <c r="K44" s="6"/>
      <c r="L44" s="49"/>
      <c r="M44" s="58"/>
      <c r="N44" s="58"/>
      <c r="O44" s="58"/>
      <c r="P44" s="49"/>
      <c r="Q44" s="49"/>
      <c r="R44" s="49"/>
      <c r="S44" s="49"/>
      <c r="T44" s="49"/>
      <c r="U44" s="49"/>
      <c r="AZ44" s="72" t="s">
        <v>135</v>
      </c>
      <c r="BA44" s="72" t="s">
        <v>122</v>
      </c>
      <c r="BB44" s="43" t="s">
        <v>38</v>
      </c>
      <c r="BC44" s="42" t="s">
        <v>136</v>
      </c>
      <c r="BD44" s="43" t="s">
        <v>38</v>
      </c>
      <c r="BE44" s="42" t="s">
        <v>134</v>
      </c>
      <c r="BF44" s="42" t="s">
        <v>134</v>
      </c>
    </row>
    <row r="45" spans="1:77" s="42" customFormat="1" ht="23.1" customHeight="1" x14ac:dyDescent="0.2">
      <c r="A45" s="53"/>
      <c r="B45" s="6">
        <v>6</v>
      </c>
      <c r="C45" s="13" t="s">
        <v>25</v>
      </c>
      <c r="D45" s="44" t="s">
        <v>526</v>
      </c>
      <c r="E45" s="38" t="s">
        <v>12</v>
      </c>
      <c r="F45" s="6" t="s">
        <v>23</v>
      </c>
      <c r="G45" s="45">
        <v>5.5979999999999999</v>
      </c>
      <c r="H45" s="6" t="str">
        <f t="shared" si="7"/>
        <v>10 години</v>
      </c>
      <c r="I45" s="6">
        <f t="shared" si="8"/>
        <v>78</v>
      </c>
      <c r="J45" s="80">
        <f t="shared" si="9"/>
        <v>87.33</v>
      </c>
      <c r="K45" s="6"/>
      <c r="L45" s="49"/>
      <c r="M45" s="58"/>
      <c r="N45" s="58"/>
      <c r="O45" s="58"/>
      <c r="P45" s="49"/>
      <c r="Q45" s="49"/>
      <c r="R45" s="49"/>
      <c r="S45" s="49"/>
      <c r="T45" s="49"/>
      <c r="U45" s="49"/>
      <c r="AZ45" s="72" t="s">
        <v>138</v>
      </c>
      <c r="BA45" s="72" t="s">
        <v>122</v>
      </c>
      <c r="BB45" s="43" t="s">
        <v>38</v>
      </c>
      <c r="BC45" s="42" t="s">
        <v>139</v>
      </c>
      <c r="BD45" s="43" t="s">
        <v>38</v>
      </c>
      <c r="BE45" s="42" t="s">
        <v>137</v>
      </c>
      <c r="BF45" s="42" t="s">
        <v>137</v>
      </c>
    </row>
    <row r="46" spans="1:77" s="42" customFormat="1" ht="23.1" customHeight="1" x14ac:dyDescent="0.2">
      <c r="A46" s="53"/>
      <c r="B46" s="6">
        <v>7</v>
      </c>
      <c r="C46" s="13" t="s">
        <v>25</v>
      </c>
      <c r="D46" s="44" t="s">
        <v>527</v>
      </c>
      <c r="E46" s="38" t="s">
        <v>12</v>
      </c>
      <c r="F46" s="6" t="s">
        <v>23</v>
      </c>
      <c r="G46" s="45">
        <v>5.5979999999999999</v>
      </c>
      <c r="H46" s="6" t="str">
        <f t="shared" si="7"/>
        <v>10 години</v>
      </c>
      <c r="I46" s="6">
        <f t="shared" si="8"/>
        <v>78</v>
      </c>
      <c r="J46" s="80">
        <f t="shared" si="9"/>
        <v>87.33</v>
      </c>
      <c r="K46" s="6"/>
      <c r="L46" s="49"/>
      <c r="M46" s="58"/>
      <c r="N46" s="58"/>
      <c r="O46" s="58"/>
      <c r="P46" s="49"/>
      <c r="Q46" s="49"/>
      <c r="R46" s="49"/>
      <c r="S46" s="49"/>
      <c r="T46" s="49"/>
      <c r="U46" s="49"/>
      <c r="AZ46" s="72" t="s">
        <v>141</v>
      </c>
      <c r="BA46" s="72" t="s">
        <v>122</v>
      </c>
      <c r="BB46" s="43" t="s">
        <v>38</v>
      </c>
      <c r="BC46" s="42" t="s">
        <v>142</v>
      </c>
      <c r="BD46" s="43" t="s">
        <v>38</v>
      </c>
      <c r="BE46" s="42" t="s">
        <v>140</v>
      </c>
      <c r="BF46" s="42" t="s">
        <v>140</v>
      </c>
    </row>
    <row r="47" spans="1:77" s="42" customFormat="1" ht="23.1" customHeight="1" x14ac:dyDescent="0.2">
      <c r="A47" s="53"/>
      <c r="B47" s="6">
        <v>8</v>
      </c>
      <c r="C47" s="13" t="s">
        <v>25</v>
      </c>
      <c r="D47" s="44" t="s">
        <v>528</v>
      </c>
      <c r="E47" s="38" t="s">
        <v>12</v>
      </c>
      <c r="F47" s="6" t="s">
        <v>23</v>
      </c>
      <c r="G47" s="45">
        <v>5.5960000000000001</v>
      </c>
      <c r="H47" s="6" t="str">
        <f t="shared" si="7"/>
        <v>10 години</v>
      </c>
      <c r="I47" s="6">
        <f t="shared" si="8"/>
        <v>78</v>
      </c>
      <c r="J47" s="80">
        <f t="shared" si="9"/>
        <v>87.3</v>
      </c>
      <c r="K47" s="6"/>
      <c r="L47" s="49"/>
      <c r="M47" s="58"/>
      <c r="N47" s="58"/>
      <c r="O47" s="58"/>
      <c r="P47" s="49"/>
      <c r="Q47" s="49"/>
      <c r="R47" s="49"/>
      <c r="S47" s="49"/>
      <c r="T47" s="49"/>
      <c r="U47" s="49"/>
      <c r="AZ47" s="72" t="s">
        <v>144</v>
      </c>
      <c r="BA47" s="72" t="s">
        <v>122</v>
      </c>
      <c r="BB47" s="43" t="s">
        <v>38</v>
      </c>
      <c r="BC47" s="42" t="s">
        <v>145</v>
      </c>
      <c r="BD47" s="43" t="s">
        <v>38</v>
      </c>
      <c r="BE47" s="42" t="s">
        <v>143</v>
      </c>
      <c r="BF47" s="42" t="s">
        <v>143</v>
      </c>
    </row>
    <row r="48" spans="1:77" s="42" customFormat="1" ht="23.1" customHeight="1" x14ac:dyDescent="0.2">
      <c r="A48" s="53"/>
      <c r="B48" s="6">
        <v>9</v>
      </c>
      <c r="C48" s="13" t="s">
        <v>25</v>
      </c>
      <c r="D48" s="44" t="s">
        <v>529</v>
      </c>
      <c r="E48" s="38" t="s">
        <v>12</v>
      </c>
      <c r="F48" s="6" t="s">
        <v>23</v>
      </c>
      <c r="G48" s="45">
        <v>5.5970000000000004</v>
      </c>
      <c r="H48" s="6" t="str">
        <f t="shared" si="7"/>
        <v>10 години</v>
      </c>
      <c r="I48" s="6">
        <f t="shared" si="8"/>
        <v>78</v>
      </c>
      <c r="J48" s="80">
        <f t="shared" si="9"/>
        <v>87.31</v>
      </c>
      <c r="K48" s="6"/>
      <c r="L48" s="49"/>
      <c r="M48" s="58"/>
      <c r="N48" s="58"/>
      <c r="O48" s="58"/>
      <c r="P48" s="49"/>
      <c r="Q48" s="49"/>
      <c r="R48" s="49"/>
      <c r="S48" s="49"/>
      <c r="T48" s="49"/>
      <c r="U48" s="49"/>
      <c r="AZ48" s="72" t="s">
        <v>147</v>
      </c>
      <c r="BA48" s="72" t="s">
        <v>122</v>
      </c>
      <c r="BB48" s="43" t="s">
        <v>38</v>
      </c>
      <c r="BC48" s="42" t="s">
        <v>148</v>
      </c>
      <c r="BD48" s="43" t="s">
        <v>38</v>
      </c>
      <c r="BE48" s="42" t="s">
        <v>146</v>
      </c>
      <c r="BF48" s="42" t="s">
        <v>146</v>
      </c>
    </row>
    <row r="49" spans="1:77" s="42" customFormat="1" ht="23.1" customHeight="1" x14ac:dyDescent="0.2">
      <c r="A49" s="53"/>
      <c r="B49" s="6">
        <v>10</v>
      </c>
      <c r="C49" s="13" t="s">
        <v>25</v>
      </c>
      <c r="D49" s="44" t="s">
        <v>530</v>
      </c>
      <c r="E49" s="38" t="s">
        <v>12</v>
      </c>
      <c r="F49" s="6" t="s">
        <v>23</v>
      </c>
      <c r="G49" s="45">
        <v>5.5979999999999999</v>
      </c>
      <c r="H49" s="6" t="str">
        <f t="shared" si="7"/>
        <v>10 години</v>
      </c>
      <c r="I49" s="6">
        <f t="shared" si="8"/>
        <v>78</v>
      </c>
      <c r="J49" s="80">
        <f t="shared" si="9"/>
        <v>87.33</v>
      </c>
      <c r="K49" s="6"/>
      <c r="L49" s="49"/>
      <c r="M49" s="58"/>
      <c r="N49" s="58"/>
      <c r="O49" s="58"/>
      <c r="P49" s="49"/>
      <c r="Q49" s="49"/>
      <c r="R49" s="49"/>
      <c r="S49" s="49"/>
      <c r="T49" s="49"/>
      <c r="U49" s="49"/>
      <c r="AZ49" s="72" t="s">
        <v>150</v>
      </c>
      <c r="BA49" s="72" t="s">
        <v>122</v>
      </c>
      <c r="BB49" s="43" t="s">
        <v>38</v>
      </c>
      <c r="BC49" s="42" t="s">
        <v>151</v>
      </c>
      <c r="BD49" s="43" t="s">
        <v>38</v>
      </c>
      <c r="BE49" s="42" t="s">
        <v>149</v>
      </c>
      <c r="BF49" s="42" t="s">
        <v>149</v>
      </c>
    </row>
    <row r="50" spans="1:77" ht="25.5" customHeight="1" x14ac:dyDescent="0.2">
      <c r="A50" s="4"/>
      <c r="B50" s="82" t="s">
        <v>10</v>
      </c>
      <c r="C50" s="83"/>
      <c r="D50" s="73"/>
      <c r="E50" s="73"/>
      <c r="F50" s="11"/>
      <c r="G50" s="16">
        <f>SUM(G40:G49)</f>
        <v>95.239000000000004</v>
      </c>
      <c r="H50" s="69" t="s">
        <v>1</v>
      </c>
      <c r="I50" s="11"/>
      <c r="J50" s="81"/>
      <c r="K50" s="23"/>
      <c r="AA50" s="2"/>
      <c r="AB50" s="2"/>
      <c r="AC50" s="2"/>
      <c r="AD50" s="2"/>
      <c r="AE50" s="2"/>
      <c r="BP50" s="2"/>
      <c r="BX50" s="2"/>
      <c r="BY50" s="2"/>
    </row>
    <row r="51" spans="1:77" s="42" customFormat="1" ht="23.1" customHeight="1" x14ac:dyDescent="0.2">
      <c r="A51" s="53"/>
      <c r="B51" s="6">
        <v>1</v>
      </c>
      <c r="C51" s="13" t="s">
        <v>152</v>
      </c>
      <c r="D51" s="6" t="s">
        <v>531</v>
      </c>
      <c r="E51" s="38" t="s">
        <v>24</v>
      </c>
      <c r="F51" s="6" t="s">
        <v>23</v>
      </c>
      <c r="G51" s="47">
        <v>10.605</v>
      </c>
      <c r="H51" s="6" t="str">
        <f t="shared" ref="H51:H62" si="10">$K$1</f>
        <v>10 години</v>
      </c>
      <c r="I51" s="6">
        <f t="shared" ref="I51:I62" si="11">$K$2</f>
        <v>78</v>
      </c>
      <c r="J51" s="80">
        <f t="shared" ref="J51:J62" si="12">ROUND(G51*I51*0.2,2)</f>
        <v>165.44</v>
      </c>
      <c r="K51" s="6"/>
      <c r="L51" s="49"/>
      <c r="M51" s="58"/>
      <c r="N51" s="58"/>
      <c r="O51" s="58"/>
      <c r="P51" s="49"/>
      <c r="Q51" s="49"/>
      <c r="R51" s="49"/>
      <c r="S51" s="49"/>
      <c r="T51" s="49"/>
      <c r="U51" s="49"/>
      <c r="AZ51" s="72" t="s">
        <v>155</v>
      </c>
      <c r="BA51" s="72" t="s">
        <v>154</v>
      </c>
      <c r="BB51" s="43" t="s">
        <v>38</v>
      </c>
      <c r="BC51" s="42" t="s">
        <v>156</v>
      </c>
      <c r="BD51" s="43" t="s">
        <v>38</v>
      </c>
      <c r="BE51" s="42" t="s">
        <v>153</v>
      </c>
      <c r="BF51" s="42" t="s">
        <v>153</v>
      </c>
    </row>
    <row r="52" spans="1:77" s="42" customFormat="1" ht="23.1" customHeight="1" x14ac:dyDescent="0.2">
      <c r="A52" s="53"/>
      <c r="B52" s="6">
        <v>2</v>
      </c>
      <c r="C52" s="13" t="s">
        <v>152</v>
      </c>
      <c r="D52" s="6" t="s">
        <v>532</v>
      </c>
      <c r="E52" s="38" t="s">
        <v>11</v>
      </c>
      <c r="F52" s="6" t="s">
        <v>23</v>
      </c>
      <c r="G52" s="47">
        <v>11.097</v>
      </c>
      <c r="H52" s="6" t="str">
        <f t="shared" si="10"/>
        <v>10 години</v>
      </c>
      <c r="I52" s="6">
        <f t="shared" si="11"/>
        <v>78</v>
      </c>
      <c r="J52" s="80">
        <f t="shared" si="12"/>
        <v>173.11</v>
      </c>
      <c r="K52" s="6"/>
      <c r="L52" s="49"/>
      <c r="M52" s="58"/>
      <c r="N52" s="58"/>
      <c r="O52" s="58"/>
      <c r="P52" s="49"/>
      <c r="Q52" s="49"/>
      <c r="R52" s="49"/>
      <c r="S52" s="49"/>
      <c r="T52" s="49"/>
      <c r="U52" s="49"/>
      <c r="AZ52" s="72" t="s">
        <v>158</v>
      </c>
      <c r="BA52" s="72" t="s">
        <v>154</v>
      </c>
      <c r="BB52" s="43" t="s">
        <v>38</v>
      </c>
      <c r="BC52" s="42" t="s">
        <v>159</v>
      </c>
      <c r="BD52" s="43" t="s">
        <v>38</v>
      </c>
      <c r="BE52" s="42" t="s">
        <v>157</v>
      </c>
      <c r="BF52" s="42" t="s">
        <v>157</v>
      </c>
    </row>
    <row r="53" spans="1:77" s="42" customFormat="1" ht="23.1" customHeight="1" x14ac:dyDescent="0.2">
      <c r="A53" s="53"/>
      <c r="B53" s="6">
        <v>3</v>
      </c>
      <c r="C53" s="13" t="s">
        <v>152</v>
      </c>
      <c r="D53" s="6" t="s">
        <v>533</v>
      </c>
      <c r="E53" s="38" t="s">
        <v>12</v>
      </c>
      <c r="F53" s="6" t="s">
        <v>23</v>
      </c>
      <c r="G53" s="47">
        <v>17.103999999999999</v>
      </c>
      <c r="H53" s="6" t="str">
        <f t="shared" si="10"/>
        <v>10 години</v>
      </c>
      <c r="I53" s="6">
        <f t="shared" si="11"/>
        <v>78</v>
      </c>
      <c r="J53" s="80">
        <f t="shared" si="12"/>
        <v>266.82</v>
      </c>
      <c r="K53" s="6"/>
      <c r="L53" s="49"/>
      <c r="M53" s="58"/>
      <c r="N53" s="58"/>
      <c r="O53" s="58"/>
      <c r="P53" s="49"/>
      <c r="Q53" s="49"/>
      <c r="R53" s="49"/>
      <c r="S53" s="49"/>
      <c r="T53" s="49"/>
      <c r="U53" s="49"/>
      <c r="AZ53" s="72" t="s">
        <v>161</v>
      </c>
      <c r="BA53" s="72" t="s">
        <v>154</v>
      </c>
      <c r="BB53" s="43" t="s">
        <v>38</v>
      </c>
      <c r="BC53" s="42" t="s">
        <v>162</v>
      </c>
      <c r="BD53" s="43" t="s">
        <v>38</v>
      </c>
      <c r="BE53" s="42" t="s">
        <v>160</v>
      </c>
      <c r="BF53" s="42" t="s">
        <v>160</v>
      </c>
    </row>
    <row r="54" spans="1:77" s="42" customFormat="1" ht="23.1" customHeight="1" x14ac:dyDescent="0.2">
      <c r="A54" s="53"/>
      <c r="B54" s="6">
        <v>4</v>
      </c>
      <c r="C54" s="13" t="s">
        <v>152</v>
      </c>
      <c r="D54" s="6" t="s">
        <v>534</v>
      </c>
      <c r="E54" s="38" t="s">
        <v>11</v>
      </c>
      <c r="F54" s="6" t="s">
        <v>23</v>
      </c>
      <c r="G54" s="47">
        <v>19.975999999999999</v>
      </c>
      <c r="H54" s="6" t="str">
        <f t="shared" si="10"/>
        <v>10 години</v>
      </c>
      <c r="I54" s="6">
        <f t="shared" si="11"/>
        <v>78</v>
      </c>
      <c r="J54" s="80">
        <f t="shared" si="12"/>
        <v>311.63</v>
      </c>
      <c r="K54" s="6"/>
      <c r="L54" s="49"/>
      <c r="M54" s="58"/>
      <c r="N54" s="58"/>
      <c r="O54" s="58"/>
      <c r="P54" s="49"/>
      <c r="Q54" s="49"/>
      <c r="R54" s="49"/>
      <c r="S54" s="49"/>
      <c r="T54" s="49"/>
      <c r="U54" s="49"/>
      <c r="AZ54" s="72" t="s">
        <v>164</v>
      </c>
      <c r="BA54" s="72" t="s">
        <v>154</v>
      </c>
      <c r="BB54" s="43" t="s">
        <v>38</v>
      </c>
      <c r="BC54" s="42" t="s">
        <v>165</v>
      </c>
      <c r="BD54" s="43" t="s">
        <v>38</v>
      </c>
      <c r="BE54" s="42" t="s">
        <v>163</v>
      </c>
      <c r="BF54" s="42" t="s">
        <v>163</v>
      </c>
    </row>
    <row r="55" spans="1:77" s="42" customFormat="1" ht="23.1" customHeight="1" x14ac:dyDescent="0.2">
      <c r="A55" s="53"/>
      <c r="B55" s="6">
        <v>5</v>
      </c>
      <c r="C55" s="13" t="s">
        <v>152</v>
      </c>
      <c r="D55" s="6" t="s">
        <v>535</v>
      </c>
      <c r="E55" s="38" t="s">
        <v>11</v>
      </c>
      <c r="F55" s="6" t="s">
        <v>23</v>
      </c>
      <c r="G55" s="47">
        <v>11.589</v>
      </c>
      <c r="H55" s="6" t="str">
        <f t="shared" si="10"/>
        <v>10 години</v>
      </c>
      <c r="I55" s="6">
        <f t="shared" si="11"/>
        <v>78</v>
      </c>
      <c r="J55" s="80">
        <f t="shared" si="12"/>
        <v>180.79</v>
      </c>
      <c r="K55" s="6"/>
      <c r="L55" s="49"/>
      <c r="M55" s="58"/>
      <c r="N55" s="58"/>
      <c r="O55" s="58"/>
      <c r="P55" s="49"/>
      <c r="Q55" s="49"/>
      <c r="R55" s="49"/>
      <c r="S55" s="49"/>
      <c r="T55" s="49"/>
      <c r="U55" s="49"/>
      <c r="AZ55" s="72" t="s">
        <v>167</v>
      </c>
      <c r="BA55" s="72" t="s">
        <v>154</v>
      </c>
      <c r="BB55" s="43" t="s">
        <v>38</v>
      </c>
      <c r="BC55" s="42" t="s">
        <v>168</v>
      </c>
      <c r="BD55" s="43" t="s">
        <v>38</v>
      </c>
      <c r="BE55" s="42" t="s">
        <v>166</v>
      </c>
      <c r="BF55" s="42" t="s">
        <v>166</v>
      </c>
    </row>
    <row r="56" spans="1:77" s="42" customFormat="1" ht="23.1" customHeight="1" x14ac:dyDescent="0.2">
      <c r="A56" s="53"/>
      <c r="B56" s="6">
        <v>6</v>
      </c>
      <c r="C56" s="13" t="s">
        <v>152</v>
      </c>
      <c r="D56" s="6" t="s">
        <v>536</v>
      </c>
      <c r="E56" s="38" t="s">
        <v>12</v>
      </c>
      <c r="F56" s="6" t="s">
        <v>23</v>
      </c>
      <c r="G56" s="47">
        <v>16.081</v>
      </c>
      <c r="H56" s="6" t="str">
        <f t="shared" si="10"/>
        <v>10 години</v>
      </c>
      <c r="I56" s="6">
        <f t="shared" si="11"/>
        <v>78</v>
      </c>
      <c r="J56" s="80">
        <f t="shared" si="12"/>
        <v>250.86</v>
      </c>
      <c r="K56" s="6"/>
      <c r="L56" s="49"/>
      <c r="M56" s="58"/>
      <c r="N56" s="58"/>
      <c r="O56" s="58"/>
      <c r="P56" s="49"/>
      <c r="Q56" s="49"/>
      <c r="R56" s="49"/>
      <c r="S56" s="49"/>
      <c r="T56" s="49"/>
      <c r="U56" s="49"/>
      <c r="AZ56" s="72" t="s">
        <v>170</v>
      </c>
      <c r="BA56" s="72" t="s">
        <v>154</v>
      </c>
      <c r="BB56" s="43" t="s">
        <v>38</v>
      </c>
      <c r="BC56" s="42" t="s">
        <v>171</v>
      </c>
      <c r="BD56" s="43" t="s">
        <v>38</v>
      </c>
      <c r="BE56" s="42" t="s">
        <v>169</v>
      </c>
      <c r="BF56" s="42" t="s">
        <v>169</v>
      </c>
    </row>
    <row r="57" spans="1:77" s="42" customFormat="1" ht="23.1" customHeight="1" x14ac:dyDescent="0.2">
      <c r="A57" s="53"/>
      <c r="B57" s="6">
        <v>7</v>
      </c>
      <c r="C57" s="13" t="s">
        <v>152</v>
      </c>
      <c r="D57" s="6" t="s">
        <v>537</v>
      </c>
      <c r="E57" s="38" t="s">
        <v>12</v>
      </c>
      <c r="F57" s="6" t="s">
        <v>23</v>
      </c>
      <c r="G57" s="47">
        <v>10.811</v>
      </c>
      <c r="H57" s="6" t="str">
        <f t="shared" si="10"/>
        <v>10 години</v>
      </c>
      <c r="I57" s="6">
        <f t="shared" si="11"/>
        <v>78</v>
      </c>
      <c r="J57" s="80">
        <f t="shared" si="12"/>
        <v>168.65</v>
      </c>
      <c r="K57" s="6"/>
      <c r="L57" s="49"/>
      <c r="M57" s="58"/>
      <c r="N57" s="58"/>
      <c r="O57" s="58"/>
      <c r="P57" s="49"/>
      <c r="Q57" s="49"/>
      <c r="R57" s="49"/>
      <c r="S57" s="49"/>
      <c r="T57" s="49"/>
      <c r="U57" s="49"/>
      <c r="AZ57" s="72" t="s">
        <v>173</v>
      </c>
      <c r="BA57" s="72" t="s">
        <v>154</v>
      </c>
      <c r="BB57" s="43" t="s">
        <v>38</v>
      </c>
      <c r="BC57" s="42" t="s">
        <v>174</v>
      </c>
      <c r="BD57" s="43" t="s">
        <v>38</v>
      </c>
      <c r="BE57" s="42" t="s">
        <v>172</v>
      </c>
      <c r="BF57" s="42" t="s">
        <v>172</v>
      </c>
    </row>
    <row r="58" spans="1:77" s="42" customFormat="1" ht="23.1" customHeight="1" x14ac:dyDescent="0.2">
      <c r="A58" s="53"/>
      <c r="B58" s="6">
        <v>8</v>
      </c>
      <c r="C58" s="13" t="s">
        <v>152</v>
      </c>
      <c r="D58" s="6" t="s">
        <v>538</v>
      </c>
      <c r="E58" s="38" t="s">
        <v>12</v>
      </c>
      <c r="F58" s="6" t="s">
        <v>23</v>
      </c>
      <c r="G58" s="47">
        <v>14.007999999999999</v>
      </c>
      <c r="H58" s="6" t="str">
        <f t="shared" si="10"/>
        <v>10 години</v>
      </c>
      <c r="I58" s="6">
        <f t="shared" si="11"/>
        <v>78</v>
      </c>
      <c r="J58" s="80">
        <f t="shared" si="12"/>
        <v>218.52</v>
      </c>
      <c r="K58" s="6"/>
      <c r="L58" s="49"/>
      <c r="M58" s="58"/>
      <c r="N58" s="58"/>
      <c r="O58" s="58"/>
      <c r="P58" s="49"/>
      <c r="Q58" s="49"/>
      <c r="R58" s="49"/>
      <c r="S58" s="49"/>
      <c r="T58" s="49"/>
      <c r="U58" s="49"/>
      <c r="AZ58" s="72" t="s">
        <v>176</v>
      </c>
      <c r="BA58" s="72" t="s">
        <v>154</v>
      </c>
      <c r="BB58" s="43" t="s">
        <v>38</v>
      </c>
      <c r="BC58" s="42" t="s">
        <v>177</v>
      </c>
      <c r="BD58" s="43" t="s">
        <v>38</v>
      </c>
      <c r="BE58" s="42" t="s">
        <v>175</v>
      </c>
      <c r="BF58" s="42" t="s">
        <v>175</v>
      </c>
    </row>
    <row r="59" spans="1:77" s="42" customFormat="1" ht="23.1" customHeight="1" x14ac:dyDescent="0.2">
      <c r="A59" s="53"/>
      <c r="B59" s="6">
        <v>9</v>
      </c>
      <c r="C59" s="13" t="s">
        <v>152</v>
      </c>
      <c r="D59" s="6" t="s">
        <v>539</v>
      </c>
      <c r="E59" s="38" t="s">
        <v>12</v>
      </c>
      <c r="F59" s="6" t="s">
        <v>23</v>
      </c>
      <c r="G59" s="47">
        <v>17.707000000000001</v>
      </c>
      <c r="H59" s="6" t="str">
        <f t="shared" si="10"/>
        <v>10 години</v>
      </c>
      <c r="I59" s="6">
        <f t="shared" si="11"/>
        <v>78</v>
      </c>
      <c r="J59" s="80">
        <f t="shared" si="12"/>
        <v>276.23</v>
      </c>
      <c r="K59" s="6"/>
      <c r="L59" s="49"/>
      <c r="M59" s="58"/>
      <c r="N59" s="58"/>
      <c r="O59" s="58"/>
      <c r="P59" s="49"/>
      <c r="Q59" s="49"/>
      <c r="R59" s="49"/>
      <c r="S59" s="49"/>
      <c r="T59" s="49"/>
      <c r="U59" s="49"/>
      <c r="AZ59" s="72" t="s">
        <v>179</v>
      </c>
      <c r="BA59" s="72" t="s">
        <v>154</v>
      </c>
      <c r="BB59" s="43" t="s">
        <v>38</v>
      </c>
      <c r="BC59" s="42" t="s">
        <v>180</v>
      </c>
      <c r="BD59" s="43" t="s">
        <v>38</v>
      </c>
      <c r="BE59" s="42" t="s">
        <v>178</v>
      </c>
      <c r="BF59" s="42" t="s">
        <v>178</v>
      </c>
    </row>
    <row r="60" spans="1:77" s="42" customFormat="1" ht="23.1" customHeight="1" x14ac:dyDescent="0.2">
      <c r="A60" s="53"/>
      <c r="B60" s="6">
        <v>10</v>
      </c>
      <c r="C60" s="13" t="s">
        <v>152</v>
      </c>
      <c r="D60" s="6" t="s">
        <v>540</v>
      </c>
      <c r="E60" s="38" t="s">
        <v>12</v>
      </c>
      <c r="F60" s="6" t="s">
        <v>23</v>
      </c>
      <c r="G60" s="47">
        <v>12.5</v>
      </c>
      <c r="H60" s="6" t="str">
        <f t="shared" si="10"/>
        <v>10 години</v>
      </c>
      <c r="I60" s="6">
        <f t="shared" si="11"/>
        <v>78</v>
      </c>
      <c r="J60" s="80">
        <f t="shared" si="12"/>
        <v>195</v>
      </c>
      <c r="K60" s="6"/>
      <c r="L60" s="49"/>
      <c r="M60" s="58"/>
      <c r="N60" s="58"/>
      <c r="O60" s="58"/>
      <c r="P60" s="49"/>
      <c r="Q60" s="49"/>
      <c r="R60" s="49"/>
      <c r="S60" s="49"/>
      <c r="T60" s="49"/>
      <c r="U60" s="49"/>
      <c r="AZ60" s="72" t="s">
        <v>182</v>
      </c>
      <c r="BA60" s="72" t="s">
        <v>154</v>
      </c>
      <c r="BB60" s="43" t="s">
        <v>38</v>
      </c>
      <c r="BC60" s="42" t="s">
        <v>183</v>
      </c>
      <c r="BD60" s="43" t="s">
        <v>38</v>
      </c>
      <c r="BE60" s="42" t="s">
        <v>181</v>
      </c>
      <c r="BF60" s="42" t="s">
        <v>181</v>
      </c>
    </row>
    <row r="61" spans="1:77" s="42" customFormat="1" ht="23.1" customHeight="1" x14ac:dyDescent="0.2">
      <c r="A61" s="53"/>
      <c r="B61" s="6">
        <v>11</v>
      </c>
      <c r="C61" s="13" t="s">
        <v>152</v>
      </c>
      <c r="D61" s="6" t="s">
        <v>541</v>
      </c>
      <c r="E61" s="38" t="s">
        <v>11</v>
      </c>
      <c r="F61" s="6" t="s">
        <v>23</v>
      </c>
      <c r="G61" s="47">
        <v>12.404</v>
      </c>
      <c r="H61" s="6" t="str">
        <f t="shared" si="10"/>
        <v>10 години</v>
      </c>
      <c r="I61" s="6">
        <f t="shared" si="11"/>
        <v>78</v>
      </c>
      <c r="J61" s="80">
        <f t="shared" si="12"/>
        <v>193.5</v>
      </c>
      <c r="K61" s="6"/>
      <c r="L61" s="49"/>
      <c r="M61" s="58"/>
      <c r="N61" s="58"/>
      <c r="O61" s="58"/>
      <c r="P61" s="49"/>
      <c r="Q61" s="49"/>
      <c r="R61" s="49"/>
      <c r="S61" s="49"/>
      <c r="T61" s="49"/>
      <c r="U61" s="49"/>
      <c r="AZ61" s="72" t="s">
        <v>185</v>
      </c>
      <c r="BA61" s="72" t="s">
        <v>154</v>
      </c>
      <c r="BB61" s="43" t="s">
        <v>38</v>
      </c>
      <c r="BC61" s="42" t="s">
        <v>186</v>
      </c>
      <c r="BD61" s="43" t="s">
        <v>38</v>
      </c>
      <c r="BE61" s="42" t="s">
        <v>184</v>
      </c>
      <c r="BF61" s="42" t="s">
        <v>184</v>
      </c>
    </row>
    <row r="62" spans="1:77" s="42" customFormat="1" ht="23.1" customHeight="1" x14ac:dyDescent="0.2">
      <c r="A62" s="53"/>
      <c r="B62" s="6">
        <v>12</v>
      </c>
      <c r="C62" s="13" t="s">
        <v>152</v>
      </c>
      <c r="D62" s="6" t="s">
        <v>542</v>
      </c>
      <c r="E62" s="38" t="s">
        <v>12</v>
      </c>
      <c r="F62" s="6" t="s">
        <v>23</v>
      </c>
      <c r="G62" s="47">
        <v>36.003</v>
      </c>
      <c r="H62" s="6" t="str">
        <f t="shared" si="10"/>
        <v>10 години</v>
      </c>
      <c r="I62" s="6">
        <f t="shared" si="11"/>
        <v>78</v>
      </c>
      <c r="J62" s="80">
        <f t="shared" si="12"/>
        <v>561.65</v>
      </c>
      <c r="K62" s="6"/>
      <c r="L62" s="49"/>
      <c r="M62" s="58"/>
      <c r="N62" s="58"/>
      <c r="O62" s="58"/>
      <c r="P62" s="49"/>
      <c r="Q62" s="49"/>
      <c r="R62" s="49"/>
      <c r="S62" s="49"/>
      <c r="T62" s="49"/>
      <c r="U62" s="49"/>
      <c r="AZ62" s="72" t="s">
        <v>188</v>
      </c>
      <c r="BA62" s="72" t="s">
        <v>154</v>
      </c>
      <c r="BB62" s="43" t="s">
        <v>38</v>
      </c>
      <c r="BC62" s="42" t="s">
        <v>189</v>
      </c>
      <c r="BD62" s="43" t="s">
        <v>38</v>
      </c>
      <c r="BE62" s="42" t="s">
        <v>187</v>
      </c>
      <c r="BF62" s="42" t="s">
        <v>187</v>
      </c>
    </row>
    <row r="63" spans="1:77" ht="25.5" customHeight="1" x14ac:dyDescent="0.2">
      <c r="A63" s="4"/>
      <c r="B63" s="82" t="s">
        <v>10</v>
      </c>
      <c r="C63" s="83"/>
      <c r="D63" s="73"/>
      <c r="E63" s="73"/>
      <c r="F63" s="11"/>
      <c r="G63" s="16">
        <f>SUM(G51:G62)</f>
        <v>189.88499999999999</v>
      </c>
      <c r="H63" s="69" t="s">
        <v>1</v>
      </c>
      <c r="I63" s="11"/>
      <c r="J63" s="81"/>
      <c r="K63" s="23"/>
      <c r="AA63" s="2"/>
      <c r="AB63" s="2"/>
      <c r="AC63" s="2"/>
      <c r="AD63" s="2"/>
      <c r="AE63" s="2"/>
      <c r="BP63" s="2"/>
      <c r="BX63" s="2"/>
      <c r="BY63" s="2"/>
    </row>
    <row r="64" spans="1:77" s="42" customFormat="1" ht="23.1" customHeight="1" x14ac:dyDescent="0.2">
      <c r="A64" s="53"/>
      <c r="B64" s="6">
        <v>1</v>
      </c>
      <c r="C64" s="13" t="s">
        <v>17</v>
      </c>
      <c r="D64" s="6" t="s">
        <v>543</v>
      </c>
      <c r="E64" s="38" t="s">
        <v>12</v>
      </c>
      <c r="F64" s="6" t="s">
        <v>23</v>
      </c>
      <c r="G64" s="47">
        <v>53.610999999999997</v>
      </c>
      <c r="H64" s="6" t="str">
        <f t="shared" ref="H64:H89" si="13">$K$1</f>
        <v>10 години</v>
      </c>
      <c r="I64" s="6">
        <f t="shared" ref="I64:I89" si="14">$K$2</f>
        <v>78</v>
      </c>
      <c r="J64" s="80">
        <f t="shared" ref="J64:J89" si="15">ROUND(G64*I64*0.2,2)</f>
        <v>836.33</v>
      </c>
      <c r="K64" s="6"/>
      <c r="L64" s="49"/>
      <c r="M64" s="58"/>
      <c r="N64" s="58"/>
      <c r="O64" s="58"/>
      <c r="P64" s="49"/>
      <c r="Q64" s="49"/>
      <c r="R64" s="49"/>
      <c r="S64" s="49"/>
      <c r="T64" s="49"/>
      <c r="U64" s="49"/>
      <c r="AZ64" s="72" t="s">
        <v>192</v>
      </c>
      <c r="BA64" s="72" t="s">
        <v>191</v>
      </c>
      <c r="BB64" s="43" t="s">
        <v>38</v>
      </c>
      <c r="BC64" s="42" t="s">
        <v>193</v>
      </c>
      <c r="BD64" s="43" t="s">
        <v>38</v>
      </c>
      <c r="BE64" s="42" t="s">
        <v>190</v>
      </c>
      <c r="BF64" s="42" t="s">
        <v>190</v>
      </c>
    </row>
    <row r="65" spans="1:58" s="42" customFormat="1" ht="23.1" customHeight="1" x14ac:dyDescent="0.2">
      <c r="A65" s="53"/>
      <c r="B65" s="6">
        <v>2</v>
      </c>
      <c r="C65" s="13" t="s">
        <v>17</v>
      </c>
      <c r="D65" s="6" t="s">
        <v>206</v>
      </c>
      <c r="E65" s="38" t="s">
        <v>12</v>
      </c>
      <c r="F65" s="6" t="s">
        <v>23</v>
      </c>
      <c r="G65" s="47">
        <v>15.282999999999999</v>
      </c>
      <c r="H65" s="6" t="str">
        <f t="shared" si="13"/>
        <v>10 години</v>
      </c>
      <c r="I65" s="6">
        <f t="shared" si="14"/>
        <v>78</v>
      </c>
      <c r="J65" s="80">
        <f t="shared" si="15"/>
        <v>238.41</v>
      </c>
      <c r="K65" s="6"/>
      <c r="L65" s="49"/>
      <c r="M65" s="58"/>
      <c r="N65" s="58"/>
      <c r="O65" s="58"/>
      <c r="P65" s="49"/>
      <c r="Q65" s="49"/>
      <c r="R65" s="49"/>
      <c r="S65" s="49"/>
      <c r="T65" s="49"/>
      <c r="U65" s="49"/>
      <c r="AZ65" s="72" t="s">
        <v>195</v>
      </c>
      <c r="BA65" s="72" t="s">
        <v>191</v>
      </c>
      <c r="BB65" s="43" t="s">
        <v>38</v>
      </c>
      <c r="BC65" s="42" t="s">
        <v>196</v>
      </c>
      <c r="BD65" s="43" t="s">
        <v>38</v>
      </c>
      <c r="BE65" s="42" t="s">
        <v>194</v>
      </c>
      <c r="BF65" s="42" t="s">
        <v>194</v>
      </c>
    </row>
    <row r="66" spans="1:58" s="42" customFormat="1" ht="23.1" customHeight="1" x14ac:dyDescent="0.2">
      <c r="A66" s="53"/>
      <c r="B66" s="6">
        <v>3</v>
      </c>
      <c r="C66" s="13" t="s">
        <v>17</v>
      </c>
      <c r="D66" s="6" t="s">
        <v>544</v>
      </c>
      <c r="E66" s="38" t="s">
        <v>12</v>
      </c>
      <c r="F66" s="6" t="s">
        <v>23</v>
      </c>
      <c r="G66" s="47">
        <v>16.475000000000001</v>
      </c>
      <c r="H66" s="6" t="str">
        <f t="shared" si="13"/>
        <v>10 години</v>
      </c>
      <c r="I66" s="6">
        <f t="shared" si="14"/>
        <v>78</v>
      </c>
      <c r="J66" s="80">
        <f t="shared" si="15"/>
        <v>257.01</v>
      </c>
      <c r="K66" s="6"/>
      <c r="L66" s="49"/>
      <c r="M66" s="58"/>
      <c r="N66" s="58"/>
      <c r="O66" s="58"/>
      <c r="P66" s="49"/>
      <c r="Q66" s="49"/>
      <c r="R66" s="49"/>
      <c r="S66" s="49"/>
      <c r="T66" s="49"/>
      <c r="U66" s="49"/>
      <c r="AZ66" s="72" t="s">
        <v>198</v>
      </c>
      <c r="BA66" s="72" t="s">
        <v>191</v>
      </c>
      <c r="BB66" s="43" t="s">
        <v>38</v>
      </c>
      <c r="BC66" s="42" t="s">
        <v>199</v>
      </c>
      <c r="BD66" s="43" t="s">
        <v>38</v>
      </c>
      <c r="BE66" s="42" t="s">
        <v>197</v>
      </c>
      <c r="BF66" s="42" t="s">
        <v>197</v>
      </c>
    </row>
    <row r="67" spans="1:58" s="42" customFormat="1" ht="23.1" customHeight="1" x14ac:dyDescent="0.2">
      <c r="A67" s="53"/>
      <c r="B67" s="6">
        <v>4</v>
      </c>
      <c r="C67" s="13" t="s">
        <v>17</v>
      </c>
      <c r="D67" s="6" t="s">
        <v>545</v>
      </c>
      <c r="E67" s="38" t="s">
        <v>12</v>
      </c>
      <c r="F67" s="6" t="s">
        <v>23</v>
      </c>
      <c r="G67" s="47">
        <v>10.34</v>
      </c>
      <c r="H67" s="6" t="str">
        <f t="shared" si="13"/>
        <v>10 години</v>
      </c>
      <c r="I67" s="6">
        <f t="shared" si="14"/>
        <v>78</v>
      </c>
      <c r="J67" s="80">
        <f t="shared" si="15"/>
        <v>161.30000000000001</v>
      </c>
      <c r="K67" s="6"/>
      <c r="L67" s="49"/>
      <c r="M67" s="58"/>
      <c r="N67" s="58"/>
      <c r="O67" s="58"/>
      <c r="P67" s="49"/>
      <c r="Q67" s="49"/>
      <c r="R67" s="49"/>
      <c r="S67" s="49"/>
      <c r="T67" s="49"/>
      <c r="U67" s="49"/>
      <c r="AZ67" s="72" t="s">
        <v>201</v>
      </c>
      <c r="BA67" s="72" t="s">
        <v>191</v>
      </c>
      <c r="BB67" s="43" t="s">
        <v>38</v>
      </c>
      <c r="BC67" s="42" t="s">
        <v>202</v>
      </c>
      <c r="BD67" s="43" t="s">
        <v>38</v>
      </c>
      <c r="BE67" s="42" t="s">
        <v>200</v>
      </c>
      <c r="BF67" s="42" t="s">
        <v>200</v>
      </c>
    </row>
    <row r="68" spans="1:58" s="42" customFormat="1" ht="23.1" customHeight="1" x14ac:dyDescent="0.2">
      <c r="A68" s="53"/>
      <c r="B68" s="6">
        <v>5</v>
      </c>
      <c r="C68" s="13" t="s">
        <v>17</v>
      </c>
      <c r="D68" s="6" t="s">
        <v>546</v>
      </c>
      <c r="E68" s="38" t="s">
        <v>12</v>
      </c>
      <c r="F68" s="6" t="s">
        <v>23</v>
      </c>
      <c r="G68" s="47">
        <v>26.001000000000001</v>
      </c>
      <c r="H68" s="6" t="str">
        <f t="shared" si="13"/>
        <v>10 години</v>
      </c>
      <c r="I68" s="6">
        <f t="shared" si="14"/>
        <v>78</v>
      </c>
      <c r="J68" s="80">
        <f t="shared" si="15"/>
        <v>405.62</v>
      </c>
      <c r="K68" s="6"/>
      <c r="L68" s="49"/>
      <c r="M68" s="58"/>
      <c r="N68" s="58"/>
      <c r="O68" s="58"/>
      <c r="P68" s="49"/>
      <c r="Q68" s="49"/>
      <c r="R68" s="49"/>
      <c r="S68" s="49"/>
      <c r="T68" s="49"/>
      <c r="U68" s="49"/>
      <c r="AZ68" s="72" t="s">
        <v>204</v>
      </c>
      <c r="BA68" s="72" t="s">
        <v>191</v>
      </c>
      <c r="BB68" s="43" t="s">
        <v>38</v>
      </c>
      <c r="BC68" s="42" t="s">
        <v>205</v>
      </c>
      <c r="BD68" s="43" t="s">
        <v>38</v>
      </c>
      <c r="BE68" s="42" t="s">
        <v>203</v>
      </c>
      <c r="BF68" s="42" t="s">
        <v>203</v>
      </c>
    </row>
    <row r="69" spans="1:58" s="42" customFormat="1" ht="23.1" customHeight="1" x14ac:dyDescent="0.2">
      <c r="A69" s="53"/>
      <c r="B69" s="6">
        <v>6</v>
      </c>
      <c r="C69" s="13" t="s">
        <v>17</v>
      </c>
      <c r="D69" s="6" t="s">
        <v>212</v>
      </c>
      <c r="E69" s="38" t="s">
        <v>24</v>
      </c>
      <c r="F69" s="6" t="s">
        <v>23</v>
      </c>
      <c r="G69" s="47">
        <v>13.227</v>
      </c>
      <c r="H69" s="6" t="str">
        <f t="shared" si="13"/>
        <v>10 години</v>
      </c>
      <c r="I69" s="6">
        <f t="shared" si="14"/>
        <v>78</v>
      </c>
      <c r="J69" s="80">
        <f t="shared" si="15"/>
        <v>206.34</v>
      </c>
      <c r="K69" s="6"/>
      <c r="L69" s="49"/>
      <c r="M69" s="58"/>
      <c r="N69" s="58"/>
      <c r="O69" s="58"/>
      <c r="P69" s="49"/>
      <c r="Q69" s="49"/>
      <c r="R69" s="49"/>
      <c r="S69" s="49"/>
      <c r="T69" s="49"/>
      <c r="U69" s="49"/>
      <c r="AZ69" s="72" t="s">
        <v>207</v>
      </c>
      <c r="BA69" s="72" t="s">
        <v>191</v>
      </c>
      <c r="BB69" s="43" t="s">
        <v>38</v>
      </c>
      <c r="BC69" s="42" t="s">
        <v>208</v>
      </c>
      <c r="BD69" s="43" t="s">
        <v>38</v>
      </c>
      <c r="BE69" s="42" t="s">
        <v>206</v>
      </c>
      <c r="BF69" s="42" t="s">
        <v>206</v>
      </c>
    </row>
    <row r="70" spans="1:58" s="42" customFormat="1" ht="23.1" customHeight="1" x14ac:dyDescent="0.2">
      <c r="A70" s="53"/>
      <c r="B70" s="6">
        <v>7</v>
      </c>
      <c r="C70" s="13" t="s">
        <v>17</v>
      </c>
      <c r="D70" s="6" t="s">
        <v>547</v>
      </c>
      <c r="E70" s="38" t="s">
        <v>12</v>
      </c>
      <c r="F70" s="6" t="s">
        <v>23</v>
      </c>
      <c r="G70" s="47">
        <v>22.600999999999999</v>
      </c>
      <c r="H70" s="6" t="str">
        <f t="shared" si="13"/>
        <v>10 години</v>
      </c>
      <c r="I70" s="6">
        <f t="shared" si="14"/>
        <v>78</v>
      </c>
      <c r="J70" s="80">
        <f t="shared" si="15"/>
        <v>352.58</v>
      </c>
      <c r="K70" s="6"/>
      <c r="L70" s="49"/>
      <c r="M70" s="58"/>
      <c r="N70" s="58"/>
      <c r="O70" s="58"/>
      <c r="P70" s="49"/>
      <c r="Q70" s="49"/>
      <c r="R70" s="49"/>
      <c r="S70" s="49"/>
      <c r="T70" s="49"/>
      <c r="U70" s="49"/>
      <c r="AZ70" s="72" t="s">
        <v>210</v>
      </c>
      <c r="BA70" s="72" t="s">
        <v>191</v>
      </c>
      <c r="BB70" s="43" t="s">
        <v>38</v>
      </c>
      <c r="BC70" s="42" t="s">
        <v>211</v>
      </c>
      <c r="BD70" s="43" t="s">
        <v>38</v>
      </c>
      <c r="BE70" s="42" t="s">
        <v>209</v>
      </c>
      <c r="BF70" s="42" t="s">
        <v>209</v>
      </c>
    </row>
    <row r="71" spans="1:58" s="42" customFormat="1" ht="23.1" customHeight="1" x14ac:dyDescent="0.2">
      <c r="A71" s="53"/>
      <c r="B71" s="6">
        <v>8</v>
      </c>
      <c r="C71" s="13" t="s">
        <v>17</v>
      </c>
      <c r="D71" s="6" t="s">
        <v>548</v>
      </c>
      <c r="E71" s="38" t="s">
        <v>12</v>
      </c>
      <c r="F71" s="6" t="s">
        <v>23</v>
      </c>
      <c r="G71" s="47">
        <v>13.504</v>
      </c>
      <c r="H71" s="6" t="str">
        <f t="shared" si="13"/>
        <v>10 години</v>
      </c>
      <c r="I71" s="6">
        <f t="shared" si="14"/>
        <v>78</v>
      </c>
      <c r="J71" s="80">
        <f t="shared" si="15"/>
        <v>210.66</v>
      </c>
      <c r="K71" s="6"/>
      <c r="L71" s="49"/>
      <c r="M71" s="58"/>
      <c r="N71" s="58"/>
      <c r="O71" s="58"/>
      <c r="P71" s="49"/>
      <c r="Q71" s="49"/>
      <c r="R71" s="49"/>
      <c r="S71" s="49"/>
      <c r="T71" s="49"/>
      <c r="U71" s="49"/>
      <c r="AZ71" s="72" t="s">
        <v>213</v>
      </c>
      <c r="BA71" s="72" t="s">
        <v>191</v>
      </c>
      <c r="BB71" s="43" t="s">
        <v>38</v>
      </c>
      <c r="BC71" s="42" t="s">
        <v>214</v>
      </c>
      <c r="BD71" s="43" t="s">
        <v>38</v>
      </c>
      <c r="BE71" s="42" t="s">
        <v>212</v>
      </c>
      <c r="BF71" s="42" t="s">
        <v>212</v>
      </c>
    </row>
    <row r="72" spans="1:58" s="42" customFormat="1" ht="23.1" customHeight="1" x14ac:dyDescent="0.2">
      <c r="A72" s="53"/>
      <c r="B72" s="6">
        <v>9</v>
      </c>
      <c r="C72" s="13" t="s">
        <v>17</v>
      </c>
      <c r="D72" s="6" t="s">
        <v>26</v>
      </c>
      <c r="E72" s="38" t="s">
        <v>24</v>
      </c>
      <c r="F72" s="6" t="s">
        <v>23</v>
      </c>
      <c r="G72" s="47">
        <v>17.222000000000001</v>
      </c>
      <c r="H72" s="6" t="str">
        <f t="shared" si="13"/>
        <v>10 години</v>
      </c>
      <c r="I72" s="6">
        <f t="shared" si="14"/>
        <v>78</v>
      </c>
      <c r="J72" s="80">
        <f t="shared" si="15"/>
        <v>268.66000000000003</v>
      </c>
      <c r="K72" s="6"/>
      <c r="L72" s="49"/>
      <c r="M72" s="58"/>
      <c r="N72" s="58"/>
      <c r="O72" s="58"/>
      <c r="P72" s="49"/>
      <c r="Q72" s="49"/>
      <c r="R72" s="49"/>
      <c r="S72" s="49"/>
      <c r="T72" s="49"/>
      <c r="U72" s="49"/>
      <c r="AZ72" s="72" t="s">
        <v>216</v>
      </c>
      <c r="BA72" s="72" t="s">
        <v>191</v>
      </c>
      <c r="BB72" s="43" t="s">
        <v>38</v>
      </c>
      <c r="BC72" s="42" t="s">
        <v>217</v>
      </c>
      <c r="BD72" s="43" t="s">
        <v>38</v>
      </c>
      <c r="BE72" s="42" t="s">
        <v>215</v>
      </c>
      <c r="BF72" s="42" t="s">
        <v>215</v>
      </c>
    </row>
    <row r="73" spans="1:58" s="42" customFormat="1" ht="23.1" customHeight="1" x14ac:dyDescent="0.2">
      <c r="A73" s="53"/>
      <c r="B73" s="6">
        <v>10</v>
      </c>
      <c r="C73" s="13" t="s">
        <v>17</v>
      </c>
      <c r="D73" s="6" t="s">
        <v>27</v>
      </c>
      <c r="E73" s="38" t="s">
        <v>12</v>
      </c>
      <c r="F73" s="6" t="s">
        <v>23</v>
      </c>
      <c r="G73" s="47">
        <v>10.766999999999999</v>
      </c>
      <c r="H73" s="6" t="str">
        <f t="shared" si="13"/>
        <v>10 години</v>
      </c>
      <c r="I73" s="6">
        <f t="shared" si="14"/>
        <v>78</v>
      </c>
      <c r="J73" s="80">
        <f t="shared" si="15"/>
        <v>167.97</v>
      </c>
      <c r="K73" s="6"/>
      <c r="L73" s="49"/>
      <c r="M73" s="58"/>
      <c r="N73" s="58"/>
      <c r="O73" s="58"/>
      <c r="P73" s="49"/>
      <c r="Q73" s="49"/>
      <c r="R73" s="49"/>
      <c r="S73" s="49"/>
      <c r="T73" s="49"/>
      <c r="U73" s="49"/>
      <c r="AZ73" s="72" t="s">
        <v>219</v>
      </c>
      <c r="BA73" s="72" t="s">
        <v>191</v>
      </c>
      <c r="BB73" s="43" t="s">
        <v>38</v>
      </c>
      <c r="BC73" s="42" t="s">
        <v>220</v>
      </c>
      <c r="BD73" s="43" t="s">
        <v>38</v>
      </c>
      <c r="BE73" s="42" t="s">
        <v>218</v>
      </c>
      <c r="BF73" s="42" t="s">
        <v>218</v>
      </c>
    </row>
    <row r="74" spans="1:58" s="42" customFormat="1" ht="23.1" customHeight="1" x14ac:dyDescent="0.2">
      <c r="A74" s="53"/>
      <c r="B74" s="6">
        <v>11</v>
      </c>
      <c r="C74" s="13" t="s">
        <v>17</v>
      </c>
      <c r="D74" s="6" t="s">
        <v>228</v>
      </c>
      <c r="E74" s="38" t="s">
        <v>12</v>
      </c>
      <c r="F74" s="6" t="s">
        <v>23</v>
      </c>
      <c r="G74" s="47">
        <v>9.1039999999999992</v>
      </c>
      <c r="H74" s="6" t="str">
        <f t="shared" si="13"/>
        <v>10 години</v>
      </c>
      <c r="I74" s="6">
        <f t="shared" si="14"/>
        <v>78</v>
      </c>
      <c r="J74" s="80">
        <f t="shared" si="15"/>
        <v>142.02000000000001</v>
      </c>
      <c r="K74" s="6"/>
      <c r="L74" s="49"/>
      <c r="M74" s="58"/>
      <c r="N74" s="58"/>
      <c r="O74" s="58"/>
      <c r="P74" s="49"/>
      <c r="Q74" s="49"/>
      <c r="R74" s="49"/>
      <c r="S74" s="49"/>
      <c r="T74" s="49"/>
      <c r="U74" s="49"/>
      <c r="AZ74" s="72" t="s">
        <v>221</v>
      </c>
      <c r="BA74" s="72" t="s">
        <v>191</v>
      </c>
      <c r="BB74" s="43" t="s">
        <v>38</v>
      </c>
      <c r="BC74" s="42" t="s">
        <v>222</v>
      </c>
      <c r="BD74" s="43" t="s">
        <v>38</v>
      </c>
      <c r="BE74" s="42" t="s">
        <v>26</v>
      </c>
      <c r="BF74" s="42" t="s">
        <v>26</v>
      </c>
    </row>
    <row r="75" spans="1:58" s="42" customFormat="1" ht="23.1" customHeight="1" x14ac:dyDescent="0.2">
      <c r="A75" s="53"/>
      <c r="B75" s="6">
        <v>12</v>
      </c>
      <c r="C75" s="13" t="s">
        <v>17</v>
      </c>
      <c r="D75" s="6" t="s">
        <v>549</v>
      </c>
      <c r="E75" s="38" t="s">
        <v>24</v>
      </c>
      <c r="F75" s="6" t="s">
        <v>23</v>
      </c>
      <c r="G75" s="47">
        <v>15.002000000000001</v>
      </c>
      <c r="H75" s="6" t="str">
        <f t="shared" si="13"/>
        <v>10 години</v>
      </c>
      <c r="I75" s="6">
        <f t="shared" si="14"/>
        <v>78</v>
      </c>
      <c r="J75" s="80">
        <f t="shared" si="15"/>
        <v>234.03</v>
      </c>
      <c r="K75" s="6"/>
      <c r="L75" s="49"/>
      <c r="M75" s="58"/>
      <c r="N75" s="58"/>
      <c r="O75" s="58"/>
      <c r="P75" s="49"/>
      <c r="Q75" s="49"/>
      <c r="R75" s="49"/>
      <c r="S75" s="49"/>
      <c r="T75" s="49"/>
      <c r="U75" s="49"/>
      <c r="AZ75" s="72" t="s">
        <v>224</v>
      </c>
      <c r="BA75" s="72" t="s">
        <v>191</v>
      </c>
      <c r="BB75" s="43" t="s">
        <v>38</v>
      </c>
      <c r="BC75" s="42" t="s">
        <v>225</v>
      </c>
      <c r="BD75" s="43" t="s">
        <v>38</v>
      </c>
      <c r="BE75" s="42" t="s">
        <v>223</v>
      </c>
      <c r="BF75" s="42" t="s">
        <v>223</v>
      </c>
    </row>
    <row r="76" spans="1:58" s="42" customFormat="1" ht="23.1" customHeight="1" x14ac:dyDescent="0.2">
      <c r="A76" s="53"/>
      <c r="B76" s="6">
        <v>13</v>
      </c>
      <c r="C76" s="13" t="s">
        <v>17</v>
      </c>
      <c r="D76" s="6" t="s">
        <v>231</v>
      </c>
      <c r="E76" s="38" t="s">
        <v>24</v>
      </c>
      <c r="F76" s="6" t="s">
        <v>23</v>
      </c>
      <c r="G76" s="47">
        <v>4.548</v>
      </c>
      <c r="H76" s="6" t="str">
        <f t="shared" si="13"/>
        <v>10 години</v>
      </c>
      <c r="I76" s="6">
        <f t="shared" si="14"/>
        <v>78</v>
      </c>
      <c r="J76" s="80">
        <f t="shared" si="15"/>
        <v>70.95</v>
      </c>
      <c r="K76" s="6"/>
      <c r="L76" s="49"/>
      <c r="M76" s="58"/>
      <c r="N76" s="58"/>
      <c r="O76" s="58"/>
      <c r="P76" s="49"/>
      <c r="Q76" s="49"/>
      <c r="R76" s="49"/>
      <c r="S76" s="49"/>
      <c r="T76" s="49"/>
      <c r="U76" s="49"/>
      <c r="AZ76" s="72" t="s">
        <v>226</v>
      </c>
      <c r="BA76" s="72" t="s">
        <v>191</v>
      </c>
      <c r="BB76" s="43" t="s">
        <v>38</v>
      </c>
      <c r="BC76" s="42" t="s">
        <v>227</v>
      </c>
      <c r="BD76" s="43" t="s">
        <v>38</v>
      </c>
      <c r="BE76" s="42" t="s">
        <v>27</v>
      </c>
      <c r="BF76" s="42" t="s">
        <v>27</v>
      </c>
    </row>
    <row r="77" spans="1:58" s="42" customFormat="1" ht="23.1" customHeight="1" x14ac:dyDescent="0.2">
      <c r="A77" s="53"/>
      <c r="B77" s="6">
        <v>14</v>
      </c>
      <c r="C77" s="13" t="s">
        <v>17</v>
      </c>
      <c r="D77" s="6" t="s">
        <v>28</v>
      </c>
      <c r="E77" s="38" t="s">
        <v>12</v>
      </c>
      <c r="F77" s="6" t="s">
        <v>23</v>
      </c>
      <c r="G77" s="47">
        <v>13.561999999999999</v>
      </c>
      <c r="H77" s="6" t="str">
        <f t="shared" si="13"/>
        <v>10 години</v>
      </c>
      <c r="I77" s="6">
        <f t="shared" si="14"/>
        <v>78</v>
      </c>
      <c r="J77" s="80">
        <f t="shared" si="15"/>
        <v>211.57</v>
      </c>
      <c r="K77" s="6"/>
      <c r="L77" s="49"/>
      <c r="M77" s="58"/>
      <c r="N77" s="58"/>
      <c r="O77" s="58"/>
      <c r="P77" s="49"/>
      <c r="Q77" s="49"/>
      <c r="R77" s="49"/>
      <c r="S77" s="49"/>
      <c r="T77" s="49"/>
      <c r="U77" s="49"/>
      <c r="AZ77" s="72" t="s">
        <v>229</v>
      </c>
      <c r="BA77" s="72" t="s">
        <v>191</v>
      </c>
      <c r="BB77" s="43" t="s">
        <v>38</v>
      </c>
      <c r="BC77" s="42" t="s">
        <v>230</v>
      </c>
      <c r="BD77" s="43" t="s">
        <v>38</v>
      </c>
      <c r="BE77" s="42" t="s">
        <v>228</v>
      </c>
      <c r="BF77" s="42" t="s">
        <v>228</v>
      </c>
    </row>
    <row r="78" spans="1:58" s="42" customFormat="1" ht="23.1" customHeight="1" x14ac:dyDescent="0.2">
      <c r="A78" s="53"/>
      <c r="B78" s="6">
        <v>15</v>
      </c>
      <c r="C78" s="13" t="s">
        <v>17</v>
      </c>
      <c r="D78" s="6" t="s">
        <v>550</v>
      </c>
      <c r="E78" s="38" t="s">
        <v>12</v>
      </c>
      <c r="F78" s="6" t="s">
        <v>23</v>
      </c>
      <c r="G78" s="48">
        <v>10.500999999999999</v>
      </c>
      <c r="H78" s="6" t="str">
        <f t="shared" si="13"/>
        <v>10 години</v>
      </c>
      <c r="I78" s="6">
        <f t="shared" si="14"/>
        <v>78</v>
      </c>
      <c r="J78" s="80">
        <f t="shared" si="15"/>
        <v>163.82</v>
      </c>
      <c r="K78" s="6"/>
      <c r="L78" s="49"/>
      <c r="M78" s="58"/>
      <c r="N78" s="58"/>
      <c r="O78" s="58"/>
      <c r="P78" s="49"/>
      <c r="Q78" s="49"/>
      <c r="R78" s="49"/>
      <c r="S78" s="49"/>
      <c r="T78" s="49"/>
      <c r="U78" s="49"/>
      <c r="AZ78" s="72" t="s">
        <v>232</v>
      </c>
      <c r="BA78" s="72" t="s">
        <v>191</v>
      </c>
      <c r="BB78" s="43" t="s">
        <v>38</v>
      </c>
      <c r="BC78" s="42" t="s">
        <v>233</v>
      </c>
      <c r="BD78" s="43" t="s">
        <v>38</v>
      </c>
      <c r="BE78" s="42" t="s">
        <v>231</v>
      </c>
      <c r="BF78" s="42" t="s">
        <v>231</v>
      </c>
    </row>
    <row r="79" spans="1:58" s="42" customFormat="1" ht="23.1" customHeight="1" x14ac:dyDescent="0.2">
      <c r="A79" s="53"/>
      <c r="B79" s="6">
        <v>16</v>
      </c>
      <c r="C79" s="13" t="s">
        <v>17</v>
      </c>
      <c r="D79" s="6" t="s">
        <v>551</v>
      </c>
      <c r="E79" s="38" t="s">
        <v>12</v>
      </c>
      <c r="F79" s="6" t="s">
        <v>23</v>
      </c>
      <c r="G79" s="47">
        <v>20.699000000000002</v>
      </c>
      <c r="H79" s="6" t="str">
        <f t="shared" si="13"/>
        <v>10 години</v>
      </c>
      <c r="I79" s="6">
        <f t="shared" si="14"/>
        <v>78</v>
      </c>
      <c r="J79" s="80">
        <f t="shared" si="15"/>
        <v>322.89999999999998</v>
      </c>
      <c r="K79" s="6"/>
      <c r="L79" s="49"/>
      <c r="M79" s="58"/>
      <c r="N79" s="58"/>
      <c r="O79" s="58"/>
      <c r="P79" s="49"/>
      <c r="Q79" s="49"/>
      <c r="R79" s="49"/>
      <c r="S79" s="49"/>
      <c r="T79" s="49"/>
      <c r="U79" s="49"/>
      <c r="AZ79" s="72" t="s">
        <v>235</v>
      </c>
      <c r="BA79" s="72" t="s">
        <v>191</v>
      </c>
      <c r="BB79" s="43" t="s">
        <v>38</v>
      </c>
      <c r="BC79" s="42" t="s">
        <v>236</v>
      </c>
      <c r="BD79" s="43" t="s">
        <v>38</v>
      </c>
      <c r="BE79" s="42" t="s">
        <v>234</v>
      </c>
      <c r="BF79" s="42" t="s">
        <v>234</v>
      </c>
    </row>
    <row r="80" spans="1:58" s="42" customFormat="1" ht="23.1" customHeight="1" x14ac:dyDescent="0.2">
      <c r="A80" s="53"/>
      <c r="B80" s="6">
        <v>17</v>
      </c>
      <c r="C80" s="13" t="s">
        <v>17</v>
      </c>
      <c r="D80" s="6" t="s">
        <v>552</v>
      </c>
      <c r="E80" s="38" t="s">
        <v>12</v>
      </c>
      <c r="F80" s="6" t="s">
        <v>23</v>
      </c>
      <c r="G80" s="48">
        <v>10.948</v>
      </c>
      <c r="H80" s="6" t="str">
        <f t="shared" si="13"/>
        <v>10 години</v>
      </c>
      <c r="I80" s="6">
        <f t="shared" si="14"/>
        <v>78</v>
      </c>
      <c r="J80" s="80">
        <f t="shared" si="15"/>
        <v>170.79</v>
      </c>
      <c r="K80" s="6"/>
      <c r="L80" s="49"/>
      <c r="M80" s="58"/>
      <c r="N80" s="58"/>
      <c r="O80" s="58"/>
      <c r="P80" s="49"/>
      <c r="Q80" s="49"/>
      <c r="R80" s="49"/>
      <c r="S80" s="49"/>
      <c r="T80" s="49"/>
      <c r="U80" s="49"/>
      <c r="AZ80" s="72" t="s">
        <v>237</v>
      </c>
      <c r="BA80" s="72" t="s">
        <v>191</v>
      </c>
      <c r="BB80" s="43" t="s">
        <v>38</v>
      </c>
      <c r="BC80" s="42" t="s">
        <v>238</v>
      </c>
      <c r="BD80" s="43" t="s">
        <v>38</v>
      </c>
      <c r="BE80" s="42" t="s">
        <v>28</v>
      </c>
      <c r="BF80" s="42" t="s">
        <v>28</v>
      </c>
    </row>
    <row r="81" spans="1:77" s="42" customFormat="1" ht="23.1" customHeight="1" x14ac:dyDescent="0.2">
      <c r="A81" s="53"/>
      <c r="B81" s="6">
        <v>18</v>
      </c>
      <c r="C81" s="13" t="s">
        <v>17</v>
      </c>
      <c r="D81" s="6" t="s">
        <v>553</v>
      </c>
      <c r="E81" s="38" t="s">
        <v>12</v>
      </c>
      <c r="F81" s="6" t="s">
        <v>23</v>
      </c>
      <c r="G81" s="48">
        <v>13.387</v>
      </c>
      <c r="H81" s="6" t="str">
        <f t="shared" si="13"/>
        <v>10 години</v>
      </c>
      <c r="I81" s="6">
        <f t="shared" si="14"/>
        <v>78</v>
      </c>
      <c r="J81" s="80">
        <f t="shared" si="15"/>
        <v>208.84</v>
      </c>
      <c r="K81" s="6"/>
      <c r="L81" s="49"/>
      <c r="M81" s="58"/>
      <c r="N81" s="58"/>
      <c r="O81" s="58"/>
      <c r="P81" s="49"/>
      <c r="Q81" s="49"/>
      <c r="R81" s="49"/>
      <c r="S81" s="49"/>
      <c r="T81" s="49"/>
      <c r="U81" s="49"/>
      <c r="AZ81" s="72" t="s">
        <v>240</v>
      </c>
      <c r="BA81" s="72" t="s">
        <v>191</v>
      </c>
      <c r="BB81" s="43" t="s">
        <v>38</v>
      </c>
      <c r="BC81" s="42" t="s">
        <v>241</v>
      </c>
      <c r="BD81" s="43" t="s">
        <v>38</v>
      </c>
      <c r="BE81" s="42" t="s">
        <v>239</v>
      </c>
      <c r="BF81" s="42" t="s">
        <v>239</v>
      </c>
    </row>
    <row r="82" spans="1:77" s="42" customFormat="1" ht="23.1" customHeight="1" x14ac:dyDescent="0.2">
      <c r="A82" s="53"/>
      <c r="B82" s="6">
        <v>19</v>
      </c>
      <c r="C82" s="13" t="s">
        <v>17</v>
      </c>
      <c r="D82" s="6" t="s">
        <v>554</v>
      </c>
      <c r="E82" s="38" t="s">
        <v>12</v>
      </c>
      <c r="F82" s="6" t="s">
        <v>23</v>
      </c>
      <c r="G82" s="47">
        <v>7.2290000000000001</v>
      </c>
      <c r="H82" s="6" t="str">
        <f t="shared" si="13"/>
        <v>10 години</v>
      </c>
      <c r="I82" s="6">
        <f t="shared" si="14"/>
        <v>78</v>
      </c>
      <c r="J82" s="80">
        <f t="shared" si="15"/>
        <v>112.77</v>
      </c>
      <c r="K82" s="6"/>
      <c r="L82" s="49"/>
      <c r="M82" s="58"/>
      <c r="N82" s="58"/>
      <c r="O82" s="58"/>
      <c r="P82" s="49"/>
      <c r="Q82" s="49"/>
      <c r="R82" s="49"/>
      <c r="S82" s="49"/>
      <c r="T82" s="49"/>
      <c r="U82" s="49"/>
      <c r="AZ82" s="72" t="s">
        <v>243</v>
      </c>
      <c r="BA82" s="72" t="s">
        <v>191</v>
      </c>
      <c r="BB82" s="43" t="s">
        <v>38</v>
      </c>
      <c r="BC82" s="42" t="s">
        <v>244</v>
      </c>
      <c r="BD82" s="43" t="s">
        <v>38</v>
      </c>
      <c r="BE82" s="42" t="s">
        <v>242</v>
      </c>
      <c r="BF82" s="42" t="s">
        <v>242</v>
      </c>
    </row>
    <row r="83" spans="1:77" s="42" customFormat="1" ht="23.1" customHeight="1" x14ac:dyDescent="0.2">
      <c r="A83" s="53"/>
      <c r="B83" s="6">
        <v>20</v>
      </c>
      <c r="C83" s="13" t="s">
        <v>17</v>
      </c>
      <c r="D83" s="6" t="s">
        <v>492</v>
      </c>
      <c r="E83" s="38" t="s">
        <v>12</v>
      </c>
      <c r="F83" s="6" t="s">
        <v>23</v>
      </c>
      <c r="G83" s="47">
        <v>108.575</v>
      </c>
      <c r="H83" s="6" t="str">
        <f t="shared" si="13"/>
        <v>10 години</v>
      </c>
      <c r="I83" s="6">
        <f t="shared" si="14"/>
        <v>78</v>
      </c>
      <c r="J83" s="80">
        <f t="shared" si="15"/>
        <v>1693.77</v>
      </c>
      <c r="K83" s="6"/>
      <c r="L83" s="49"/>
      <c r="M83" s="58"/>
      <c r="N83" s="58"/>
      <c r="O83" s="58"/>
      <c r="P83" s="49"/>
      <c r="Q83" s="49"/>
      <c r="R83" s="49"/>
      <c r="S83" s="49"/>
      <c r="T83" s="49"/>
      <c r="U83" s="49"/>
      <c r="AZ83" s="72" t="s">
        <v>246</v>
      </c>
      <c r="BA83" s="72" t="s">
        <v>191</v>
      </c>
      <c r="BB83" s="43" t="s">
        <v>38</v>
      </c>
      <c r="BC83" s="42" t="s">
        <v>247</v>
      </c>
      <c r="BD83" s="43" t="s">
        <v>38</v>
      </c>
      <c r="BE83" s="42" t="s">
        <v>245</v>
      </c>
      <c r="BF83" s="42" t="s">
        <v>245</v>
      </c>
    </row>
    <row r="84" spans="1:77" s="42" customFormat="1" ht="23.1" customHeight="1" x14ac:dyDescent="0.2">
      <c r="A84" s="53"/>
      <c r="B84" s="6">
        <v>21</v>
      </c>
      <c r="C84" s="13" t="s">
        <v>17</v>
      </c>
      <c r="D84" s="6" t="s">
        <v>555</v>
      </c>
      <c r="E84" s="38" t="s">
        <v>12</v>
      </c>
      <c r="F84" s="6" t="s">
        <v>23</v>
      </c>
      <c r="G84" s="47">
        <v>29.047999999999998</v>
      </c>
      <c r="H84" s="6" t="str">
        <f t="shared" si="13"/>
        <v>10 години</v>
      </c>
      <c r="I84" s="6">
        <f t="shared" si="14"/>
        <v>78</v>
      </c>
      <c r="J84" s="80">
        <f t="shared" si="15"/>
        <v>453.15</v>
      </c>
      <c r="K84" s="6"/>
      <c r="L84" s="49"/>
      <c r="M84" s="58"/>
      <c r="N84" s="58"/>
      <c r="O84" s="58"/>
      <c r="P84" s="49"/>
      <c r="Q84" s="49"/>
      <c r="R84" s="49"/>
      <c r="S84" s="49"/>
      <c r="T84" s="49"/>
      <c r="U84" s="49"/>
      <c r="AZ84" s="72" t="s">
        <v>249</v>
      </c>
      <c r="BA84" s="72" t="s">
        <v>191</v>
      </c>
      <c r="BB84" s="43" t="s">
        <v>38</v>
      </c>
      <c r="BC84" s="42" t="s">
        <v>250</v>
      </c>
      <c r="BD84" s="43" t="s">
        <v>38</v>
      </c>
      <c r="BE84" s="42" t="s">
        <v>248</v>
      </c>
      <c r="BF84" s="42" t="s">
        <v>248</v>
      </c>
    </row>
    <row r="85" spans="1:77" s="42" customFormat="1" ht="23.1" customHeight="1" x14ac:dyDescent="0.2">
      <c r="A85" s="53"/>
      <c r="B85" s="6">
        <v>22</v>
      </c>
      <c r="C85" s="13" t="s">
        <v>17</v>
      </c>
      <c r="D85" s="6" t="s">
        <v>556</v>
      </c>
      <c r="E85" s="38" t="s">
        <v>12</v>
      </c>
      <c r="F85" s="6" t="s">
        <v>23</v>
      </c>
      <c r="G85" s="45">
        <v>18.805</v>
      </c>
      <c r="H85" s="6" t="str">
        <f t="shared" si="13"/>
        <v>10 години</v>
      </c>
      <c r="I85" s="6">
        <f t="shared" si="14"/>
        <v>78</v>
      </c>
      <c r="J85" s="80">
        <f t="shared" si="15"/>
        <v>293.36</v>
      </c>
      <c r="K85" s="6"/>
      <c r="L85" s="49"/>
      <c r="M85" s="58"/>
      <c r="N85" s="58"/>
      <c r="O85" s="58"/>
      <c r="P85" s="49"/>
      <c r="Q85" s="49"/>
      <c r="R85" s="49"/>
      <c r="S85" s="49"/>
      <c r="T85" s="49"/>
      <c r="U85" s="49"/>
      <c r="AZ85" s="72" t="s">
        <v>252</v>
      </c>
      <c r="BA85" s="72" t="s">
        <v>191</v>
      </c>
      <c r="BB85" s="43" t="s">
        <v>38</v>
      </c>
      <c r="BC85" s="42" t="s">
        <v>253</v>
      </c>
      <c r="BD85" s="43" t="s">
        <v>38</v>
      </c>
      <c r="BE85" s="42" t="s">
        <v>251</v>
      </c>
      <c r="BF85" s="42" t="s">
        <v>251</v>
      </c>
    </row>
    <row r="86" spans="1:77" s="42" customFormat="1" ht="23.1" customHeight="1" x14ac:dyDescent="0.2">
      <c r="A86" s="53"/>
      <c r="B86" s="6">
        <v>23</v>
      </c>
      <c r="C86" s="13" t="s">
        <v>17</v>
      </c>
      <c r="D86" s="6" t="s">
        <v>557</v>
      </c>
      <c r="E86" s="38" t="s">
        <v>12</v>
      </c>
      <c r="F86" s="6" t="s">
        <v>23</v>
      </c>
      <c r="G86" s="45">
        <v>10.002000000000001</v>
      </c>
      <c r="H86" s="6" t="str">
        <f t="shared" si="13"/>
        <v>10 години</v>
      </c>
      <c r="I86" s="6">
        <f t="shared" si="14"/>
        <v>78</v>
      </c>
      <c r="J86" s="80">
        <f t="shared" si="15"/>
        <v>156.03</v>
      </c>
      <c r="K86" s="6"/>
      <c r="L86" s="49"/>
      <c r="M86" s="58"/>
      <c r="N86" s="58"/>
      <c r="O86" s="58"/>
      <c r="P86" s="49"/>
      <c r="Q86" s="49"/>
      <c r="R86" s="49"/>
      <c r="S86" s="49"/>
      <c r="T86" s="49"/>
      <c r="U86" s="49"/>
      <c r="AZ86" s="72" t="s">
        <v>255</v>
      </c>
      <c r="BA86" s="72" t="s">
        <v>191</v>
      </c>
      <c r="BB86" s="43" t="s">
        <v>38</v>
      </c>
      <c r="BC86" s="42" t="s">
        <v>256</v>
      </c>
      <c r="BD86" s="43" t="s">
        <v>38</v>
      </c>
      <c r="BE86" s="42" t="s">
        <v>254</v>
      </c>
      <c r="BF86" s="42" t="s">
        <v>254</v>
      </c>
    </row>
    <row r="87" spans="1:77" s="42" customFormat="1" ht="23.1" customHeight="1" x14ac:dyDescent="0.2">
      <c r="A87" s="53"/>
      <c r="B87" s="6">
        <v>24</v>
      </c>
      <c r="C87" s="13" t="s">
        <v>17</v>
      </c>
      <c r="D87" s="6" t="s">
        <v>558</v>
      </c>
      <c r="E87" s="38" t="s">
        <v>12</v>
      </c>
      <c r="F87" s="6" t="s">
        <v>23</v>
      </c>
      <c r="G87" s="45">
        <v>10.004</v>
      </c>
      <c r="H87" s="6" t="str">
        <f t="shared" si="13"/>
        <v>10 години</v>
      </c>
      <c r="I87" s="6">
        <f t="shared" si="14"/>
        <v>78</v>
      </c>
      <c r="J87" s="80">
        <f t="shared" si="15"/>
        <v>156.06</v>
      </c>
      <c r="K87" s="6"/>
      <c r="L87" s="49"/>
      <c r="M87" s="58"/>
      <c r="N87" s="58"/>
      <c r="O87" s="58"/>
      <c r="P87" s="49"/>
      <c r="Q87" s="49"/>
      <c r="R87" s="49"/>
      <c r="S87" s="49"/>
      <c r="T87" s="49"/>
      <c r="U87" s="49"/>
      <c r="AZ87" s="72" t="s">
        <v>258</v>
      </c>
      <c r="BA87" s="72" t="s">
        <v>191</v>
      </c>
      <c r="BB87" s="43" t="s">
        <v>38</v>
      </c>
      <c r="BC87" s="42" t="s">
        <v>259</v>
      </c>
      <c r="BD87" s="43" t="s">
        <v>38</v>
      </c>
      <c r="BE87" s="42" t="s">
        <v>257</v>
      </c>
      <c r="BF87" s="42" t="s">
        <v>257</v>
      </c>
    </row>
    <row r="88" spans="1:77" ht="25.5" customHeight="1" x14ac:dyDescent="0.2">
      <c r="A88" s="4"/>
      <c r="B88" s="82" t="s">
        <v>10</v>
      </c>
      <c r="C88" s="83"/>
      <c r="D88" s="73"/>
      <c r="E88" s="73"/>
      <c r="F88" s="11"/>
      <c r="G88" s="16">
        <f>SUM(G64:G87)</f>
        <v>480.44499999999999</v>
      </c>
      <c r="H88" s="69" t="s">
        <v>1</v>
      </c>
      <c r="I88" s="11"/>
      <c r="J88" s="81"/>
      <c r="K88" s="23"/>
      <c r="AA88" s="2"/>
      <c r="AB88" s="2"/>
      <c r="AC88" s="2"/>
      <c r="AD88" s="2"/>
      <c r="AE88" s="2"/>
      <c r="BP88" s="2"/>
      <c r="BX88" s="2"/>
      <c r="BY88" s="2"/>
    </row>
    <row r="89" spans="1:77" s="42" customFormat="1" ht="23.1" customHeight="1" x14ac:dyDescent="0.2">
      <c r="A89" s="53"/>
      <c r="B89" s="6">
        <v>1</v>
      </c>
      <c r="C89" s="13" t="s">
        <v>260</v>
      </c>
      <c r="D89" s="40" t="s">
        <v>559</v>
      </c>
      <c r="E89" s="38" t="s">
        <v>12</v>
      </c>
      <c r="F89" s="6" t="s">
        <v>23</v>
      </c>
      <c r="G89" s="47">
        <v>1346.3620000000001</v>
      </c>
      <c r="H89" s="6" t="str">
        <f t="shared" si="13"/>
        <v>10 години</v>
      </c>
      <c r="I89" s="6">
        <f t="shared" si="14"/>
        <v>78</v>
      </c>
      <c r="J89" s="80">
        <f t="shared" si="15"/>
        <v>21003.25</v>
      </c>
      <c r="K89" s="6"/>
      <c r="L89" s="49"/>
      <c r="M89" s="58"/>
      <c r="N89" s="58"/>
      <c r="O89" s="58"/>
      <c r="P89" s="49"/>
      <c r="Q89" s="49"/>
      <c r="R89" s="49"/>
      <c r="S89" s="49"/>
      <c r="T89" s="49"/>
      <c r="U89" s="49"/>
      <c r="AZ89" s="72" t="s">
        <v>263</v>
      </c>
      <c r="BA89" s="72" t="s">
        <v>262</v>
      </c>
      <c r="BB89" s="43" t="s">
        <v>38</v>
      </c>
      <c r="BC89" s="42" t="s">
        <v>264</v>
      </c>
      <c r="BD89" s="43" t="s">
        <v>38</v>
      </c>
      <c r="BE89" s="42" t="s">
        <v>261</v>
      </c>
      <c r="BF89" s="42" t="s">
        <v>261</v>
      </c>
    </row>
    <row r="90" spans="1:77" ht="25.5" customHeight="1" x14ac:dyDescent="0.2">
      <c r="A90" s="4"/>
      <c r="B90" s="82" t="s">
        <v>10</v>
      </c>
      <c r="C90" s="83"/>
      <c r="D90" s="73"/>
      <c r="E90" s="73"/>
      <c r="F90" s="11"/>
      <c r="G90" s="16">
        <f>G89</f>
        <v>1346.3620000000001</v>
      </c>
      <c r="H90" s="69" t="s">
        <v>1</v>
      </c>
      <c r="I90" s="11"/>
      <c r="J90" s="81"/>
      <c r="K90" s="23"/>
      <c r="AA90" s="2"/>
      <c r="AB90" s="2"/>
      <c r="AC90" s="2"/>
      <c r="AD90" s="2"/>
      <c r="AE90" s="2"/>
      <c r="BP90" s="2"/>
      <c r="BX90" s="2"/>
      <c r="BY90" s="2"/>
    </row>
    <row r="91" spans="1:77" s="42" customFormat="1" ht="23.1" customHeight="1" x14ac:dyDescent="0.2">
      <c r="A91" s="53"/>
      <c r="B91" s="6">
        <v>1</v>
      </c>
      <c r="C91" s="13" t="s">
        <v>29</v>
      </c>
      <c r="D91" s="39" t="s">
        <v>281</v>
      </c>
      <c r="E91" s="38" t="s">
        <v>11</v>
      </c>
      <c r="F91" s="6" t="s">
        <v>23</v>
      </c>
      <c r="G91" s="47">
        <v>3.1760000000000002</v>
      </c>
      <c r="H91" s="6" t="str">
        <f t="shared" ref="H91:H103" si="16">$K$1</f>
        <v>10 години</v>
      </c>
      <c r="I91" s="6">
        <f t="shared" ref="I91:I103" si="17">$K$2</f>
        <v>78</v>
      </c>
      <c r="J91" s="80">
        <f t="shared" ref="J91:J103" si="18">ROUND(G91*I91*0.2,2)</f>
        <v>49.55</v>
      </c>
      <c r="K91" s="6"/>
      <c r="L91" s="49"/>
      <c r="M91" s="58"/>
      <c r="N91" s="58"/>
      <c r="O91" s="58"/>
      <c r="P91" s="49"/>
      <c r="Q91" s="49"/>
      <c r="R91" s="49"/>
      <c r="S91" s="49"/>
      <c r="T91" s="49"/>
      <c r="U91" s="49"/>
      <c r="AZ91" s="72" t="s">
        <v>268</v>
      </c>
      <c r="BA91" s="72" t="s">
        <v>267</v>
      </c>
      <c r="BB91" s="43" t="s">
        <v>38</v>
      </c>
      <c r="BC91" s="42" t="s">
        <v>269</v>
      </c>
      <c r="BD91" s="43" t="s">
        <v>38</v>
      </c>
      <c r="BE91" s="42" t="s">
        <v>266</v>
      </c>
      <c r="BF91" s="42" t="s">
        <v>266</v>
      </c>
    </row>
    <row r="92" spans="1:77" s="42" customFormat="1" ht="23.1" customHeight="1" x14ac:dyDescent="0.2">
      <c r="A92" s="53"/>
      <c r="B92" s="6">
        <v>2</v>
      </c>
      <c r="C92" s="13" t="s">
        <v>29</v>
      </c>
      <c r="D92" s="39" t="s">
        <v>282</v>
      </c>
      <c r="E92" s="38" t="s">
        <v>11</v>
      </c>
      <c r="F92" s="6" t="s">
        <v>23</v>
      </c>
      <c r="G92" s="47">
        <v>3.1760000000000002</v>
      </c>
      <c r="H92" s="6" t="str">
        <f t="shared" si="16"/>
        <v>10 години</v>
      </c>
      <c r="I92" s="6">
        <f t="shared" si="17"/>
        <v>78</v>
      </c>
      <c r="J92" s="80">
        <f t="shared" si="18"/>
        <v>49.55</v>
      </c>
      <c r="K92" s="6"/>
      <c r="L92" s="49"/>
      <c r="M92" s="58"/>
      <c r="N92" s="58"/>
      <c r="O92" s="58"/>
      <c r="P92" s="49"/>
      <c r="Q92" s="49"/>
      <c r="R92" s="49"/>
      <c r="S92" s="49"/>
      <c r="T92" s="49"/>
      <c r="U92" s="49"/>
      <c r="AZ92" s="72" t="s">
        <v>271</v>
      </c>
      <c r="BA92" s="72" t="s">
        <v>267</v>
      </c>
      <c r="BB92" s="43" t="s">
        <v>38</v>
      </c>
      <c r="BC92" s="42" t="s">
        <v>272</v>
      </c>
      <c r="BD92" s="43" t="s">
        <v>38</v>
      </c>
      <c r="BE92" s="42" t="s">
        <v>270</v>
      </c>
      <c r="BF92" s="42" t="s">
        <v>270</v>
      </c>
    </row>
    <row r="93" spans="1:77" s="42" customFormat="1" ht="23.1" customHeight="1" x14ac:dyDescent="0.2">
      <c r="A93" s="53"/>
      <c r="B93" s="6">
        <v>3</v>
      </c>
      <c r="C93" s="13" t="s">
        <v>29</v>
      </c>
      <c r="D93" s="39" t="s">
        <v>560</v>
      </c>
      <c r="E93" s="38" t="s">
        <v>12</v>
      </c>
      <c r="F93" s="6" t="s">
        <v>23</v>
      </c>
      <c r="G93" s="48">
        <v>57.41</v>
      </c>
      <c r="H93" s="6" t="str">
        <f t="shared" si="16"/>
        <v>10 години</v>
      </c>
      <c r="I93" s="6">
        <f t="shared" si="17"/>
        <v>78</v>
      </c>
      <c r="J93" s="80">
        <f t="shared" si="18"/>
        <v>895.6</v>
      </c>
      <c r="K93" s="6"/>
      <c r="L93" s="49"/>
      <c r="M93" s="58"/>
      <c r="N93" s="58"/>
      <c r="O93" s="58"/>
      <c r="P93" s="49"/>
      <c r="Q93" s="49"/>
      <c r="R93" s="49"/>
      <c r="S93" s="49"/>
      <c r="T93" s="49"/>
      <c r="U93" s="49"/>
      <c r="AZ93" s="72" t="s">
        <v>274</v>
      </c>
      <c r="BA93" s="72" t="s">
        <v>267</v>
      </c>
      <c r="BB93" s="43" t="s">
        <v>38</v>
      </c>
      <c r="BC93" s="42" t="s">
        <v>275</v>
      </c>
      <c r="BD93" s="43" t="s">
        <v>38</v>
      </c>
      <c r="BE93" s="42" t="s">
        <v>273</v>
      </c>
      <c r="BF93" s="42" t="s">
        <v>273</v>
      </c>
    </row>
    <row r="94" spans="1:77" s="42" customFormat="1" ht="23.1" customHeight="1" x14ac:dyDescent="0.2">
      <c r="A94" s="53"/>
      <c r="B94" s="6">
        <v>4</v>
      </c>
      <c r="C94" s="13" t="s">
        <v>29</v>
      </c>
      <c r="D94" s="39" t="s">
        <v>561</v>
      </c>
      <c r="E94" s="38" t="s">
        <v>12</v>
      </c>
      <c r="F94" s="6" t="s">
        <v>23</v>
      </c>
      <c r="G94" s="48">
        <v>3.4689999999999999</v>
      </c>
      <c r="H94" s="6" t="str">
        <f t="shared" si="16"/>
        <v>10 години</v>
      </c>
      <c r="I94" s="6">
        <f t="shared" si="17"/>
        <v>78</v>
      </c>
      <c r="J94" s="80">
        <f t="shared" si="18"/>
        <v>54.12</v>
      </c>
      <c r="K94" s="6"/>
      <c r="L94" s="49"/>
      <c r="M94" s="58"/>
      <c r="N94" s="58"/>
      <c r="O94" s="58"/>
      <c r="P94" s="49"/>
      <c r="Q94" s="49"/>
      <c r="R94" s="49"/>
      <c r="S94" s="49"/>
      <c r="T94" s="49"/>
      <c r="U94" s="49"/>
      <c r="AZ94" s="72" t="s">
        <v>277</v>
      </c>
      <c r="BA94" s="72" t="s">
        <v>267</v>
      </c>
      <c r="BB94" s="43" t="s">
        <v>38</v>
      </c>
      <c r="BC94" s="42" t="s">
        <v>278</v>
      </c>
      <c r="BD94" s="43" t="s">
        <v>38</v>
      </c>
      <c r="BE94" s="42" t="s">
        <v>276</v>
      </c>
      <c r="BF94" s="42" t="s">
        <v>276</v>
      </c>
    </row>
    <row r="95" spans="1:77" s="42" customFormat="1" ht="23.1" customHeight="1" x14ac:dyDescent="0.2">
      <c r="A95" s="53"/>
      <c r="B95" s="6">
        <v>5</v>
      </c>
      <c r="C95" s="13" t="s">
        <v>29</v>
      </c>
      <c r="D95" s="39" t="s">
        <v>562</v>
      </c>
      <c r="E95" s="38" t="s">
        <v>12</v>
      </c>
      <c r="F95" s="6" t="s">
        <v>23</v>
      </c>
      <c r="G95" s="47">
        <v>3.4689999999999999</v>
      </c>
      <c r="H95" s="6" t="str">
        <f t="shared" si="16"/>
        <v>10 години</v>
      </c>
      <c r="I95" s="6">
        <f t="shared" si="17"/>
        <v>78</v>
      </c>
      <c r="J95" s="80">
        <f t="shared" si="18"/>
        <v>54.12</v>
      </c>
      <c r="K95" s="6"/>
      <c r="L95" s="49"/>
      <c r="M95" s="58"/>
      <c r="N95" s="58"/>
      <c r="O95" s="58"/>
      <c r="P95" s="49"/>
      <c r="Q95" s="49"/>
      <c r="R95" s="49"/>
      <c r="S95" s="49"/>
      <c r="T95" s="49"/>
      <c r="U95" s="49"/>
      <c r="AZ95" s="72" t="s">
        <v>265</v>
      </c>
      <c r="BA95" s="72" t="s">
        <v>267</v>
      </c>
      <c r="BB95" s="43" t="s">
        <v>38</v>
      </c>
      <c r="BC95" s="42" t="s">
        <v>280</v>
      </c>
      <c r="BD95" s="43" t="s">
        <v>38</v>
      </c>
      <c r="BE95" s="42" t="s">
        <v>279</v>
      </c>
      <c r="BF95" s="42" t="s">
        <v>279</v>
      </c>
    </row>
    <row r="96" spans="1:77" ht="25.5" customHeight="1" x14ac:dyDescent="0.2">
      <c r="A96" s="4"/>
      <c r="B96" s="82" t="s">
        <v>10</v>
      </c>
      <c r="C96" s="83"/>
      <c r="D96" s="73"/>
      <c r="E96" s="73"/>
      <c r="F96" s="11"/>
      <c r="G96" s="16">
        <f>SUM(G91:G95)</f>
        <v>70.699999999999989</v>
      </c>
      <c r="H96" s="69" t="s">
        <v>1</v>
      </c>
      <c r="I96" s="11"/>
      <c r="J96" s="81"/>
      <c r="K96" s="23"/>
      <c r="AA96" s="2"/>
      <c r="AB96" s="2"/>
      <c r="AC96" s="2"/>
      <c r="AD96" s="2"/>
      <c r="AE96" s="2"/>
      <c r="BP96" s="2"/>
      <c r="BX96" s="2"/>
      <c r="BY96" s="2"/>
    </row>
    <row r="97" spans="1:77" s="42" customFormat="1" ht="23.1" customHeight="1" x14ac:dyDescent="0.2">
      <c r="A97" s="53"/>
      <c r="B97" s="6">
        <v>1</v>
      </c>
      <c r="C97" s="13" t="s">
        <v>31</v>
      </c>
      <c r="D97" s="44" t="s">
        <v>563</v>
      </c>
      <c r="E97" s="38" t="s">
        <v>12</v>
      </c>
      <c r="F97" s="6" t="s">
        <v>23</v>
      </c>
      <c r="G97" s="47">
        <v>18.004000000000001</v>
      </c>
      <c r="H97" s="6" t="str">
        <f t="shared" si="16"/>
        <v>10 години</v>
      </c>
      <c r="I97" s="6">
        <f t="shared" si="17"/>
        <v>78</v>
      </c>
      <c r="J97" s="80">
        <f t="shared" si="18"/>
        <v>280.86</v>
      </c>
      <c r="K97" s="6"/>
      <c r="L97" s="49"/>
      <c r="M97" s="58"/>
      <c r="N97" s="58"/>
      <c r="O97" s="58"/>
      <c r="P97" s="49"/>
      <c r="Q97" s="49"/>
      <c r="R97" s="49"/>
      <c r="S97" s="49"/>
      <c r="T97" s="49"/>
      <c r="U97" s="49"/>
      <c r="AZ97" s="72" t="s">
        <v>285</v>
      </c>
      <c r="BA97" s="72" t="s">
        <v>284</v>
      </c>
      <c r="BB97" s="43" t="s">
        <v>38</v>
      </c>
      <c r="BC97" s="42" t="s">
        <v>286</v>
      </c>
      <c r="BD97" s="43" t="s">
        <v>38</v>
      </c>
      <c r="BE97" s="42" t="s">
        <v>283</v>
      </c>
      <c r="BF97" s="42" t="s">
        <v>283</v>
      </c>
    </row>
    <row r="98" spans="1:77" s="42" customFormat="1" ht="23.1" customHeight="1" x14ac:dyDescent="0.2">
      <c r="A98" s="53"/>
      <c r="B98" s="6">
        <v>2</v>
      </c>
      <c r="C98" s="13" t="s">
        <v>31</v>
      </c>
      <c r="D98" s="44" t="s">
        <v>30</v>
      </c>
      <c r="E98" s="38" t="s">
        <v>12</v>
      </c>
      <c r="F98" s="6" t="s">
        <v>23</v>
      </c>
      <c r="G98" s="47">
        <v>35.008000000000003</v>
      </c>
      <c r="H98" s="6" t="str">
        <f t="shared" si="16"/>
        <v>10 години</v>
      </c>
      <c r="I98" s="6">
        <f t="shared" si="17"/>
        <v>78</v>
      </c>
      <c r="J98" s="80">
        <f t="shared" si="18"/>
        <v>546.12</v>
      </c>
      <c r="K98" s="6"/>
      <c r="L98" s="49"/>
      <c r="M98" s="58"/>
      <c r="N98" s="58"/>
      <c r="O98" s="58"/>
      <c r="P98" s="49"/>
      <c r="Q98" s="49"/>
      <c r="R98" s="49"/>
      <c r="S98" s="49"/>
      <c r="T98" s="49"/>
      <c r="U98" s="49"/>
      <c r="AZ98" s="72" t="s">
        <v>288</v>
      </c>
      <c r="BA98" s="72" t="s">
        <v>284</v>
      </c>
      <c r="BB98" s="43" t="s">
        <v>38</v>
      </c>
      <c r="BC98" s="42" t="s">
        <v>289</v>
      </c>
      <c r="BD98" s="43" t="s">
        <v>38</v>
      </c>
      <c r="BE98" s="42" t="s">
        <v>287</v>
      </c>
      <c r="BF98" s="42" t="s">
        <v>287</v>
      </c>
    </row>
    <row r="99" spans="1:77" s="42" customFormat="1" ht="23.1" customHeight="1" x14ac:dyDescent="0.2">
      <c r="A99" s="53"/>
      <c r="B99" s="6">
        <v>3</v>
      </c>
      <c r="C99" s="13" t="s">
        <v>31</v>
      </c>
      <c r="D99" s="44" t="s">
        <v>305</v>
      </c>
      <c r="E99" s="38" t="s">
        <v>12</v>
      </c>
      <c r="F99" s="6" t="s">
        <v>23</v>
      </c>
      <c r="G99" s="47">
        <v>4.9349999999999996</v>
      </c>
      <c r="H99" s="6" t="str">
        <f t="shared" si="16"/>
        <v>10 години</v>
      </c>
      <c r="I99" s="6">
        <f t="shared" si="17"/>
        <v>78</v>
      </c>
      <c r="J99" s="80">
        <f t="shared" si="18"/>
        <v>76.989999999999995</v>
      </c>
      <c r="K99" s="6"/>
      <c r="L99" s="49"/>
      <c r="M99" s="58"/>
      <c r="N99" s="58"/>
      <c r="O99" s="58"/>
      <c r="P99" s="49"/>
      <c r="Q99" s="49"/>
      <c r="R99" s="49"/>
      <c r="S99" s="49"/>
      <c r="T99" s="49"/>
      <c r="U99" s="49"/>
      <c r="AZ99" s="72" t="s">
        <v>291</v>
      </c>
      <c r="BA99" s="72" t="s">
        <v>284</v>
      </c>
      <c r="BB99" s="43" t="s">
        <v>38</v>
      </c>
      <c r="BC99" s="42" t="s">
        <v>292</v>
      </c>
      <c r="BD99" s="43" t="s">
        <v>38</v>
      </c>
      <c r="BE99" s="42" t="s">
        <v>290</v>
      </c>
      <c r="BF99" s="42" t="s">
        <v>290</v>
      </c>
    </row>
    <row r="100" spans="1:77" s="42" customFormat="1" ht="23.1" customHeight="1" x14ac:dyDescent="0.2">
      <c r="A100" s="53"/>
      <c r="B100" s="6">
        <v>4</v>
      </c>
      <c r="C100" s="13" t="s">
        <v>31</v>
      </c>
      <c r="D100" s="44" t="s">
        <v>306</v>
      </c>
      <c r="E100" s="38" t="s">
        <v>12</v>
      </c>
      <c r="F100" s="6" t="s">
        <v>23</v>
      </c>
      <c r="G100" s="47">
        <v>4.9349999999999996</v>
      </c>
      <c r="H100" s="6" t="str">
        <f t="shared" si="16"/>
        <v>10 години</v>
      </c>
      <c r="I100" s="6">
        <f t="shared" si="17"/>
        <v>78</v>
      </c>
      <c r="J100" s="80">
        <f t="shared" si="18"/>
        <v>76.989999999999995</v>
      </c>
      <c r="K100" s="6"/>
      <c r="L100" s="49"/>
      <c r="M100" s="58"/>
      <c r="N100" s="58"/>
      <c r="O100" s="58"/>
      <c r="P100" s="49"/>
      <c r="Q100" s="49"/>
      <c r="R100" s="49"/>
      <c r="S100" s="49"/>
      <c r="T100" s="49"/>
      <c r="U100" s="49"/>
      <c r="AZ100" s="72" t="s">
        <v>294</v>
      </c>
      <c r="BA100" s="72" t="s">
        <v>284</v>
      </c>
      <c r="BB100" s="43" t="s">
        <v>38</v>
      </c>
      <c r="BC100" s="42" t="s">
        <v>295</v>
      </c>
      <c r="BD100" s="43" t="s">
        <v>38</v>
      </c>
      <c r="BE100" s="42" t="s">
        <v>293</v>
      </c>
      <c r="BF100" s="42" t="s">
        <v>293</v>
      </c>
    </row>
    <row r="101" spans="1:77" s="42" customFormat="1" ht="23.1" customHeight="1" x14ac:dyDescent="0.2">
      <c r="A101" s="53"/>
      <c r="B101" s="6">
        <v>5</v>
      </c>
      <c r="C101" s="13" t="s">
        <v>31</v>
      </c>
      <c r="D101" s="44" t="s">
        <v>307</v>
      </c>
      <c r="E101" s="38" t="s">
        <v>12</v>
      </c>
      <c r="F101" s="6" t="s">
        <v>23</v>
      </c>
      <c r="G101" s="47">
        <v>4.1769999999999996</v>
      </c>
      <c r="H101" s="6" t="str">
        <f t="shared" si="16"/>
        <v>10 години</v>
      </c>
      <c r="I101" s="6">
        <f t="shared" si="17"/>
        <v>78</v>
      </c>
      <c r="J101" s="80">
        <f t="shared" si="18"/>
        <v>65.16</v>
      </c>
      <c r="K101" s="6"/>
      <c r="L101" s="49"/>
      <c r="M101" s="58"/>
      <c r="N101" s="58"/>
      <c r="O101" s="58"/>
      <c r="P101" s="49"/>
      <c r="Q101" s="49"/>
      <c r="R101" s="49"/>
      <c r="S101" s="49"/>
      <c r="T101" s="49"/>
      <c r="U101" s="49"/>
      <c r="AZ101" s="72" t="s">
        <v>297</v>
      </c>
      <c r="BA101" s="72" t="s">
        <v>284</v>
      </c>
      <c r="BB101" s="43" t="s">
        <v>38</v>
      </c>
      <c r="BC101" s="42" t="s">
        <v>298</v>
      </c>
      <c r="BD101" s="43" t="s">
        <v>38</v>
      </c>
      <c r="BE101" s="42" t="s">
        <v>296</v>
      </c>
      <c r="BF101" s="42" t="s">
        <v>296</v>
      </c>
    </row>
    <row r="102" spans="1:77" s="42" customFormat="1" ht="23.1" customHeight="1" x14ac:dyDescent="0.2">
      <c r="A102" s="53"/>
      <c r="B102" s="6">
        <v>6</v>
      </c>
      <c r="C102" s="13" t="s">
        <v>31</v>
      </c>
      <c r="D102" s="44" t="s">
        <v>308</v>
      </c>
      <c r="E102" s="38" t="s">
        <v>12</v>
      </c>
      <c r="F102" s="6" t="s">
        <v>23</v>
      </c>
      <c r="G102" s="47">
        <v>4.1769999999999996</v>
      </c>
      <c r="H102" s="6" t="str">
        <f t="shared" si="16"/>
        <v>10 години</v>
      </c>
      <c r="I102" s="6">
        <f t="shared" si="17"/>
        <v>78</v>
      </c>
      <c r="J102" s="80">
        <f t="shared" si="18"/>
        <v>65.16</v>
      </c>
      <c r="K102" s="6"/>
      <c r="L102" s="49"/>
      <c r="M102" s="58"/>
      <c r="N102" s="58"/>
      <c r="O102" s="58"/>
      <c r="P102" s="49"/>
      <c r="Q102" s="49"/>
      <c r="R102" s="49"/>
      <c r="S102" s="49"/>
      <c r="T102" s="49"/>
      <c r="U102" s="49"/>
      <c r="AZ102" s="72" t="s">
        <v>300</v>
      </c>
      <c r="BA102" s="72" t="s">
        <v>284</v>
      </c>
      <c r="BB102" s="43" t="s">
        <v>38</v>
      </c>
      <c r="BC102" s="42" t="s">
        <v>301</v>
      </c>
      <c r="BD102" s="43" t="s">
        <v>38</v>
      </c>
      <c r="BE102" s="42" t="s">
        <v>299</v>
      </c>
      <c r="BF102" s="42" t="s">
        <v>299</v>
      </c>
    </row>
    <row r="103" spans="1:77" s="42" customFormat="1" ht="23.1" customHeight="1" x14ac:dyDescent="0.2">
      <c r="A103" s="53"/>
      <c r="B103" s="6">
        <v>7</v>
      </c>
      <c r="C103" s="13" t="s">
        <v>31</v>
      </c>
      <c r="D103" s="44" t="s">
        <v>564</v>
      </c>
      <c r="E103" s="38" t="s">
        <v>12</v>
      </c>
      <c r="F103" s="6" t="s">
        <v>23</v>
      </c>
      <c r="G103" s="47">
        <v>3.0009999999999999</v>
      </c>
      <c r="H103" s="6" t="str">
        <f t="shared" si="16"/>
        <v>10 години</v>
      </c>
      <c r="I103" s="6">
        <f t="shared" si="17"/>
        <v>78</v>
      </c>
      <c r="J103" s="80">
        <f t="shared" si="18"/>
        <v>46.82</v>
      </c>
      <c r="K103" s="6"/>
      <c r="L103" s="49"/>
      <c r="M103" s="58"/>
      <c r="N103" s="58"/>
      <c r="O103" s="58"/>
      <c r="P103" s="49"/>
      <c r="Q103" s="49"/>
      <c r="R103" s="49"/>
      <c r="S103" s="49"/>
      <c r="T103" s="49"/>
      <c r="U103" s="49"/>
      <c r="AZ103" s="72" t="s">
        <v>303</v>
      </c>
      <c r="BA103" s="72" t="s">
        <v>284</v>
      </c>
      <c r="BB103" s="43" t="s">
        <v>38</v>
      </c>
      <c r="BC103" s="42" t="s">
        <v>304</v>
      </c>
      <c r="BD103" s="43" t="s">
        <v>38</v>
      </c>
      <c r="BE103" s="42" t="s">
        <v>302</v>
      </c>
      <c r="BF103" s="42" t="s">
        <v>302</v>
      </c>
    </row>
    <row r="104" spans="1:77" ht="25.5" customHeight="1" x14ac:dyDescent="0.2">
      <c r="A104" s="4"/>
      <c r="B104" s="82" t="s">
        <v>10</v>
      </c>
      <c r="C104" s="83"/>
      <c r="D104" s="73"/>
      <c r="E104" s="73"/>
      <c r="F104" s="11"/>
      <c r="G104" s="16">
        <f>SUM(G97:G103)</f>
        <v>74.236999999999995</v>
      </c>
      <c r="H104" s="69" t="s">
        <v>1</v>
      </c>
      <c r="I104" s="11"/>
      <c r="J104" s="81"/>
      <c r="K104" s="23"/>
      <c r="AA104" s="2"/>
      <c r="AB104" s="2"/>
      <c r="AC104" s="2"/>
      <c r="AD104" s="2"/>
      <c r="AE104" s="2"/>
      <c r="BP104" s="2"/>
      <c r="BX104" s="2"/>
      <c r="BY104" s="2"/>
    </row>
    <row r="105" spans="1:77" s="42" customFormat="1" ht="23.1" customHeight="1" x14ac:dyDescent="0.2">
      <c r="A105" s="53"/>
      <c r="B105" s="6">
        <v>1</v>
      </c>
      <c r="C105" s="13" t="s">
        <v>32</v>
      </c>
      <c r="D105" s="44" t="s">
        <v>565</v>
      </c>
      <c r="E105" s="38" t="s">
        <v>12</v>
      </c>
      <c r="F105" s="6" t="s">
        <v>23</v>
      </c>
      <c r="G105" s="45">
        <v>3.0019999999999998</v>
      </c>
      <c r="H105" s="6" t="str">
        <f t="shared" ref="H105:H107" si="19">$K$1</f>
        <v>10 години</v>
      </c>
      <c r="I105" s="6">
        <f t="shared" ref="I105:I107" si="20">$K$2</f>
        <v>78</v>
      </c>
      <c r="J105" s="80">
        <f t="shared" ref="J105:J108" si="21">ROUND(G105*I105*0.2,2)</f>
        <v>46.83</v>
      </c>
      <c r="K105" s="6"/>
      <c r="L105" s="49"/>
      <c r="M105" s="58"/>
      <c r="N105" s="58"/>
      <c r="O105" s="58"/>
      <c r="P105" s="49"/>
      <c r="Q105" s="49"/>
      <c r="R105" s="49"/>
      <c r="S105" s="49"/>
      <c r="T105" s="49"/>
      <c r="U105" s="49"/>
      <c r="AZ105" s="72" t="s">
        <v>311</v>
      </c>
      <c r="BA105" s="72" t="s">
        <v>310</v>
      </c>
      <c r="BB105" s="43" t="s">
        <v>38</v>
      </c>
      <c r="BC105" s="42" t="s">
        <v>312</v>
      </c>
      <c r="BD105" s="43" t="s">
        <v>38</v>
      </c>
      <c r="BE105" s="42" t="s">
        <v>309</v>
      </c>
      <c r="BF105" s="42" t="s">
        <v>309</v>
      </c>
    </row>
    <row r="106" spans="1:77" s="42" customFormat="1" ht="23.1" customHeight="1" x14ac:dyDescent="0.2">
      <c r="A106" s="53"/>
      <c r="B106" s="6">
        <v>2</v>
      </c>
      <c r="C106" s="13" t="s">
        <v>32</v>
      </c>
      <c r="D106" s="44" t="s">
        <v>566</v>
      </c>
      <c r="E106" s="38" t="s">
        <v>12</v>
      </c>
      <c r="F106" s="6" t="s">
        <v>23</v>
      </c>
      <c r="G106" s="45">
        <v>3.0009999999999999</v>
      </c>
      <c r="H106" s="6" t="str">
        <f t="shared" si="19"/>
        <v>10 години</v>
      </c>
      <c r="I106" s="6">
        <f t="shared" si="20"/>
        <v>78</v>
      </c>
      <c r="J106" s="80">
        <f t="shared" si="21"/>
        <v>46.82</v>
      </c>
      <c r="K106" s="6"/>
      <c r="L106" s="49"/>
      <c r="M106" s="58"/>
      <c r="N106" s="58"/>
      <c r="O106" s="58"/>
      <c r="P106" s="49"/>
      <c r="Q106" s="49"/>
      <c r="R106" s="49"/>
      <c r="S106" s="49"/>
      <c r="T106" s="49"/>
      <c r="U106" s="49"/>
      <c r="AZ106" s="72" t="s">
        <v>115</v>
      </c>
      <c r="BA106" s="72" t="s">
        <v>310</v>
      </c>
      <c r="BB106" s="43" t="s">
        <v>38</v>
      </c>
      <c r="BC106" s="42" t="s">
        <v>314</v>
      </c>
      <c r="BD106" s="43" t="s">
        <v>38</v>
      </c>
      <c r="BE106" s="42" t="s">
        <v>313</v>
      </c>
      <c r="BF106" s="42" t="s">
        <v>313</v>
      </c>
    </row>
    <row r="107" spans="1:77" s="42" customFormat="1" ht="23.1" customHeight="1" x14ac:dyDescent="0.2">
      <c r="A107" s="53"/>
      <c r="B107" s="6">
        <v>3</v>
      </c>
      <c r="C107" s="13" t="s">
        <v>32</v>
      </c>
      <c r="D107" s="44" t="s">
        <v>333</v>
      </c>
      <c r="E107" s="38" t="s">
        <v>12</v>
      </c>
      <c r="F107" s="6" t="s">
        <v>23</v>
      </c>
      <c r="G107" s="45">
        <v>3.5510000000000002</v>
      </c>
      <c r="H107" s="6" t="str">
        <f t="shared" si="19"/>
        <v>10 години</v>
      </c>
      <c r="I107" s="6">
        <f t="shared" si="20"/>
        <v>78</v>
      </c>
      <c r="J107" s="80">
        <f t="shared" si="21"/>
        <v>55.4</v>
      </c>
      <c r="K107" s="6"/>
      <c r="L107" s="49"/>
      <c r="M107" s="58"/>
      <c r="N107" s="58"/>
      <c r="O107" s="58"/>
      <c r="P107" s="49"/>
      <c r="Q107" s="49"/>
      <c r="R107" s="49"/>
      <c r="S107" s="49"/>
      <c r="T107" s="49"/>
      <c r="U107" s="49"/>
      <c r="AZ107" s="72" t="s">
        <v>316</v>
      </c>
      <c r="BA107" s="72" t="s">
        <v>310</v>
      </c>
      <c r="BB107" s="43" t="s">
        <v>38</v>
      </c>
      <c r="BC107" s="42" t="s">
        <v>317</v>
      </c>
      <c r="BD107" s="43" t="s">
        <v>38</v>
      </c>
      <c r="BE107" s="42" t="s">
        <v>315</v>
      </c>
      <c r="BF107" s="42" t="s">
        <v>315</v>
      </c>
    </row>
    <row r="108" spans="1:77" s="42" customFormat="1" ht="23.1" customHeight="1" x14ac:dyDescent="0.2">
      <c r="A108" s="53"/>
      <c r="B108" s="6">
        <v>4</v>
      </c>
      <c r="C108" s="13" t="s">
        <v>32</v>
      </c>
      <c r="D108" s="44" t="s">
        <v>336</v>
      </c>
      <c r="E108" s="38" t="s">
        <v>12</v>
      </c>
      <c r="F108" s="6" t="s">
        <v>23</v>
      </c>
      <c r="G108" s="45">
        <v>3.5510000000000002</v>
      </c>
      <c r="H108" s="6" t="str">
        <f t="shared" ref="H108:H144" si="22">$K$1</f>
        <v>10 години</v>
      </c>
      <c r="I108" s="6">
        <f t="shared" ref="I108:I144" si="23">$K$2</f>
        <v>78</v>
      </c>
      <c r="J108" s="80">
        <f t="shared" si="21"/>
        <v>55.4</v>
      </c>
      <c r="K108" s="6"/>
      <c r="L108" s="49"/>
      <c r="M108" s="58"/>
      <c r="N108" s="58"/>
      <c r="O108" s="58"/>
      <c r="P108" s="49"/>
      <c r="Q108" s="49"/>
      <c r="R108" s="49"/>
      <c r="S108" s="49"/>
      <c r="T108" s="49"/>
      <c r="U108" s="49"/>
      <c r="AZ108" s="72" t="s">
        <v>319</v>
      </c>
      <c r="BA108" s="72" t="s">
        <v>310</v>
      </c>
      <c r="BB108" s="43" t="s">
        <v>38</v>
      </c>
      <c r="BC108" s="42" t="s">
        <v>320</v>
      </c>
      <c r="BD108" s="43" t="s">
        <v>38</v>
      </c>
      <c r="BE108" s="42" t="s">
        <v>318</v>
      </c>
      <c r="BF108" s="42" t="s">
        <v>318</v>
      </c>
    </row>
    <row r="109" spans="1:77" s="42" customFormat="1" ht="23.1" customHeight="1" x14ac:dyDescent="0.2">
      <c r="A109" s="53"/>
      <c r="B109" s="6">
        <v>5</v>
      </c>
      <c r="C109" s="13" t="s">
        <v>32</v>
      </c>
      <c r="D109" s="44" t="s">
        <v>339</v>
      </c>
      <c r="E109" s="38" t="s">
        <v>12</v>
      </c>
      <c r="F109" s="6" t="s">
        <v>23</v>
      </c>
      <c r="G109" s="45">
        <v>3.5510000000000002</v>
      </c>
      <c r="H109" s="6" t="str">
        <f t="shared" si="22"/>
        <v>10 години</v>
      </c>
      <c r="I109" s="6">
        <f t="shared" si="23"/>
        <v>78</v>
      </c>
      <c r="J109" s="80">
        <f t="shared" ref="J109:J142" si="24">ROUND(G109*I109*0.2,2)</f>
        <v>55.4</v>
      </c>
      <c r="K109" s="6"/>
      <c r="L109" s="49"/>
      <c r="M109" s="58"/>
      <c r="N109" s="58"/>
      <c r="O109" s="58"/>
      <c r="P109" s="49"/>
      <c r="Q109" s="49"/>
      <c r="R109" s="49"/>
      <c r="S109" s="49"/>
      <c r="T109" s="49"/>
      <c r="U109" s="49"/>
      <c r="AZ109" s="72" t="s">
        <v>322</v>
      </c>
      <c r="BA109" s="72" t="s">
        <v>310</v>
      </c>
      <c r="BB109" s="43" t="s">
        <v>38</v>
      </c>
      <c r="BC109" s="42" t="s">
        <v>323</v>
      </c>
      <c r="BD109" s="43" t="s">
        <v>38</v>
      </c>
      <c r="BE109" s="42" t="s">
        <v>321</v>
      </c>
      <c r="BF109" s="42" t="s">
        <v>321</v>
      </c>
    </row>
    <row r="110" spans="1:77" s="42" customFormat="1" ht="23.1" customHeight="1" x14ac:dyDescent="0.2">
      <c r="A110" s="53"/>
      <c r="B110" s="6">
        <v>6</v>
      </c>
      <c r="C110" s="13" t="s">
        <v>32</v>
      </c>
      <c r="D110" s="44" t="s">
        <v>567</v>
      </c>
      <c r="E110" s="38" t="s">
        <v>12</v>
      </c>
      <c r="F110" s="6" t="s">
        <v>23</v>
      </c>
      <c r="G110" s="45">
        <v>3.5510000000000002</v>
      </c>
      <c r="H110" s="6" t="str">
        <f t="shared" si="22"/>
        <v>10 години</v>
      </c>
      <c r="I110" s="6">
        <f t="shared" si="23"/>
        <v>78</v>
      </c>
      <c r="J110" s="80">
        <f t="shared" si="24"/>
        <v>55.4</v>
      </c>
      <c r="K110" s="6"/>
      <c r="L110" s="49"/>
      <c r="M110" s="58"/>
      <c r="N110" s="58"/>
      <c r="O110" s="58"/>
      <c r="P110" s="49"/>
      <c r="Q110" s="49"/>
      <c r="R110" s="49"/>
      <c r="S110" s="49"/>
      <c r="T110" s="49"/>
      <c r="U110" s="49"/>
      <c r="AZ110" s="72" t="s">
        <v>325</v>
      </c>
      <c r="BA110" s="72" t="s">
        <v>310</v>
      </c>
      <c r="BB110" s="43" t="s">
        <v>38</v>
      </c>
      <c r="BC110" s="42" t="s">
        <v>326</v>
      </c>
      <c r="BD110" s="43" t="s">
        <v>38</v>
      </c>
      <c r="BE110" s="42" t="s">
        <v>324</v>
      </c>
      <c r="BF110" s="42" t="s">
        <v>324</v>
      </c>
    </row>
    <row r="111" spans="1:77" s="42" customFormat="1" ht="23.1" customHeight="1" x14ac:dyDescent="0.2">
      <c r="A111" s="53"/>
      <c r="B111" s="6">
        <v>7</v>
      </c>
      <c r="C111" s="13" t="s">
        <v>32</v>
      </c>
      <c r="D111" s="44" t="s">
        <v>342</v>
      </c>
      <c r="E111" s="38" t="s">
        <v>12</v>
      </c>
      <c r="F111" s="6" t="s">
        <v>23</v>
      </c>
      <c r="G111" s="45">
        <v>3.1669999999999998</v>
      </c>
      <c r="H111" s="6" t="str">
        <f t="shared" si="22"/>
        <v>10 години</v>
      </c>
      <c r="I111" s="6">
        <f t="shared" si="23"/>
        <v>78</v>
      </c>
      <c r="J111" s="80">
        <f t="shared" si="24"/>
        <v>49.41</v>
      </c>
      <c r="K111" s="6"/>
      <c r="L111" s="49"/>
      <c r="M111" s="58"/>
      <c r="N111" s="58"/>
      <c r="O111" s="58"/>
      <c r="P111" s="49"/>
      <c r="Q111" s="49"/>
      <c r="R111" s="49"/>
      <c r="S111" s="49"/>
      <c r="T111" s="49"/>
      <c r="U111" s="49"/>
      <c r="AZ111" s="72" t="s">
        <v>328</v>
      </c>
      <c r="BA111" s="72" t="s">
        <v>310</v>
      </c>
      <c r="BB111" s="43" t="s">
        <v>38</v>
      </c>
      <c r="BC111" s="42" t="s">
        <v>329</v>
      </c>
      <c r="BD111" s="43" t="s">
        <v>38</v>
      </c>
      <c r="BE111" s="42" t="s">
        <v>327</v>
      </c>
      <c r="BF111" s="42" t="s">
        <v>327</v>
      </c>
    </row>
    <row r="112" spans="1:77" s="42" customFormat="1" ht="23.1" customHeight="1" x14ac:dyDescent="0.2">
      <c r="A112" s="53"/>
      <c r="B112" s="6">
        <v>8</v>
      </c>
      <c r="C112" s="13" t="s">
        <v>32</v>
      </c>
      <c r="D112" s="44" t="s">
        <v>345</v>
      </c>
      <c r="E112" s="38" t="s">
        <v>12</v>
      </c>
      <c r="F112" s="6" t="s">
        <v>23</v>
      </c>
      <c r="G112" s="45">
        <v>3.1669999999999998</v>
      </c>
      <c r="H112" s="6" t="str">
        <f t="shared" si="22"/>
        <v>10 години</v>
      </c>
      <c r="I112" s="6">
        <f t="shared" si="23"/>
        <v>78</v>
      </c>
      <c r="J112" s="80">
        <f t="shared" si="24"/>
        <v>49.41</v>
      </c>
      <c r="K112" s="6"/>
      <c r="L112" s="49"/>
      <c r="M112" s="58"/>
      <c r="N112" s="58"/>
      <c r="O112" s="58"/>
      <c r="P112" s="49"/>
      <c r="Q112" s="49"/>
      <c r="R112" s="49"/>
      <c r="S112" s="49"/>
      <c r="T112" s="49"/>
      <c r="U112" s="49"/>
      <c r="AZ112" s="72" t="s">
        <v>331</v>
      </c>
      <c r="BA112" s="72" t="s">
        <v>310</v>
      </c>
      <c r="BB112" s="43" t="s">
        <v>38</v>
      </c>
      <c r="BC112" s="42" t="s">
        <v>332</v>
      </c>
      <c r="BD112" s="43" t="s">
        <v>38</v>
      </c>
      <c r="BE112" s="42" t="s">
        <v>330</v>
      </c>
      <c r="BF112" s="42" t="s">
        <v>330</v>
      </c>
    </row>
    <row r="113" spans="1:58" s="42" customFormat="1" ht="23.1" customHeight="1" x14ac:dyDescent="0.2">
      <c r="A113" s="53"/>
      <c r="B113" s="6">
        <v>9</v>
      </c>
      <c r="C113" s="13" t="s">
        <v>32</v>
      </c>
      <c r="D113" s="44" t="s">
        <v>369</v>
      </c>
      <c r="E113" s="38" t="s">
        <v>12</v>
      </c>
      <c r="F113" s="6" t="s">
        <v>23</v>
      </c>
      <c r="G113" s="45">
        <v>4.5860000000000003</v>
      </c>
      <c r="H113" s="6" t="str">
        <f t="shared" si="22"/>
        <v>10 години</v>
      </c>
      <c r="I113" s="6">
        <f t="shared" si="23"/>
        <v>78</v>
      </c>
      <c r="J113" s="80">
        <f t="shared" si="24"/>
        <v>71.540000000000006</v>
      </c>
      <c r="K113" s="6"/>
      <c r="L113" s="49"/>
      <c r="M113" s="58"/>
      <c r="N113" s="58"/>
      <c r="O113" s="58"/>
      <c r="P113" s="49"/>
      <c r="Q113" s="49"/>
      <c r="R113" s="49"/>
      <c r="S113" s="49"/>
      <c r="T113" s="49"/>
      <c r="U113" s="49"/>
      <c r="AZ113" s="72" t="s">
        <v>334</v>
      </c>
      <c r="BA113" s="72" t="s">
        <v>310</v>
      </c>
      <c r="BB113" s="43" t="s">
        <v>38</v>
      </c>
      <c r="BC113" s="42" t="s">
        <v>335</v>
      </c>
      <c r="BD113" s="43" t="s">
        <v>38</v>
      </c>
      <c r="BE113" s="42" t="s">
        <v>333</v>
      </c>
      <c r="BF113" s="42" t="s">
        <v>333</v>
      </c>
    </row>
    <row r="114" spans="1:58" s="42" customFormat="1" ht="23.1" customHeight="1" x14ac:dyDescent="0.2">
      <c r="A114" s="53"/>
      <c r="B114" s="6">
        <v>10</v>
      </c>
      <c r="C114" s="13" t="s">
        <v>32</v>
      </c>
      <c r="D114" s="44" t="s">
        <v>372</v>
      </c>
      <c r="E114" s="38" t="s">
        <v>12</v>
      </c>
      <c r="F114" s="6" t="s">
        <v>23</v>
      </c>
      <c r="G114" s="45">
        <v>4.5860000000000003</v>
      </c>
      <c r="H114" s="6" t="str">
        <f t="shared" si="22"/>
        <v>10 години</v>
      </c>
      <c r="I114" s="6">
        <f t="shared" si="23"/>
        <v>78</v>
      </c>
      <c r="J114" s="80">
        <f t="shared" si="24"/>
        <v>71.540000000000006</v>
      </c>
      <c r="K114" s="6"/>
      <c r="L114" s="49"/>
      <c r="M114" s="58"/>
      <c r="N114" s="58"/>
      <c r="O114" s="58"/>
      <c r="P114" s="49"/>
      <c r="Q114" s="49"/>
      <c r="R114" s="49"/>
      <c r="S114" s="49"/>
      <c r="T114" s="49"/>
      <c r="U114" s="49"/>
      <c r="AZ114" s="72" t="s">
        <v>337</v>
      </c>
      <c r="BA114" s="72" t="s">
        <v>310</v>
      </c>
      <c r="BB114" s="43" t="s">
        <v>38</v>
      </c>
      <c r="BC114" s="42" t="s">
        <v>338</v>
      </c>
      <c r="BD114" s="43" t="s">
        <v>38</v>
      </c>
      <c r="BE114" s="42" t="s">
        <v>336</v>
      </c>
      <c r="BF114" s="42" t="s">
        <v>336</v>
      </c>
    </row>
    <row r="115" spans="1:58" s="42" customFormat="1" ht="23.1" customHeight="1" x14ac:dyDescent="0.2">
      <c r="A115" s="53"/>
      <c r="B115" s="6">
        <v>11</v>
      </c>
      <c r="C115" s="13" t="s">
        <v>32</v>
      </c>
      <c r="D115" s="44" t="s">
        <v>568</v>
      </c>
      <c r="E115" s="38" t="s">
        <v>12</v>
      </c>
      <c r="F115" s="6" t="s">
        <v>23</v>
      </c>
      <c r="G115" s="45">
        <v>4.5860000000000003</v>
      </c>
      <c r="H115" s="6" t="str">
        <f t="shared" si="22"/>
        <v>10 години</v>
      </c>
      <c r="I115" s="6">
        <f t="shared" si="23"/>
        <v>78</v>
      </c>
      <c r="J115" s="80">
        <f t="shared" si="24"/>
        <v>71.540000000000006</v>
      </c>
      <c r="K115" s="6"/>
      <c r="L115" s="49"/>
      <c r="M115" s="58"/>
      <c r="N115" s="58"/>
      <c r="O115" s="58"/>
      <c r="P115" s="49"/>
      <c r="Q115" s="49"/>
      <c r="R115" s="49"/>
      <c r="S115" s="49"/>
      <c r="T115" s="49"/>
      <c r="U115" s="49"/>
      <c r="AZ115" s="72" t="s">
        <v>340</v>
      </c>
      <c r="BA115" s="72" t="s">
        <v>310</v>
      </c>
      <c r="BB115" s="43" t="s">
        <v>38</v>
      </c>
      <c r="BC115" s="42" t="s">
        <v>341</v>
      </c>
      <c r="BD115" s="43" t="s">
        <v>38</v>
      </c>
      <c r="BE115" s="42" t="s">
        <v>339</v>
      </c>
      <c r="BF115" s="42" t="s">
        <v>339</v>
      </c>
    </row>
    <row r="116" spans="1:58" s="42" customFormat="1" ht="23.1" customHeight="1" x14ac:dyDescent="0.2">
      <c r="A116" s="53"/>
      <c r="B116" s="6">
        <v>12</v>
      </c>
      <c r="C116" s="13" t="s">
        <v>32</v>
      </c>
      <c r="D116" s="44" t="s">
        <v>569</v>
      </c>
      <c r="E116" s="38" t="s">
        <v>12</v>
      </c>
      <c r="F116" s="6" t="s">
        <v>23</v>
      </c>
      <c r="G116" s="45">
        <v>4.5860000000000003</v>
      </c>
      <c r="H116" s="6" t="str">
        <f t="shared" si="22"/>
        <v>10 години</v>
      </c>
      <c r="I116" s="6">
        <f t="shared" si="23"/>
        <v>78</v>
      </c>
      <c r="J116" s="80">
        <f t="shared" si="24"/>
        <v>71.540000000000006</v>
      </c>
      <c r="K116" s="6"/>
      <c r="L116" s="49"/>
      <c r="M116" s="58"/>
      <c r="N116" s="58"/>
      <c r="O116" s="58"/>
      <c r="P116" s="49"/>
      <c r="Q116" s="49"/>
      <c r="R116" s="49"/>
      <c r="S116" s="49"/>
      <c r="T116" s="49"/>
      <c r="U116" s="49"/>
      <c r="AZ116" s="72" t="s">
        <v>343</v>
      </c>
      <c r="BA116" s="72" t="s">
        <v>310</v>
      </c>
      <c r="BB116" s="43" t="s">
        <v>38</v>
      </c>
      <c r="BC116" s="42" t="s">
        <v>344</v>
      </c>
      <c r="BD116" s="43" t="s">
        <v>38</v>
      </c>
      <c r="BE116" s="42" t="s">
        <v>342</v>
      </c>
      <c r="BF116" s="42" t="s">
        <v>342</v>
      </c>
    </row>
    <row r="117" spans="1:58" s="42" customFormat="1" ht="23.1" customHeight="1" x14ac:dyDescent="0.2">
      <c r="A117" s="53"/>
      <c r="B117" s="6">
        <v>13</v>
      </c>
      <c r="C117" s="13" t="s">
        <v>32</v>
      </c>
      <c r="D117" s="44" t="s">
        <v>570</v>
      </c>
      <c r="E117" s="38" t="s">
        <v>12</v>
      </c>
      <c r="F117" s="6" t="s">
        <v>23</v>
      </c>
      <c r="G117" s="45">
        <v>4.5890000000000004</v>
      </c>
      <c r="H117" s="6" t="str">
        <f t="shared" si="22"/>
        <v>10 години</v>
      </c>
      <c r="I117" s="6">
        <f t="shared" si="23"/>
        <v>78</v>
      </c>
      <c r="J117" s="80">
        <f t="shared" si="24"/>
        <v>71.59</v>
      </c>
      <c r="K117" s="6"/>
      <c r="L117" s="49"/>
      <c r="M117" s="58"/>
      <c r="N117" s="58"/>
      <c r="O117" s="58"/>
      <c r="P117" s="49"/>
      <c r="Q117" s="49"/>
      <c r="R117" s="49"/>
      <c r="S117" s="49"/>
      <c r="T117" s="49"/>
      <c r="U117" s="49"/>
      <c r="AZ117" s="72" t="s">
        <v>346</v>
      </c>
      <c r="BA117" s="72" t="s">
        <v>310</v>
      </c>
      <c r="BB117" s="43" t="s">
        <v>38</v>
      </c>
      <c r="BC117" s="42" t="s">
        <v>347</v>
      </c>
      <c r="BD117" s="43" t="s">
        <v>38</v>
      </c>
      <c r="BE117" s="42" t="s">
        <v>345</v>
      </c>
      <c r="BF117" s="42" t="s">
        <v>345</v>
      </c>
    </row>
    <row r="118" spans="1:58" s="42" customFormat="1" ht="23.1" customHeight="1" x14ac:dyDescent="0.2">
      <c r="A118" s="53"/>
      <c r="B118" s="6">
        <v>14</v>
      </c>
      <c r="C118" s="13" t="s">
        <v>32</v>
      </c>
      <c r="D118" s="44" t="s">
        <v>571</v>
      </c>
      <c r="E118" s="38" t="s">
        <v>12</v>
      </c>
      <c r="F118" s="6" t="s">
        <v>23</v>
      </c>
      <c r="G118" s="45">
        <v>17.541</v>
      </c>
      <c r="H118" s="6" t="str">
        <f t="shared" si="22"/>
        <v>10 години</v>
      </c>
      <c r="I118" s="6">
        <f t="shared" si="23"/>
        <v>78</v>
      </c>
      <c r="J118" s="80">
        <f t="shared" si="24"/>
        <v>273.64</v>
      </c>
      <c r="K118" s="6"/>
      <c r="L118" s="49"/>
      <c r="M118" s="58"/>
      <c r="N118" s="58"/>
      <c r="O118" s="58"/>
      <c r="P118" s="49"/>
      <c r="Q118" s="49"/>
      <c r="R118" s="49"/>
      <c r="S118" s="49"/>
      <c r="T118" s="49"/>
      <c r="U118" s="49"/>
      <c r="AZ118" s="72" t="s">
        <v>349</v>
      </c>
      <c r="BA118" s="72" t="s">
        <v>310</v>
      </c>
      <c r="BB118" s="43" t="s">
        <v>38</v>
      </c>
      <c r="BC118" s="42" t="s">
        <v>350</v>
      </c>
      <c r="BD118" s="43" t="s">
        <v>38</v>
      </c>
      <c r="BE118" s="42" t="s">
        <v>348</v>
      </c>
      <c r="BF118" s="42" t="s">
        <v>348</v>
      </c>
    </row>
    <row r="119" spans="1:58" s="42" customFormat="1" ht="23.1" customHeight="1" x14ac:dyDescent="0.2">
      <c r="A119" s="53"/>
      <c r="B119" s="6">
        <v>15</v>
      </c>
      <c r="C119" s="13" t="s">
        <v>32</v>
      </c>
      <c r="D119" s="44" t="s">
        <v>572</v>
      </c>
      <c r="E119" s="38" t="s">
        <v>12</v>
      </c>
      <c r="F119" s="6" t="s">
        <v>23</v>
      </c>
      <c r="G119" s="45">
        <v>3.2410000000000001</v>
      </c>
      <c r="H119" s="6" t="str">
        <f t="shared" si="22"/>
        <v>10 години</v>
      </c>
      <c r="I119" s="6">
        <f t="shared" si="23"/>
        <v>78</v>
      </c>
      <c r="J119" s="80">
        <f t="shared" si="24"/>
        <v>50.56</v>
      </c>
      <c r="K119" s="6"/>
      <c r="L119" s="49"/>
      <c r="M119" s="58"/>
      <c r="N119" s="58"/>
      <c r="O119" s="58"/>
      <c r="P119" s="49"/>
      <c r="Q119" s="49"/>
      <c r="R119" s="49"/>
      <c r="S119" s="49"/>
      <c r="T119" s="49"/>
      <c r="U119" s="49"/>
      <c r="AZ119" s="72" t="s">
        <v>352</v>
      </c>
      <c r="BA119" s="72" t="s">
        <v>310</v>
      </c>
      <c r="BB119" s="43" t="s">
        <v>38</v>
      </c>
      <c r="BC119" s="42" t="s">
        <v>353</v>
      </c>
      <c r="BD119" s="43" t="s">
        <v>38</v>
      </c>
      <c r="BE119" s="42" t="s">
        <v>351</v>
      </c>
      <c r="BF119" s="42" t="s">
        <v>351</v>
      </c>
    </row>
    <row r="120" spans="1:58" s="42" customFormat="1" ht="23.1" customHeight="1" x14ac:dyDescent="0.2">
      <c r="A120" s="53"/>
      <c r="B120" s="6">
        <v>16</v>
      </c>
      <c r="C120" s="13" t="s">
        <v>32</v>
      </c>
      <c r="D120" s="44" t="s">
        <v>573</v>
      </c>
      <c r="E120" s="38" t="s">
        <v>12</v>
      </c>
      <c r="F120" s="6" t="s">
        <v>23</v>
      </c>
      <c r="G120" s="45">
        <v>3.2410000000000001</v>
      </c>
      <c r="H120" s="6" t="str">
        <f t="shared" si="22"/>
        <v>10 години</v>
      </c>
      <c r="I120" s="6">
        <f t="shared" si="23"/>
        <v>78</v>
      </c>
      <c r="J120" s="80">
        <f t="shared" si="24"/>
        <v>50.56</v>
      </c>
      <c r="K120" s="6"/>
      <c r="L120" s="49"/>
      <c r="M120" s="58"/>
      <c r="N120" s="58"/>
      <c r="O120" s="58"/>
      <c r="P120" s="49"/>
      <c r="Q120" s="49"/>
      <c r="R120" s="49"/>
      <c r="S120" s="49"/>
      <c r="T120" s="49"/>
      <c r="U120" s="49"/>
      <c r="AZ120" s="72" t="s">
        <v>355</v>
      </c>
      <c r="BA120" s="72" t="s">
        <v>310</v>
      </c>
      <c r="BB120" s="43" t="s">
        <v>38</v>
      </c>
      <c r="BC120" s="42" t="s">
        <v>356</v>
      </c>
      <c r="BD120" s="43" t="s">
        <v>38</v>
      </c>
      <c r="BE120" s="42" t="s">
        <v>354</v>
      </c>
      <c r="BF120" s="42" t="s">
        <v>354</v>
      </c>
    </row>
    <row r="121" spans="1:58" s="42" customFormat="1" ht="23.1" customHeight="1" x14ac:dyDescent="0.2">
      <c r="A121" s="53"/>
      <c r="B121" s="6">
        <v>17</v>
      </c>
      <c r="C121" s="13" t="s">
        <v>32</v>
      </c>
      <c r="D121" s="44" t="s">
        <v>574</v>
      </c>
      <c r="E121" s="38" t="s">
        <v>12</v>
      </c>
      <c r="F121" s="6" t="s">
        <v>23</v>
      </c>
      <c r="G121" s="45">
        <v>3.2410000000000001</v>
      </c>
      <c r="H121" s="6" t="str">
        <f t="shared" si="22"/>
        <v>10 години</v>
      </c>
      <c r="I121" s="6">
        <f t="shared" si="23"/>
        <v>78</v>
      </c>
      <c r="J121" s="80">
        <f t="shared" si="24"/>
        <v>50.56</v>
      </c>
      <c r="K121" s="6"/>
      <c r="L121" s="49"/>
      <c r="M121" s="58"/>
      <c r="N121" s="58"/>
      <c r="O121" s="58"/>
      <c r="P121" s="49"/>
      <c r="Q121" s="49"/>
      <c r="R121" s="49"/>
      <c r="S121" s="49"/>
      <c r="T121" s="49"/>
      <c r="U121" s="49"/>
      <c r="AZ121" s="72" t="s">
        <v>358</v>
      </c>
      <c r="BA121" s="72" t="s">
        <v>310</v>
      </c>
      <c r="BB121" s="43" t="s">
        <v>38</v>
      </c>
      <c r="BC121" s="42" t="s">
        <v>359</v>
      </c>
      <c r="BD121" s="43" t="s">
        <v>38</v>
      </c>
      <c r="BE121" s="42" t="s">
        <v>357</v>
      </c>
      <c r="BF121" s="42" t="s">
        <v>357</v>
      </c>
    </row>
    <row r="122" spans="1:58" s="42" customFormat="1" ht="23.1" customHeight="1" x14ac:dyDescent="0.2">
      <c r="A122" s="53"/>
      <c r="B122" s="6">
        <v>18</v>
      </c>
      <c r="C122" s="13" t="s">
        <v>32</v>
      </c>
      <c r="D122" s="44" t="s">
        <v>575</v>
      </c>
      <c r="E122" s="38" t="s">
        <v>12</v>
      </c>
      <c r="F122" s="6" t="s">
        <v>23</v>
      </c>
      <c r="G122" s="45">
        <v>3.657</v>
      </c>
      <c r="H122" s="6" t="str">
        <f t="shared" si="22"/>
        <v>10 години</v>
      </c>
      <c r="I122" s="6">
        <f t="shared" si="23"/>
        <v>78</v>
      </c>
      <c r="J122" s="80">
        <f t="shared" si="24"/>
        <v>57.05</v>
      </c>
      <c r="K122" s="6"/>
      <c r="L122" s="49"/>
      <c r="M122" s="58"/>
      <c r="N122" s="58"/>
      <c r="O122" s="58"/>
      <c r="P122" s="49"/>
      <c r="Q122" s="49"/>
      <c r="R122" s="49"/>
      <c r="S122" s="49"/>
      <c r="T122" s="49"/>
      <c r="U122" s="49"/>
      <c r="AZ122" s="72" t="s">
        <v>361</v>
      </c>
      <c r="BA122" s="72" t="s">
        <v>310</v>
      </c>
      <c r="BB122" s="43" t="s">
        <v>38</v>
      </c>
      <c r="BC122" s="42" t="s">
        <v>362</v>
      </c>
      <c r="BD122" s="43" t="s">
        <v>38</v>
      </c>
      <c r="BE122" s="42" t="s">
        <v>360</v>
      </c>
      <c r="BF122" s="42" t="s">
        <v>360</v>
      </c>
    </row>
    <row r="123" spans="1:58" s="42" customFormat="1" ht="23.1" customHeight="1" x14ac:dyDescent="0.2">
      <c r="A123" s="53"/>
      <c r="B123" s="6">
        <v>19</v>
      </c>
      <c r="C123" s="13" t="s">
        <v>32</v>
      </c>
      <c r="D123" s="44" t="s">
        <v>576</v>
      </c>
      <c r="E123" s="38" t="s">
        <v>12</v>
      </c>
      <c r="F123" s="6" t="s">
        <v>23</v>
      </c>
      <c r="G123" s="45">
        <v>3.657</v>
      </c>
      <c r="H123" s="6" t="str">
        <f t="shared" si="22"/>
        <v>10 години</v>
      </c>
      <c r="I123" s="6">
        <f t="shared" si="23"/>
        <v>78</v>
      </c>
      <c r="J123" s="80">
        <f t="shared" si="24"/>
        <v>57.05</v>
      </c>
      <c r="K123" s="6"/>
      <c r="L123" s="49"/>
      <c r="M123" s="58"/>
      <c r="N123" s="58"/>
      <c r="O123" s="58"/>
      <c r="P123" s="49"/>
      <c r="Q123" s="49"/>
      <c r="R123" s="49"/>
      <c r="S123" s="49"/>
      <c r="T123" s="49"/>
      <c r="U123" s="49"/>
      <c r="AZ123" s="72" t="s">
        <v>364</v>
      </c>
      <c r="BA123" s="72" t="s">
        <v>310</v>
      </c>
      <c r="BB123" s="43" t="s">
        <v>38</v>
      </c>
      <c r="BC123" s="42" t="s">
        <v>365</v>
      </c>
      <c r="BD123" s="43" t="s">
        <v>38</v>
      </c>
      <c r="BE123" s="42" t="s">
        <v>363</v>
      </c>
      <c r="BF123" s="42" t="s">
        <v>363</v>
      </c>
    </row>
    <row r="124" spans="1:58" s="42" customFormat="1" ht="23.1" customHeight="1" x14ac:dyDescent="0.2">
      <c r="A124" s="53"/>
      <c r="B124" s="6">
        <v>20</v>
      </c>
      <c r="C124" s="13" t="s">
        <v>32</v>
      </c>
      <c r="D124" s="44" t="s">
        <v>398</v>
      </c>
      <c r="E124" s="38" t="s">
        <v>12</v>
      </c>
      <c r="F124" s="6" t="s">
        <v>23</v>
      </c>
      <c r="G124" s="45">
        <v>3.657</v>
      </c>
      <c r="H124" s="6" t="str">
        <f t="shared" si="22"/>
        <v>10 години</v>
      </c>
      <c r="I124" s="6">
        <f t="shared" si="23"/>
        <v>78</v>
      </c>
      <c r="J124" s="80">
        <f t="shared" si="24"/>
        <v>57.05</v>
      </c>
      <c r="K124" s="6"/>
      <c r="L124" s="49"/>
      <c r="M124" s="58"/>
      <c r="N124" s="58"/>
      <c r="O124" s="58"/>
      <c r="P124" s="49"/>
      <c r="Q124" s="49"/>
      <c r="R124" s="49"/>
      <c r="S124" s="49"/>
      <c r="T124" s="49"/>
      <c r="U124" s="49"/>
      <c r="AZ124" s="72" t="s">
        <v>367</v>
      </c>
      <c r="BA124" s="72" t="s">
        <v>310</v>
      </c>
      <c r="BB124" s="43" t="s">
        <v>38</v>
      </c>
      <c r="BC124" s="42" t="s">
        <v>368</v>
      </c>
      <c r="BD124" s="43" t="s">
        <v>38</v>
      </c>
      <c r="BE124" s="42" t="s">
        <v>366</v>
      </c>
      <c r="BF124" s="42" t="s">
        <v>366</v>
      </c>
    </row>
    <row r="125" spans="1:58" s="42" customFormat="1" ht="23.1" customHeight="1" x14ac:dyDescent="0.2">
      <c r="A125" s="53"/>
      <c r="B125" s="6">
        <v>21</v>
      </c>
      <c r="C125" s="13" t="s">
        <v>32</v>
      </c>
      <c r="D125" s="44" t="s">
        <v>407</v>
      </c>
      <c r="E125" s="38" t="s">
        <v>12</v>
      </c>
      <c r="F125" s="6" t="s">
        <v>23</v>
      </c>
      <c r="G125" s="45">
        <v>3.9750000000000001</v>
      </c>
      <c r="H125" s="6" t="str">
        <f t="shared" si="22"/>
        <v>10 години</v>
      </c>
      <c r="I125" s="6">
        <f t="shared" si="23"/>
        <v>78</v>
      </c>
      <c r="J125" s="80">
        <f t="shared" si="24"/>
        <v>62.01</v>
      </c>
      <c r="K125" s="6"/>
      <c r="L125" s="49"/>
      <c r="M125" s="58"/>
      <c r="N125" s="58"/>
      <c r="O125" s="58"/>
      <c r="P125" s="49"/>
      <c r="Q125" s="49"/>
      <c r="R125" s="49"/>
      <c r="S125" s="49"/>
      <c r="T125" s="49"/>
      <c r="U125" s="49"/>
      <c r="AZ125" s="72" t="s">
        <v>370</v>
      </c>
      <c r="BA125" s="72" t="s">
        <v>310</v>
      </c>
      <c r="BB125" s="43" t="s">
        <v>38</v>
      </c>
      <c r="BC125" s="42" t="s">
        <v>371</v>
      </c>
      <c r="BD125" s="43" t="s">
        <v>38</v>
      </c>
      <c r="BE125" s="42" t="s">
        <v>369</v>
      </c>
      <c r="BF125" s="42" t="s">
        <v>369</v>
      </c>
    </row>
    <row r="126" spans="1:58" s="42" customFormat="1" ht="23.1" customHeight="1" x14ac:dyDescent="0.2">
      <c r="A126" s="53"/>
      <c r="B126" s="6">
        <v>22</v>
      </c>
      <c r="C126" s="13" t="s">
        <v>32</v>
      </c>
      <c r="D126" s="44" t="s">
        <v>577</v>
      </c>
      <c r="E126" s="38" t="s">
        <v>12</v>
      </c>
      <c r="F126" s="6" t="s">
        <v>23</v>
      </c>
      <c r="G126" s="45">
        <v>3.9750000000000001</v>
      </c>
      <c r="H126" s="6" t="str">
        <f t="shared" si="22"/>
        <v>10 години</v>
      </c>
      <c r="I126" s="6">
        <f t="shared" si="23"/>
        <v>78</v>
      </c>
      <c r="J126" s="80">
        <f t="shared" si="24"/>
        <v>62.01</v>
      </c>
      <c r="K126" s="6"/>
      <c r="L126" s="49"/>
      <c r="M126" s="58"/>
      <c r="N126" s="58"/>
      <c r="O126" s="58"/>
      <c r="P126" s="49"/>
      <c r="Q126" s="49"/>
      <c r="R126" s="49"/>
      <c r="S126" s="49"/>
      <c r="T126" s="49"/>
      <c r="U126" s="49"/>
      <c r="AZ126" s="72" t="s">
        <v>373</v>
      </c>
      <c r="BA126" s="72" t="s">
        <v>310</v>
      </c>
      <c r="BB126" s="43" t="s">
        <v>38</v>
      </c>
      <c r="BC126" s="42" t="s">
        <v>374</v>
      </c>
      <c r="BD126" s="43" t="s">
        <v>38</v>
      </c>
      <c r="BE126" s="42" t="s">
        <v>372</v>
      </c>
      <c r="BF126" s="42" t="s">
        <v>372</v>
      </c>
    </row>
    <row r="127" spans="1:58" s="42" customFormat="1" ht="23.1" customHeight="1" x14ac:dyDescent="0.2">
      <c r="A127" s="53"/>
      <c r="B127" s="6">
        <v>23</v>
      </c>
      <c r="C127" s="13" t="s">
        <v>32</v>
      </c>
      <c r="D127" s="44" t="s">
        <v>578</v>
      </c>
      <c r="E127" s="38" t="s">
        <v>12</v>
      </c>
      <c r="F127" s="6" t="s">
        <v>23</v>
      </c>
      <c r="G127" s="45">
        <v>3.9750000000000001</v>
      </c>
      <c r="H127" s="6" t="str">
        <f t="shared" si="22"/>
        <v>10 години</v>
      </c>
      <c r="I127" s="6">
        <f t="shared" si="23"/>
        <v>78</v>
      </c>
      <c r="J127" s="80">
        <f t="shared" si="24"/>
        <v>62.01</v>
      </c>
      <c r="K127" s="6"/>
      <c r="L127" s="49"/>
      <c r="M127" s="58"/>
      <c r="N127" s="58"/>
      <c r="O127" s="58"/>
      <c r="P127" s="49"/>
      <c r="Q127" s="49"/>
      <c r="R127" s="49"/>
      <c r="S127" s="49"/>
      <c r="T127" s="49"/>
      <c r="U127" s="49"/>
      <c r="AZ127" s="72" t="s">
        <v>376</v>
      </c>
      <c r="BA127" s="72" t="s">
        <v>310</v>
      </c>
      <c r="BB127" s="43" t="s">
        <v>38</v>
      </c>
      <c r="BC127" s="42" t="s">
        <v>377</v>
      </c>
      <c r="BD127" s="43" t="s">
        <v>38</v>
      </c>
      <c r="BE127" s="42" t="s">
        <v>375</v>
      </c>
      <c r="BF127" s="42" t="s">
        <v>375</v>
      </c>
    </row>
    <row r="128" spans="1:58" s="42" customFormat="1" ht="23.1" customHeight="1" x14ac:dyDescent="0.2">
      <c r="A128" s="53"/>
      <c r="B128" s="6">
        <v>24</v>
      </c>
      <c r="C128" s="13" t="s">
        <v>32</v>
      </c>
      <c r="D128" s="44" t="s">
        <v>410</v>
      </c>
      <c r="E128" s="38" t="s">
        <v>12</v>
      </c>
      <c r="F128" s="6" t="s">
        <v>23</v>
      </c>
      <c r="G128" s="45">
        <v>3.9780000000000002</v>
      </c>
      <c r="H128" s="6" t="str">
        <f t="shared" si="22"/>
        <v>10 години</v>
      </c>
      <c r="I128" s="6">
        <f t="shared" si="23"/>
        <v>78</v>
      </c>
      <c r="J128" s="80">
        <f t="shared" si="24"/>
        <v>62.06</v>
      </c>
      <c r="K128" s="6"/>
      <c r="L128" s="49"/>
      <c r="M128" s="58"/>
      <c r="N128" s="58"/>
      <c r="O128" s="58"/>
      <c r="P128" s="49"/>
      <c r="Q128" s="49"/>
      <c r="R128" s="49"/>
      <c r="S128" s="49"/>
      <c r="T128" s="49"/>
      <c r="U128" s="49"/>
      <c r="AZ128" s="72" t="s">
        <v>379</v>
      </c>
      <c r="BA128" s="72" t="s">
        <v>310</v>
      </c>
      <c r="BB128" s="43" t="s">
        <v>38</v>
      </c>
      <c r="BC128" s="42" t="s">
        <v>380</v>
      </c>
      <c r="BD128" s="43" t="s">
        <v>38</v>
      </c>
      <c r="BE128" s="42" t="s">
        <v>378</v>
      </c>
      <c r="BF128" s="42" t="s">
        <v>378</v>
      </c>
    </row>
    <row r="129" spans="1:77" s="42" customFormat="1" ht="23.1" customHeight="1" x14ac:dyDescent="0.2">
      <c r="A129" s="53"/>
      <c r="B129" s="6">
        <v>25</v>
      </c>
      <c r="C129" s="13" t="s">
        <v>32</v>
      </c>
      <c r="D129" s="44" t="s">
        <v>579</v>
      </c>
      <c r="E129" s="38" t="s">
        <v>12</v>
      </c>
      <c r="F129" s="6" t="s">
        <v>23</v>
      </c>
      <c r="G129" s="45">
        <v>3.3340000000000001</v>
      </c>
      <c r="H129" s="6" t="str">
        <f t="shared" si="22"/>
        <v>10 години</v>
      </c>
      <c r="I129" s="6">
        <f t="shared" si="23"/>
        <v>78</v>
      </c>
      <c r="J129" s="80">
        <f t="shared" si="24"/>
        <v>52.01</v>
      </c>
      <c r="K129" s="6"/>
      <c r="L129" s="49"/>
      <c r="M129" s="58"/>
      <c r="N129" s="58"/>
      <c r="O129" s="58"/>
      <c r="P129" s="49"/>
      <c r="Q129" s="49"/>
      <c r="R129" s="49"/>
      <c r="S129" s="49"/>
      <c r="T129" s="49"/>
      <c r="U129" s="49"/>
      <c r="AZ129" s="72" t="s">
        <v>382</v>
      </c>
      <c r="BA129" s="72" t="s">
        <v>310</v>
      </c>
      <c r="BB129" s="43" t="s">
        <v>38</v>
      </c>
      <c r="BC129" s="42" t="s">
        <v>383</v>
      </c>
      <c r="BD129" s="43" t="s">
        <v>38</v>
      </c>
      <c r="BE129" s="42" t="s">
        <v>381</v>
      </c>
      <c r="BF129" s="42" t="s">
        <v>381</v>
      </c>
    </row>
    <row r="130" spans="1:77" s="42" customFormat="1" ht="23.1" customHeight="1" x14ac:dyDescent="0.2">
      <c r="A130" s="53"/>
      <c r="B130" s="6">
        <v>26</v>
      </c>
      <c r="C130" s="13" t="s">
        <v>32</v>
      </c>
      <c r="D130" s="44" t="s">
        <v>580</v>
      </c>
      <c r="E130" s="38" t="s">
        <v>12</v>
      </c>
      <c r="F130" s="6" t="s">
        <v>23</v>
      </c>
      <c r="G130" s="45">
        <v>3.335</v>
      </c>
      <c r="H130" s="6" t="str">
        <f t="shared" si="22"/>
        <v>10 години</v>
      </c>
      <c r="I130" s="6">
        <f t="shared" si="23"/>
        <v>78</v>
      </c>
      <c r="J130" s="80">
        <f t="shared" si="24"/>
        <v>52.03</v>
      </c>
      <c r="K130" s="6"/>
      <c r="L130" s="49"/>
      <c r="M130" s="58"/>
      <c r="N130" s="58"/>
      <c r="O130" s="58"/>
      <c r="P130" s="49"/>
      <c r="Q130" s="49"/>
      <c r="R130" s="49"/>
      <c r="S130" s="49"/>
      <c r="T130" s="49"/>
      <c r="U130" s="49"/>
      <c r="AZ130" s="72" t="s">
        <v>385</v>
      </c>
      <c r="BA130" s="72" t="s">
        <v>310</v>
      </c>
      <c r="BB130" s="43" t="s">
        <v>38</v>
      </c>
      <c r="BC130" s="42" t="s">
        <v>386</v>
      </c>
      <c r="BD130" s="43" t="s">
        <v>38</v>
      </c>
      <c r="BE130" s="42" t="s">
        <v>384</v>
      </c>
      <c r="BF130" s="42" t="s">
        <v>384</v>
      </c>
    </row>
    <row r="131" spans="1:77" s="42" customFormat="1" ht="23.1" customHeight="1" x14ac:dyDescent="0.2">
      <c r="A131" s="53"/>
      <c r="B131" s="6">
        <v>27</v>
      </c>
      <c r="C131" s="13" t="s">
        <v>32</v>
      </c>
      <c r="D131" s="44" t="s">
        <v>411</v>
      </c>
      <c r="E131" s="38" t="s">
        <v>24</v>
      </c>
      <c r="F131" s="6" t="s">
        <v>23</v>
      </c>
      <c r="G131" s="45">
        <v>3.3370000000000002</v>
      </c>
      <c r="H131" s="6" t="str">
        <f t="shared" si="22"/>
        <v>10 години</v>
      </c>
      <c r="I131" s="6">
        <f t="shared" si="23"/>
        <v>78</v>
      </c>
      <c r="J131" s="80">
        <f t="shared" si="24"/>
        <v>52.06</v>
      </c>
      <c r="K131" s="6"/>
      <c r="L131" s="49"/>
      <c r="M131" s="58"/>
      <c r="N131" s="58"/>
      <c r="O131" s="58"/>
      <c r="P131" s="49"/>
      <c r="Q131" s="49"/>
      <c r="R131" s="49"/>
      <c r="S131" s="49"/>
      <c r="T131" s="49"/>
      <c r="U131" s="49"/>
      <c r="AZ131" s="72" t="s">
        <v>120</v>
      </c>
      <c r="BA131" s="72" t="s">
        <v>310</v>
      </c>
      <c r="BB131" s="43" t="s">
        <v>38</v>
      </c>
      <c r="BC131" s="42" t="s">
        <v>388</v>
      </c>
      <c r="BD131" s="43" t="s">
        <v>38</v>
      </c>
      <c r="BE131" s="42" t="s">
        <v>387</v>
      </c>
      <c r="BF131" s="42" t="s">
        <v>387</v>
      </c>
    </row>
    <row r="132" spans="1:77" s="42" customFormat="1" ht="23.1" customHeight="1" x14ac:dyDescent="0.2">
      <c r="A132" s="53"/>
      <c r="B132" s="6">
        <v>28</v>
      </c>
      <c r="C132" s="13" t="s">
        <v>32</v>
      </c>
      <c r="D132" s="44" t="s">
        <v>412</v>
      </c>
      <c r="E132" s="38" t="s">
        <v>24</v>
      </c>
      <c r="F132" s="6" t="s">
        <v>23</v>
      </c>
      <c r="G132" s="45">
        <v>3.3370000000000002</v>
      </c>
      <c r="H132" s="6" t="str">
        <f t="shared" si="22"/>
        <v>10 години</v>
      </c>
      <c r="I132" s="6">
        <f t="shared" si="23"/>
        <v>78</v>
      </c>
      <c r="J132" s="80">
        <f t="shared" si="24"/>
        <v>52.06</v>
      </c>
      <c r="K132" s="6"/>
      <c r="L132" s="49"/>
      <c r="M132" s="58"/>
      <c r="N132" s="58"/>
      <c r="O132" s="58"/>
      <c r="P132" s="49"/>
      <c r="Q132" s="49"/>
      <c r="R132" s="49"/>
      <c r="S132" s="49"/>
      <c r="T132" s="49"/>
      <c r="U132" s="49"/>
      <c r="AZ132" s="72" t="s">
        <v>390</v>
      </c>
      <c r="BA132" s="72" t="s">
        <v>310</v>
      </c>
      <c r="BB132" s="43" t="s">
        <v>38</v>
      </c>
      <c r="BC132" s="42" t="s">
        <v>391</v>
      </c>
      <c r="BD132" s="43" t="s">
        <v>38</v>
      </c>
      <c r="BE132" s="42" t="s">
        <v>389</v>
      </c>
      <c r="BF132" s="42" t="s">
        <v>389</v>
      </c>
    </row>
    <row r="133" spans="1:77" s="42" customFormat="1" ht="23.1" customHeight="1" x14ac:dyDescent="0.2">
      <c r="A133" s="53"/>
      <c r="B133" s="6">
        <v>29</v>
      </c>
      <c r="C133" s="13" t="s">
        <v>32</v>
      </c>
      <c r="D133" s="44" t="s">
        <v>413</v>
      </c>
      <c r="E133" s="38" t="s">
        <v>24</v>
      </c>
      <c r="F133" s="6" t="s">
        <v>23</v>
      </c>
      <c r="G133" s="45">
        <v>3.3370000000000002</v>
      </c>
      <c r="H133" s="6" t="str">
        <f t="shared" si="22"/>
        <v>10 години</v>
      </c>
      <c r="I133" s="6">
        <f t="shared" si="23"/>
        <v>78</v>
      </c>
      <c r="J133" s="80">
        <f t="shared" si="24"/>
        <v>52.06</v>
      </c>
      <c r="K133" s="6"/>
      <c r="L133" s="49"/>
      <c r="M133" s="58"/>
      <c r="N133" s="58"/>
      <c r="O133" s="58"/>
      <c r="P133" s="49"/>
      <c r="Q133" s="49"/>
      <c r="R133" s="49"/>
      <c r="S133" s="49"/>
      <c r="T133" s="49"/>
      <c r="U133" s="49"/>
      <c r="AZ133" s="72" t="s">
        <v>393</v>
      </c>
      <c r="BA133" s="72" t="s">
        <v>310</v>
      </c>
      <c r="BB133" s="43" t="s">
        <v>38</v>
      </c>
      <c r="BC133" s="42" t="s">
        <v>394</v>
      </c>
      <c r="BD133" s="43" t="s">
        <v>38</v>
      </c>
      <c r="BE133" s="42" t="s">
        <v>392</v>
      </c>
      <c r="BF133" s="42" t="s">
        <v>392</v>
      </c>
    </row>
    <row r="134" spans="1:77" s="42" customFormat="1" ht="23.1" customHeight="1" x14ac:dyDescent="0.2">
      <c r="A134" s="53"/>
      <c r="B134" s="6">
        <v>30</v>
      </c>
      <c r="C134" s="13" t="s">
        <v>32</v>
      </c>
      <c r="D134" s="44" t="s">
        <v>581</v>
      </c>
      <c r="E134" s="38" t="s">
        <v>24</v>
      </c>
      <c r="F134" s="6" t="s">
        <v>23</v>
      </c>
      <c r="G134" s="41">
        <v>4.9489999999999998</v>
      </c>
      <c r="H134" s="6" t="str">
        <f t="shared" si="22"/>
        <v>10 години</v>
      </c>
      <c r="I134" s="6">
        <f t="shared" si="23"/>
        <v>78</v>
      </c>
      <c r="J134" s="80">
        <f t="shared" si="24"/>
        <v>77.2</v>
      </c>
      <c r="K134" s="6"/>
      <c r="L134" s="49"/>
      <c r="M134" s="58"/>
      <c r="N134" s="58"/>
      <c r="O134" s="58"/>
      <c r="P134" s="49"/>
      <c r="Q134" s="49"/>
      <c r="R134" s="49"/>
      <c r="S134" s="49"/>
      <c r="T134" s="49"/>
      <c r="U134" s="49"/>
      <c r="AZ134" s="72" t="s">
        <v>396</v>
      </c>
      <c r="BA134" s="72" t="s">
        <v>310</v>
      </c>
      <c r="BB134" s="43" t="s">
        <v>38</v>
      </c>
      <c r="BC134" s="42" t="s">
        <v>397</v>
      </c>
      <c r="BD134" s="43" t="s">
        <v>38</v>
      </c>
      <c r="BE134" s="42" t="s">
        <v>395</v>
      </c>
      <c r="BF134" s="42" t="s">
        <v>395</v>
      </c>
    </row>
    <row r="135" spans="1:77" s="42" customFormat="1" ht="23.1" customHeight="1" x14ac:dyDescent="0.2">
      <c r="A135" s="53"/>
      <c r="B135" s="6">
        <v>31</v>
      </c>
      <c r="C135" s="13" t="s">
        <v>32</v>
      </c>
      <c r="D135" s="44" t="s">
        <v>582</v>
      </c>
      <c r="E135" s="38" t="s">
        <v>24</v>
      </c>
      <c r="F135" s="6" t="s">
        <v>23</v>
      </c>
      <c r="G135" s="41">
        <v>4.9489999999999998</v>
      </c>
      <c r="H135" s="6" t="str">
        <f t="shared" si="22"/>
        <v>10 години</v>
      </c>
      <c r="I135" s="6">
        <f t="shared" si="23"/>
        <v>78</v>
      </c>
      <c r="J135" s="80">
        <f t="shared" si="24"/>
        <v>77.2</v>
      </c>
      <c r="K135" s="6"/>
      <c r="L135" s="49"/>
      <c r="M135" s="58"/>
      <c r="N135" s="58"/>
      <c r="O135" s="58"/>
      <c r="P135" s="49"/>
      <c r="Q135" s="49"/>
      <c r="R135" s="49"/>
      <c r="S135" s="49"/>
      <c r="T135" s="49"/>
      <c r="U135" s="49"/>
      <c r="AZ135" s="72" t="s">
        <v>399</v>
      </c>
      <c r="BA135" s="72" t="s">
        <v>310</v>
      </c>
      <c r="BB135" s="43" t="s">
        <v>38</v>
      </c>
      <c r="BC135" s="42" t="s">
        <v>400</v>
      </c>
      <c r="BD135" s="43" t="s">
        <v>38</v>
      </c>
      <c r="BE135" s="42" t="s">
        <v>398</v>
      </c>
      <c r="BF135" s="42" t="s">
        <v>398</v>
      </c>
    </row>
    <row r="136" spans="1:77" s="42" customFormat="1" ht="23.1" customHeight="1" x14ac:dyDescent="0.2">
      <c r="A136" s="53"/>
      <c r="B136" s="6">
        <v>32</v>
      </c>
      <c r="C136" s="13" t="s">
        <v>32</v>
      </c>
      <c r="D136" s="44" t="s">
        <v>414</v>
      </c>
      <c r="E136" s="38" t="s">
        <v>24</v>
      </c>
      <c r="F136" s="6" t="s">
        <v>23</v>
      </c>
      <c r="G136" s="41">
        <v>22.318000000000001</v>
      </c>
      <c r="H136" s="6" t="str">
        <f t="shared" si="22"/>
        <v>10 години</v>
      </c>
      <c r="I136" s="6">
        <f t="shared" si="23"/>
        <v>78</v>
      </c>
      <c r="J136" s="80">
        <f t="shared" si="24"/>
        <v>348.16</v>
      </c>
      <c r="K136" s="6"/>
      <c r="L136" s="49"/>
      <c r="M136" s="58"/>
      <c r="N136" s="58"/>
      <c r="O136" s="58"/>
      <c r="P136" s="49"/>
      <c r="Q136" s="49"/>
      <c r="R136" s="49"/>
      <c r="S136" s="49"/>
      <c r="T136" s="49"/>
      <c r="U136" s="49"/>
      <c r="AZ136" s="72" t="s">
        <v>402</v>
      </c>
      <c r="BA136" s="72" t="s">
        <v>310</v>
      </c>
      <c r="BB136" s="43" t="s">
        <v>38</v>
      </c>
      <c r="BC136" s="42" t="s">
        <v>403</v>
      </c>
      <c r="BD136" s="43" t="s">
        <v>38</v>
      </c>
      <c r="BE136" s="42" t="s">
        <v>401</v>
      </c>
      <c r="BF136" s="42" t="s">
        <v>401</v>
      </c>
    </row>
    <row r="137" spans="1:77" s="42" customFormat="1" ht="23.1" customHeight="1" x14ac:dyDescent="0.2">
      <c r="A137" s="53"/>
      <c r="B137" s="6">
        <v>33</v>
      </c>
      <c r="C137" s="13" t="s">
        <v>32</v>
      </c>
      <c r="D137" s="44" t="s">
        <v>415</v>
      </c>
      <c r="E137" s="38" t="s">
        <v>12</v>
      </c>
      <c r="F137" s="6" t="s">
        <v>23</v>
      </c>
      <c r="G137" s="41">
        <v>21.600999999999999</v>
      </c>
      <c r="H137" s="6" t="str">
        <f t="shared" si="22"/>
        <v>10 години</v>
      </c>
      <c r="I137" s="6">
        <f t="shared" si="23"/>
        <v>78</v>
      </c>
      <c r="J137" s="80">
        <f t="shared" si="24"/>
        <v>336.98</v>
      </c>
      <c r="K137" s="6"/>
      <c r="L137" s="49"/>
      <c r="M137" s="58"/>
      <c r="N137" s="58"/>
      <c r="O137" s="58"/>
      <c r="P137" s="49"/>
      <c r="Q137" s="49"/>
      <c r="R137" s="49"/>
      <c r="S137" s="49"/>
      <c r="T137" s="49"/>
      <c r="U137" s="49"/>
      <c r="AZ137" s="72" t="s">
        <v>405</v>
      </c>
      <c r="BA137" s="72" t="s">
        <v>310</v>
      </c>
      <c r="BB137" s="43" t="s">
        <v>38</v>
      </c>
      <c r="BC137" s="42" t="s">
        <v>406</v>
      </c>
      <c r="BD137" s="43" t="s">
        <v>38</v>
      </c>
      <c r="BE137" s="42" t="s">
        <v>404</v>
      </c>
      <c r="BF137" s="42" t="s">
        <v>404</v>
      </c>
    </row>
    <row r="138" spans="1:77" s="42" customFormat="1" ht="23.1" customHeight="1" x14ac:dyDescent="0.2">
      <c r="A138" s="53"/>
      <c r="B138" s="6">
        <v>34</v>
      </c>
      <c r="C138" s="13" t="s">
        <v>32</v>
      </c>
      <c r="D138" s="44" t="s">
        <v>583</v>
      </c>
      <c r="E138" s="38" t="s">
        <v>12</v>
      </c>
      <c r="F138" s="6" t="s">
        <v>23</v>
      </c>
      <c r="G138" s="41">
        <v>26.074999999999999</v>
      </c>
      <c r="H138" s="6" t="str">
        <f t="shared" si="22"/>
        <v>10 години</v>
      </c>
      <c r="I138" s="6">
        <f t="shared" si="23"/>
        <v>78</v>
      </c>
      <c r="J138" s="80">
        <f t="shared" si="24"/>
        <v>406.77</v>
      </c>
      <c r="K138" s="6"/>
      <c r="L138" s="49"/>
      <c r="M138" s="58"/>
      <c r="N138" s="58"/>
      <c r="O138" s="58"/>
      <c r="P138" s="49"/>
      <c r="Q138" s="49"/>
      <c r="R138" s="49"/>
      <c r="S138" s="49"/>
      <c r="T138" s="49"/>
      <c r="U138" s="49"/>
      <c r="AZ138" s="72" t="s">
        <v>408</v>
      </c>
      <c r="BA138" s="72" t="s">
        <v>310</v>
      </c>
      <c r="BB138" s="43" t="s">
        <v>38</v>
      </c>
      <c r="BC138" s="42" t="s">
        <v>409</v>
      </c>
      <c r="BD138" s="43" t="s">
        <v>38</v>
      </c>
      <c r="BE138" s="42" t="s">
        <v>407</v>
      </c>
      <c r="BF138" s="42" t="s">
        <v>407</v>
      </c>
    </row>
    <row r="139" spans="1:77" ht="25.5" customHeight="1" x14ac:dyDescent="0.2">
      <c r="A139" s="4"/>
      <c r="B139" s="82" t="s">
        <v>10</v>
      </c>
      <c r="C139" s="83"/>
      <c r="D139" s="73"/>
      <c r="E139" s="73"/>
      <c r="F139" s="11"/>
      <c r="G139" s="16">
        <f>SUM(G105:G138)</f>
        <v>200.18399999999997</v>
      </c>
      <c r="H139" s="69" t="s">
        <v>1</v>
      </c>
      <c r="I139" s="11"/>
      <c r="J139" s="81"/>
      <c r="K139" s="23"/>
      <c r="AA139" s="2"/>
      <c r="AB139" s="2"/>
      <c r="AC139" s="2"/>
      <c r="AD139" s="2"/>
      <c r="AE139" s="2"/>
      <c r="BP139" s="2"/>
      <c r="BX139" s="2"/>
      <c r="BY139" s="2"/>
    </row>
    <row r="140" spans="1:77" s="42" customFormat="1" ht="23.1" customHeight="1" x14ac:dyDescent="0.2">
      <c r="A140" s="53"/>
      <c r="B140" s="6">
        <v>1</v>
      </c>
      <c r="C140" s="13" t="s">
        <v>416</v>
      </c>
      <c r="D140" s="40" t="s">
        <v>584</v>
      </c>
      <c r="E140" s="38" t="s">
        <v>12</v>
      </c>
      <c r="F140" s="6" t="s">
        <v>23</v>
      </c>
      <c r="G140" s="47">
        <v>11.202999999999999</v>
      </c>
      <c r="H140" s="6" t="str">
        <f t="shared" si="22"/>
        <v>10 години</v>
      </c>
      <c r="I140" s="6">
        <f t="shared" si="23"/>
        <v>78</v>
      </c>
      <c r="J140" s="80">
        <f t="shared" si="24"/>
        <v>174.77</v>
      </c>
      <c r="K140" s="6"/>
      <c r="L140" s="49"/>
      <c r="M140" s="58"/>
      <c r="N140" s="58"/>
      <c r="O140" s="58"/>
      <c r="P140" s="49"/>
      <c r="Q140" s="49"/>
      <c r="R140" s="49"/>
      <c r="S140" s="49"/>
      <c r="T140" s="49"/>
      <c r="U140" s="49"/>
      <c r="AZ140" s="72" t="s">
        <v>419</v>
      </c>
      <c r="BA140" s="72" t="s">
        <v>418</v>
      </c>
      <c r="BB140" s="43" t="s">
        <v>38</v>
      </c>
      <c r="BC140" s="42" t="s">
        <v>420</v>
      </c>
      <c r="BD140" s="43" t="s">
        <v>38</v>
      </c>
      <c r="BE140" s="42" t="s">
        <v>417</v>
      </c>
      <c r="BF140" s="42" t="s">
        <v>417</v>
      </c>
    </row>
    <row r="141" spans="1:77" s="42" customFormat="1" ht="23.1" customHeight="1" x14ac:dyDescent="0.2">
      <c r="A141" s="53"/>
      <c r="B141" s="6">
        <v>2</v>
      </c>
      <c r="C141" s="13" t="s">
        <v>416</v>
      </c>
      <c r="D141" s="40" t="s">
        <v>585</v>
      </c>
      <c r="E141" s="38" t="s">
        <v>12</v>
      </c>
      <c r="F141" s="6" t="s">
        <v>23</v>
      </c>
      <c r="G141" s="47">
        <v>16.329000000000001</v>
      </c>
      <c r="H141" s="6" t="str">
        <f t="shared" si="22"/>
        <v>10 години</v>
      </c>
      <c r="I141" s="6">
        <f t="shared" si="23"/>
        <v>78</v>
      </c>
      <c r="J141" s="80">
        <f t="shared" si="24"/>
        <v>254.73</v>
      </c>
      <c r="K141" s="6"/>
      <c r="L141" s="49"/>
      <c r="M141" s="58"/>
      <c r="N141" s="58"/>
      <c r="O141" s="58"/>
      <c r="P141" s="49"/>
      <c r="Q141" s="49"/>
      <c r="R141" s="49"/>
      <c r="S141" s="49"/>
      <c r="T141" s="49"/>
      <c r="U141" s="49"/>
      <c r="AZ141" s="72" t="s">
        <v>422</v>
      </c>
      <c r="BA141" s="72" t="s">
        <v>418</v>
      </c>
      <c r="BB141" s="43" t="s">
        <v>38</v>
      </c>
      <c r="BC141" s="42" t="s">
        <v>423</v>
      </c>
      <c r="BD141" s="43" t="s">
        <v>38</v>
      </c>
      <c r="BE141" s="42" t="s">
        <v>421</v>
      </c>
      <c r="BF141" s="42" t="s">
        <v>421</v>
      </c>
    </row>
    <row r="142" spans="1:77" s="42" customFormat="1" ht="23.1" customHeight="1" x14ac:dyDescent="0.2">
      <c r="A142" s="53"/>
      <c r="B142" s="6">
        <v>3</v>
      </c>
      <c r="C142" s="13" t="s">
        <v>416</v>
      </c>
      <c r="D142" s="40" t="s">
        <v>586</v>
      </c>
      <c r="E142" s="38" t="s">
        <v>12</v>
      </c>
      <c r="F142" s="6" t="s">
        <v>23</v>
      </c>
      <c r="G142" s="47">
        <v>16.004999999999999</v>
      </c>
      <c r="H142" s="6" t="str">
        <f t="shared" si="22"/>
        <v>10 години</v>
      </c>
      <c r="I142" s="6">
        <f t="shared" si="23"/>
        <v>78</v>
      </c>
      <c r="J142" s="80">
        <f t="shared" si="24"/>
        <v>249.68</v>
      </c>
      <c r="K142" s="6"/>
      <c r="L142" s="49"/>
      <c r="M142" s="58"/>
      <c r="N142" s="58"/>
      <c r="O142" s="58"/>
      <c r="P142" s="49"/>
      <c r="Q142" s="49"/>
      <c r="R142" s="49"/>
      <c r="S142" s="49"/>
      <c r="T142" s="49"/>
      <c r="U142" s="49"/>
      <c r="AZ142" s="72" t="s">
        <v>425</v>
      </c>
      <c r="BA142" s="72" t="s">
        <v>418</v>
      </c>
      <c r="BB142" s="43" t="s">
        <v>38</v>
      </c>
      <c r="BC142" s="42" t="s">
        <v>426</v>
      </c>
      <c r="BD142" s="43" t="s">
        <v>38</v>
      </c>
      <c r="BE142" s="42" t="s">
        <v>424</v>
      </c>
      <c r="BF142" s="42" t="s">
        <v>424</v>
      </c>
    </row>
    <row r="143" spans="1:77" ht="25.5" customHeight="1" x14ac:dyDescent="0.2">
      <c r="A143" s="4"/>
      <c r="B143" s="82" t="s">
        <v>10</v>
      </c>
      <c r="C143" s="83"/>
      <c r="D143" s="73"/>
      <c r="E143" s="73"/>
      <c r="F143" s="11"/>
      <c r="G143" s="16">
        <f>SUM(G140:G142)</f>
        <v>43.536999999999999</v>
      </c>
      <c r="H143" s="69" t="s">
        <v>1</v>
      </c>
      <c r="I143" s="11"/>
      <c r="J143" s="81"/>
      <c r="K143" s="23"/>
      <c r="AA143" s="2"/>
      <c r="AB143" s="2"/>
      <c r="AC143" s="2"/>
      <c r="AD143" s="2"/>
      <c r="AE143" s="2"/>
      <c r="BP143" s="2"/>
      <c r="BX143" s="2"/>
      <c r="BY143" s="2"/>
    </row>
    <row r="144" spans="1:77" s="42" customFormat="1" ht="23.1" customHeight="1" x14ac:dyDescent="0.2">
      <c r="A144" s="53"/>
      <c r="B144" s="6">
        <v>1</v>
      </c>
      <c r="C144" s="13" t="s">
        <v>587</v>
      </c>
      <c r="D144" s="40" t="s">
        <v>588</v>
      </c>
      <c r="E144" s="38" t="s">
        <v>12</v>
      </c>
      <c r="F144" s="6" t="s">
        <v>23</v>
      </c>
      <c r="G144" s="47">
        <v>10.007</v>
      </c>
      <c r="H144" s="6" t="str">
        <f t="shared" si="22"/>
        <v>10 години</v>
      </c>
      <c r="I144" s="6">
        <f t="shared" si="23"/>
        <v>78</v>
      </c>
      <c r="J144" s="80">
        <f t="shared" ref="J144" si="25">ROUND(G144*I144*0.2,2)</f>
        <v>156.11000000000001</v>
      </c>
      <c r="K144" s="6"/>
      <c r="L144" s="49"/>
      <c r="M144" s="58"/>
      <c r="N144" s="58"/>
      <c r="O144" s="58"/>
      <c r="P144" s="49"/>
      <c r="Q144" s="49"/>
      <c r="R144" s="49"/>
      <c r="S144" s="49"/>
      <c r="T144" s="49"/>
      <c r="U144" s="49"/>
      <c r="AZ144" s="74" t="s">
        <v>419</v>
      </c>
      <c r="BA144" s="74" t="s">
        <v>418</v>
      </c>
      <c r="BB144" s="43" t="s">
        <v>38</v>
      </c>
      <c r="BC144" s="42" t="s">
        <v>420</v>
      </c>
      <c r="BD144" s="43" t="s">
        <v>38</v>
      </c>
      <c r="BE144" s="42" t="s">
        <v>417</v>
      </c>
      <c r="BF144" s="42" t="s">
        <v>417</v>
      </c>
    </row>
    <row r="145" spans="1:77" ht="25.5" customHeight="1" x14ac:dyDescent="0.2">
      <c r="A145" s="4"/>
      <c r="B145" s="82" t="s">
        <v>10</v>
      </c>
      <c r="C145" s="83"/>
      <c r="D145" s="73"/>
      <c r="E145" s="73"/>
      <c r="F145" s="11"/>
      <c r="G145" s="16">
        <f>G144</f>
        <v>10.007</v>
      </c>
      <c r="H145" s="69" t="s">
        <v>1</v>
      </c>
      <c r="I145" s="11"/>
      <c r="J145" s="81"/>
      <c r="K145" s="23"/>
      <c r="AA145" s="2"/>
      <c r="AB145" s="2"/>
      <c r="AC145" s="2"/>
      <c r="AD145" s="2"/>
      <c r="AE145" s="2"/>
      <c r="BP145" s="2"/>
      <c r="BX145" s="2"/>
      <c r="BY145" s="2"/>
    </row>
    <row r="146" spans="1:77" s="42" customFormat="1" ht="23.1" customHeight="1" x14ac:dyDescent="0.2">
      <c r="A146" s="53"/>
      <c r="B146" s="6">
        <v>1</v>
      </c>
      <c r="C146" s="13" t="s">
        <v>33</v>
      </c>
      <c r="D146" s="44" t="s">
        <v>589</v>
      </c>
      <c r="E146" s="38" t="s">
        <v>12</v>
      </c>
      <c r="F146" s="6" t="s">
        <v>23</v>
      </c>
      <c r="G146" s="48">
        <v>3.1850000000000001</v>
      </c>
      <c r="H146" s="6" t="str">
        <f t="shared" ref="H146:H165" si="26">$K$1</f>
        <v>10 години</v>
      </c>
      <c r="I146" s="6">
        <f t="shared" ref="I146:I165" si="27">$K$2</f>
        <v>78</v>
      </c>
      <c r="J146" s="80">
        <f t="shared" ref="J146:J166" si="28">ROUND(G146*I146*0.2,2)</f>
        <v>49.69</v>
      </c>
      <c r="K146" s="6"/>
      <c r="L146" s="49"/>
      <c r="M146" s="58"/>
      <c r="N146" s="58"/>
      <c r="O146" s="58"/>
      <c r="P146" s="49"/>
      <c r="Q146" s="49"/>
      <c r="R146" s="49"/>
      <c r="S146" s="49"/>
      <c r="T146" s="49"/>
      <c r="U146" s="49"/>
      <c r="AZ146" s="72" t="s">
        <v>429</v>
      </c>
      <c r="BA146" s="72" t="s">
        <v>428</v>
      </c>
      <c r="BB146" s="43" t="s">
        <v>38</v>
      </c>
      <c r="BC146" s="42" t="s">
        <v>430</v>
      </c>
      <c r="BD146" s="43" t="s">
        <v>38</v>
      </c>
      <c r="BE146" s="42" t="s">
        <v>427</v>
      </c>
      <c r="BF146" s="42" t="s">
        <v>427</v>
      </c>
    </row>
    <row r="147" spans="1:77" s="42" customFormat="1" ht="23.1" customHeight="1" x14ac:dyDescent="0.2">
      <c r="A147" s="53"/>
      <c r="B147" s="6">
        <v>2</v>
      </c>
      <c r="C147" s="13" t="s">
        <v>33</v>
      </c>
      <c r="D147" s="44" t="s">
        <v>590</v>
      </c>
      <c r="E147" s="38" t="s">
        <v>12</v>
      </c>
      <c r="F147" s="6" t="s">
        <v>23</v>
      </c>
      <c r="G147" s="48">
        <v>3.1850000000000001</v>
      </c>
      <c r="H147" s="6" t="str">
        <f t="shared" si="26"/>
        <v>10 години</v>
      </c>
      <c r="I147" s="6">
        <f t="shared" si="27"/>
        <v>78</v>
      </c>
      <c r="J147" s="80">
        <f t="shared" si="28"/>
        <v>49.69</v>
      </c>
      <c r="K147" s="6"/>
      <c r="L147" s="49"/>
      <c r="M147" s="58"/>
      <c r="N147" s="58"/>
      <c r="O147" s="58"/>
      <c r="P147" s="49"/>
      <c r="Q147" s="49"/>
      <c r="R147" s="49"/>
      <c r="S147" s="49"/>
      <c r="T147" s="49"/>
      <c r="U147" s="49"/>
      <c r="AZ147" s="72" t="s">
        <v>432</v>
      </c>
      <c r="BA147" s="72" t="s">
        <v>428</v>
      </c>
      <c r="BB147" s="43" t="s">
        <v>38</v>
      </c>
      <c r="BC147" s="42" t="s">
        <v>433</v>
      </c>
      <c r="BD147" s="43" t="s">
        <v>38</v>
      </c>
      <c r="BE147" s="42" t="s">
        <v>431</v>
      </c>
      <c r="BF147" s="42" t="s">
        <v>431</v>
      </c>
    </row>
    <row r="148" spans="1:77" s="42" customFormat="1" ht="23.1" customHeight="1" x14ac:dyDescent="0.2">
      <c r="A148" s="53"/>
      <c r="B148" s="6">
        <v>3</v>
      </c>
      <c r="C148" s="13" t="s">
        <v>33</v>
      </c>
      <c r="D148" s="44" t="s">
        <v>591</v>
      </c>
      <c r="E148" s="38" t="s">
        <v>12</v>
      </c>
      <c r="F148" s="6" t="s">
        <v>23</v>
      </c>
      <c r="G148" s="48">
        <v>3.1850000000000001</v>
      </c>
      <c r="H148" s="6" t="str">
        <f t="shared" si="26"/>
        <v>10 години</v>
      </c>
      <c r="I148" s="6">
        <f t="shared" si="27"/>
        <v>78</v>
      </c>
      <c r="J148" s="80">
        <f t="shared" si="28"/>
        <v>49.69</v>
      </c>
      <c r="K148" s="6"/>
      <c r="L148" s="49"/>
      <c r="M148" s="58"/>
      <c r="N148" s="58"/>
      <c r="O148" s="58"/>
      <c r="P148" s="49"/>
      <c r="Q148" s="49"/>
      <c r="R148" s="49"/>
      <c r="S148" s="49"/>
      <c r="T148" s="49"/>
      <c r="U148" s="49"/>
      <c r="AZ148" s="72" t="s">
        <v>435</v>
      </c>
      <c r="BA148" s="72" t="s">
        <v>428</v>
      </c>
      <c r="BB148" s="43" t="s">
        <v>38</v>
      </c>
      <c r="BC148" s="42" t="s">
        <v>436</v>
      </c>
      <c r="BD148" s="43" t="s">
        <v>38</v>
      </c>
      <c r="BE148" s="42" t="s">
        <v>434</v>
      </c>
      <c r="BF148" s="42" t="s">
        <v>434</v>
      </c>
    </row>
    <row r="149" spans="1:77" s="42" customFormat="1" ht="23.1" customHeight="1" x14ac:dyDescent="0.2">
      <c r="A149" s="53"/>
      <c r="B149" s="6">
        <v>4</v>
      </c>
      <c r="C149" s="13" t="s">
        <v>33</v>
      </c>
      <c r="D149" s="44" t="s">
        <v>592</v>
      </c>
      <c r="E149" s="38" t="s">
        <v>12</v>
      </c>
      <c r="F149" s="6" t="s">
        <v>23</v>
      </c>
      <c r="G149" s="48">
        <v>3.1850000000000001</v>
      </c>
      <c r="H149" s="6" t="str">
        <f t="shared" si="26"/>
        <v>10 години</v>
      </c>
      <c r="I149" s="6">
        <f t="shared" si="27"/>
        <v>78</v>
      </c>
      <c r="J149" s="80">
        <f t="shared" si="28"/>
        <v>49.69</v>
      </c>
      <c r="K149" s="6"/>
      <c r="L149" s="49"/>
      <c r="M149" s="58"/>
      <c r="N149" s="58"/>
      <c r="O149" s="58"/>
      <c r="P149" s="49"/>
      <c r="Q149" s="49"/>
      <c r="R149" s="49"/>
      <c r="S149" s="49"/>
      <c r="T149" s="49"/>
      <c r="U149" s="49"/>
      <c r="AZ149" s="72" t="s">
        <v>438</v>
      </c>
      <c r="BA149" s="72" t="s">
        <v>428</v>
      </c>
      <c r="BB149" s="43" t="s">
        <v>38</v>
      </c>
      <c r="BC149" s="42" t="s">
        <v>439</v>
      </c>
      <c r="BD149" s="43" t="s">
        <v>38</v>
      </c>
      <c r="BE149" s="42" t="s">
        <v>437</v>
      </c>
      <c r="BF149" s="42" t="s">
        <v>437</v>
      </c>
    </row>
    <row r="150" spans="1:77" s="42" customFormat="1" ht="23.1" customHeight="1" x14ac:dyDescent="0.2">
      <c r="A150" s="53"/>
      <c r="B150" s="6">
        <v>5</v>
      </c>
      <c r="C150" s="13" t="s">
        <v>33</v>
      </c>
      <c r="D150" s="44" t="s">
        <v>593</v>
      </c>
      <c r="E150" s="38" t="s">
        <v>12</v>
      </c>
      <c r="F150" s="6" t="s">
        <v>23</v>
      </c>
      <c r="G150" s="48">
        <v>3.1850000000000001</v>
      </c>
      <c r="H150" s="6" t="str">
        <f t="shared" si="26"/>
        <v>10 години</v>
      </c>
      <c r="I150" s="6">
        <f t="shared" si="27"/>
        <v>78</v>
      </c>
      <c r="J150" s="80">
        <f t="shared" si="28"/>
        <v>49.69</v>
      </c>
      <c r="K150" s="6"/>
      <c r="L150" s="49"/>
      <c r="M150" s="58"/>
      <c r="N150" s="58"/>
      <c r="O150" s="58"/>
      <c r="P150" s="49"/>
      <c r="Q150" s="49"/>
      <c r="R150" s="49"/>
      <c r="S150" s="49"/>
      <c r="T150" s="49"/>
      <c r="U150" s="49"/>
      <c r="AZ150" s="72" t="s">
        <v>441</v>
      </c>
      <c r="BA150" s="72" t="s">
        <v>428</v>
      </c>
      <c r="BB150" s="43" t="s">
        <v>38</v>
      </c>
      <c r="BC150" s="42" t="s">
        <v>442</v>
      </c>
      <c r="BD150" s="43" t="s">
        <v>38</v>
      </c>
      <c r="BE150" s="42" t="s">
        <v>440</v>
      </c>
      <c r="BF150" s="42" t="s">
        <v>440</v>
      </c>
    </row>
    <row r="151" spans="1:77" s="42" customFormat="1" ht="23.1" customHeight="1" x14ac:dyDescent="0.2">
      <c r="A151" s="53"/>
      <c r="B151" s="6">
        <v>6</v>
      </c>
      <c r="C151" s="13" t="s">
        <v>33</v>
      </c>
      <c r="D151" s="44" t="s">
        <v>594</v>
      </c>
      <c r="E151" s="38" t="s">
        <v>12</v>
      </c>
      <c r="F151" s="6" t="s">
        <v>23</v>
      </c>
      <c r="G151" s="41">
        <v>3.1850000000000001</v>
      </c>
      <c r="H151" s="6" t="str">
        <f t="shared" si="26"/>
        <v>10 години</v>
      </c>
      <c r="I151" s="6">
        <f t="shared" si="27"/>
        <v>78</v>
      </c>
      <c r="J151" s="80">
        <f t="shared" si="28"/>
        <v>49.69</v>
      </c>
      <c r="K151" s="6"/>
      <c r="L151" s="49"/>
      <c r="M151" s="58"/>
      <c r="N151" s="58"/>
      <c r="O151" s="58"/>
      <c r="P151" s="49"/>
      <c r="Q151" s="49"/>
      <c r="R151" s="49"/>
      <c r="S151" s="49"/>
      <c r="T151" s="49"/>
      <c r="U151" s="49"/>
      <c r="AZ151" s="72" t="s">
        <v>444</v>
      </c>
      <c r="BA151" s="72" t="s">
        <v>428</v>
      </c>
      <c r="BB151" s="43" t="s">
        <v>38</v>
      </c>
      <c r="BC151" s="42" t="s">
        <v>445</v>
      </c>
      <c r="BD151" s="43" t="s">
        <v>38</v>
      </c>
      <c r="BE151" s="42" t="s">
        <v>443</v>
      </c>
      <c r="BF151" s="42" t="s">
        <v>443</v>
      </c>
    </row>
    <row r="152" spans="1:77" s="42" customFormat="1" ht="23.1" customHeight="1" x14ac:dyDescent="0.2">
      <c r="A152" s="53"/>
      <c r="B152" s="6">
        <v>7</v>
      </c>
      <c r="C152" s="13" t="s">
        <v>33</v>
      </c>
      <c r="D152" s="44" t="s">
        <v>595</v>
      </c>
      <c r="E152" s="38" t="s">
        <v>12</v>
      </c>
      <c r="F152" s="6" t="s">
        <v>23</v>
      </c>
      <c r="G152" s="41">
        <v>3.1850000000000001</v>
      </c>
      <c r="H152" s="6" t="str">
        <f t="shared" si="26"/>
        <v>10 години</v>
      </c>
      <c r="I152" s="6">
        <f t="shared" si="27"/>
        <v>78</v>
      </c>
      <c r="J152" s="80">
        <f t="shared" si="28"/>
        <v>49.69</v>
      </c>
      <c r="K152" s="6"/>
      <c r="L152" s="49"/>
      <c r="M152" s="58"/>
      <c r="N152" s="58"/>
      <c r="O152" s="58"/>
      <c r="P152" s="49"/>
      <c r="Q152" s="49"/>
      <c r="R152" s="49"/>
      <c r="S152" s="49"/>
      <c r="T152" s="49"/>
      <c r="U152" s="49"/>
      <c r="AZ152" s="72" t="s">
        <v>447</v>
      </c>
      <c r="BA152" s="72" t="s">
        <v>428</v>
      </c>
      <c r="BB152" s="43" t="s">
        <v>38</v>
      </c>
      <c r="BC152" s="42" t="s">
        <v>448</v>
      </c>
      <c r="BD152" s="43" t="s">
        <v>38</v>
      </c>
      <c r="BE152" s="42" t="s">
        <v>446</v>
      </c>
      <c r="BF152" s="42" t="s">
        <v>446</v>
      </c>
    </row>
    <row r="153" spans="1:77" s="42" customFormat="1" ht="23.1" customHeight="1" x14ac:dyDescent="0.2">
      <c r="A153" s="53"/>
      <c r="B153" s="6">
        <v>8</v>
      </c>
      <c r="C153" s="13" t="s">
        <v>33</v>
      </c>
      <c r="D153" s="44" t="s">
        <v>596</v>
      </c>
      <c r="E153" s="38" t="s">
        <v>12</v>
      </c>
      <c r="F153" s="6" t="s">
        <v>23</v>
      </c>
      <c r="G153" s="41">
        <v>3.1850000000000001</v>
      </c>
      <c r="H153" s="6" t="str">
        <f t="shared" si="26"/>
        <v>10 години</v>
      </c>
      <c r="I153" s="6">
        <f t="shared" si="27"/>
        <v>78</v>
      </c>
      <c r="J153" s="80">
        <f t="shared" si="28"/>
        <v>49.69</v>
      </c>
      <c r="K153" s="6"/>
      <c r="L153" s="49"/>
      <c r="M153" s="58"/>
      <c r="N153" s="58"/>
      <c r="O153" s="58"/>
      <c r="P153" s="49"/>
      <c r="Q153" s="49"/>
      <c r="R153" s="49"/>
      <c r="S153" s="49"/>
      <c r="T153" s="49"/>
      <c r="U153" s="49"/>
      <c r="AZ153" s="72" t="s">
        <v>450</v>
      </c>
      <c r="BA153" s="72" t="s">
        <v>428</v>
      </c>
      <c r="BB153" s="43" t="s">
        <v>38</v>
      </c>
      <c r="BC153" s="42" t="s">
        <v>451</v>
      </c>
      <c r="BD153" s="43" t="s">
        <v>38</v>
      </c>
      <c r="BE153" s="42" t="s">
        <v>449</v>
      </c>
      <c r="BF153" s="42" t="s">
        <v>449</v>
      </c>
    </row>
    <row r="154" spans="1:77" s="42" customFormat="1" ht="23.1" customHeight="1" x14ac:dyDescent="0.2">
      <c r="A154" s="53"/>
      <c r="B154" s="6">
        <v>9</v>
      </c>
      <c r="C154" s="13" t="s">
        <v>33</v>
      </c>
      <c r="D154" s="44" t="s">
        <v>597</v>
      </c>
      <c r="E154" s="38" t="s">
        <v>12</v>
      </c>
      <c r="F154" s="6" t="s">
        <v>23</v>
      </c>
      <c r="G154" s="41">
        <v>3.1869999999999998</v>
      </c>
      <c r="H154" s="6" t="str">
        <f t="shared" si="26"/>
        <v>10 години</v>
      </c>
      <c r="I154" s="6">
        <f t="shared" si="27"/>
        <v>78</v>
      </c>
      <c r="J154" s="80">
        <f t="shared" si="28"/>
        <v>49.72</v>
      </c>
      <c r="K154" s="6"/>
      <c r="L154" s="49"/>
      <c r="M154" s="58"/>
      <c r="N154" s="58"/>
      <c r="O154" s="58"/>
      <c r="P154" s="49"/>
      <c r="Q154" s="49"/>
      <c r="R154" s="49"/>
      <c r="S154" s="49"/>
      <c r="T154" s="49"/>
      <c r="U154" s="49"/>
      <c r="AZ154" s="72" t="s">
        <v>453</v>
      </c>
      <c r="BA154" s="72" t="s">
        <v>428</v>
      </c>
      <c r="BB154" s="43" t="s">
        <v>38</v>
      </c>
      <c r="BC154" s="42" t="s">
        <v>454</v>
      </c>
      <c r="BD154" s="43" t="s">
        <v>38</v>
      </c>
      <c r="BE154" s="42" t="s">
        <v>452</v>
      </c>
      <c r="BF154" s="42" t="s">
        <v>452</v>
      </c>
    </row>
    <row r="155" spans="1:77" s="42" customFormat="1" ht="23.1" customHeight="1" x14ac:dyDescent="0.2">
      <c r="A155" s="53"/>
      <c r="B155" s="6">
        <v>10</v>
      </c>
      <c r="C155" s="13" t="s">
        <v>33</v>
      </c>
      <c r="D155" s="44" t="s">
        <v>598</v>
      </c>
      <c r="E155" s="38" t="s">
        <v>12</v>
      </c>
      <c r="F155" s="6" t="s">
        <v>23</v>
      </c>
      <c r="G155" s="41">
        <v>3.2719999999999998</v>
      </c>
      <c r="H155" s="6" t="str">
        <f t="shared" si="26"/>
        <v>10 години</v>
      </c>
      <c r="I155" s="6">
        <f t="shared" si="27"/>
        <v>78</v>
      </c>
      <c r="J155" s="80">
        <f t="shared" si="28"/>
        <v>51.04</v>
      </c>
      <c r="K155" s="6"/>
      <c r="L155" s="49"/>
      <c r="M155" s="58"/>
      <c r="N155" s="58"/>
      <c r="O155" s="58"/>
      <c r="P155" s="49"/>
      <c r="Q155" s="49"/>
      <c r="R155" s="49"/>
      <c r="S155" s="49"/>
      <c r="T155" s="49"/>
      <c r="U155" s="49"/>
      <c r="AZ155" s="72" t="s">
        <v>456</v>
      </c>
      <c r="BA155" s="72" t="s">
        <v>428</v>
      </c>
      <c r="BB155" s="43" t="s">
        <v>38</v>
      </c>
      <c r="BC155" s="42" t="s">
        <v>457</v>
      </c>
      <c r="BD155" s="43" t="s">
        <v>38</v>
      </c>
      <c r="BE155" s="42" t="s">
        <v>455</v>
      </c>
      <c r="BF155" s="42" t="s">
        <v>455</v>
      </c>
    </row>
    <row r="156" spans="1:77" s="42" customFormat="1" ht="23.1" customHeight="1" x14ac:dyDescent="0.2">
      <c r="A156" s="53"/>
      <c r="B156" s="6">
        <v>11</v>
      </c>
      <c r="C156" s="13" t="s">
        <v>33</v>
      </c>
      <c r="D156" s="44" t="s">
        <v>599</v>
      </c>
      <c r="E156" s="38" t="s">
        <v>12</v>
      </c>
      <c r="F156" s="6" t="s">
        <v>23</v>
      </c>
      <c r="G156" s="41">
        <v>6.6040000000000001</v>
      </c>
      <c r="H156" s="6" t="str">
        <f t="shared" si="26"/>
        <v>10 години</v>
      </c>
      <c r="I156" s="6">
        <f t="shared" si="27"/>
        <v>78</v>
      </c>
      <c r="J156" s="80">
        <f t="shared" si="28"/>
        <v>103.02</v>
      </c>
      <c r="K156" s="6"/>
      <c r="L156" s="49"/>
      <c r="M156" s="58"/>
      <c r="N156" s="58"/>
      <c r="O156" s="58"/>
      <c r="P156" s="49"/>
      <c r="Q156" s="49"/>
      <c r="R156" s="49"/>
      <c r="S156" s="49"/>
      <c r="T156" s="49"/>
      <c r="U156" s="49"/>
      <c r="AZ156" s="72" t="s">
        <v>459</v>
      </c>
      <c r="BA156" s="72" t="s">
        <v>428</v>
      </c>
      <c r="BB156" s="43" t="s">
        <v>38</v>
      </c>
      <c r="BC156" s="42" t="s">
        <v>460</v>
      </c>
      <c r="BD156" s="43" t="s">
        <v>38</v>
      </c>
      <c r="BE156" s="42" t="s">
        <v>458</v>
      </c>
      <c r="BF156" s="42" t="s">
        <v>458</v>
      </c>
    </row>
    <row r="157" spans="1:77" s="42" customFormat="1" ht="23.1" customHeight="1" x14ac:dyDescent="0.2">
      <c r="A157" s="53"/>
      <c r="B157" s="6">
        <v>12</v>
      </c>
      <c r="C157" s="13" t="s">
        <v>33</v>
      </c>
      <c r="D157" s="44" t="s">
        <v>600</v>
      </c>
      <c r="E157" s="38" t="s">
        <v>12</v>
      </c>
      <c r="F157" s="6" t="s">
        <v>23</v>
      </c>
      <c r="G157" s="41">
        <v>20</v>
      </c>
      <c r="H157" s="6" t="str">
        <f t="shared" si="26"/>
        <v>10 години</v>
      </c>
      <c r="I157" s="6">
        <f t="shared" si="27"/>
        <v>78</v>
      </c>
      <c r="J157" s="80">
        <f t="shared" si="28"/>
        <v>312</v>
      </c>
      <c r="K157" s="6"/>
      <c r="L157" s="49"/>
      <c r="M157" s="58"/>
      <c r="N157" s="58"/>
      <c r="O157" s="58"/>
      <c r="P157" s="49"/>
      <c r="Q157" s="49"/>
      <c r="R157" s="49"/>
      <c r="S157" s="49"/>
      <c r="T157" s="49"/>
      <c r="U157" s="49"/>
      <c r="AZ157" s="72" t="s">
        <v>462</v>
      </c>
      <c r="BA157" s="72" t="s">
        <v>428</v>
      </c>
      <c r="BB157" s="43" t="s">
        <v>38</v>
      </c>
      <c r="BC157" s="42" t="s">
        <v>463</v>
      </c>
      <c r="BD157" s="43" t="s">
        <v>38</v>
      </c>
      <c r="BE157" s="42" t="s">
        <v>461</v>
      </c>
      <c r="BF157" s="42" t="s">
        <v>461</v>
      </c>
    </row>
    <row r="158" spans="1:77" ht="25.5" customHeight="1" x14ac:dyDescent="0.2">
      <c r="A158" s="4"/>
      <c r="B158" s="82" t="s">
        <v>10</v>
      </c>
      <c r="C158" s="83"/>
      <c r="D158" s="73"/>
      <c r="E158" s="73"/>
      <c r="F158" s="11"/>
      <c r="G158" s="16">
        <f>SUM(G146:G157)</f>
        <v>58.542999999999999</v>
      </c>
      <c r="H158" s="69" t="s">
        <v>1</v>
      </c>
      <c r="I158" s="11"/>
      <c r="J158" s="81"/>
      <c r="K158" s="23"/>
      <c r="AA158" s="2"/>
      <c r="AB158" s="2"/>
      <c r="AC158" s="2"/>
      <c r="AD158" s="2"/>
      <c r="AE158" s="2"/>
      <c r="BP158" s="2"/>
      <c r="BX158" s="2"/>
      <c r="BY158" s="2"/>
    </row>
    <row r="159" spans="1:77" s="42" customFormat="1" ht="23.1" customHeight="1" x14ac:dyDescent="0.2">
      <c r="A159" s="53"/>
      <c r="B159" s="6">
        <v>1</v>
      </c>
      <c r="C159" s="13" t="s">
        <v>18</v>
      </c>
      <c r="D159" s="44" t="s">
        <v>601</v>
      </c>
      <c r="E159" s="38" t="s">
        <v>11</v>
      </c>
      <c r="F159" s="6" t="s">
        <v>23</v>
      </c>
      <c r="G159" s="47">
        <v>23.303999999999998</v>
      </c>
      <c r="H159" s="6" t="str">
        <f t="shared" si="26"/>
        <v>10 години</v>
      </c>
      <c r="I159" s="6">
        <f t="shared" si="27"/>
        <v>78</v>
      </c>
      <c r="J159" s="80">
        <f t="shared" si="28"/>
        <v>363.54</v>
      </c>
      <c r="K159" s="6"/>
      <c r="L159" s="49"/>
      <c r="M159" s="58"/>
      <c r="N159" s="58"/>
      <c r="O159" s="58"/>
      <c r="P159" s="49"/>
      <c r="Q159" s="49"/>
      <c r="R159" s="49"/>
      <c r="S159" s="49"/>
      <c r="T159" s="49"/>
      <c r="U159" s="49"/>
      <c r="AZ159" s="72" t="s">
        <v>466</v>
      </c>
      <c r="BA159" s="72" t="s">
        <v>465</v>
      </c>
      <c r="BB159" s="43" t="s">
        <v>38</v>
      </c>
      <c r="BC159" s="42" t="s">
        <v>467</v>
      </c>
      <c r="BD159" s="43" t="s">
        <v>38</v>
      </c>
      <c r="BE159" s="42" t="s">
        <v>464</v>
      </c>
      <c r="BF159" s="42" t="s">
        <v>464</v>
      </c>
    </row>
    <row r="160" spans="1:77" s="42" customFormat="1" ht="23.1" customHeight="1" x14ac:dyDescent="0.2">
      <c r="A160" s="53"/>
      <c r="B160" s="6">
        <v>2</v>
      </c>
      <c r="C160" s="13" t="s">
        <v>18</v>
      </c>
      <c r="D160" s="44" t="s">
        <v>602</v>
      </c>
      <c r="E160" s="38" t="s">
        <v>12</v>
      </c>
      <c r="F160" s="6" t="s">
        <v>23</v>
      </c>
      <c r="G160" s="47">
        <v>36.011000000000003</v>
      </c>
      <c r="H160" s="6" t="str">
        <f t="shared" si="26"/>
        <v>10 години</v>
      </c>
      <c r="I160" s="6">
        <f t="shared" si="27"/>
        <v>78</v>
      </c>
      <c r="J160" s="80">
        <f t="shared" si="28"/>
        <v>561.77</v>
      </c>
      <c r="K160" s="6"/>
      <c r="L160" s="49"/>
      <c r="M160" s="58"/>
      <c r="N160" s="58"/>
      <c r="O160" s="58"/>
      <c r="P160" s="49"/>
      <c r="Q160" s="49"/>
      <c r="R160" s="49"/>
      <c r="S160" s="49"/>
      <c r="T160" s="49"/>
      <c r="U160" s="49"/>
      <c r="AZ160" s="72" t="s">
        <v>469</v>
      </c>
      <c r="BA160" s="72" t="s">
        <v>465</v>
      </c>
      <c r="BB160" s="43" t="s">
        <v>38</v>
      </c>
      <c r="BC160" s="42" t="s">
        <v>470</v>
      </c>
      <c r="BD160" s="43" t="s">
        <v>38</v>
      </c>
      <c r="BE160" s="42" t="s">
        <v>468</v>
      </c>
      <c r="BF160" s="42" t="s">
        <v>468</v>
      </c>
    </row>
    <row r="161" spans="1:178" s="42" customFormat="1" ht="23.1" customHeight="1" x14ac:dyDescent="0.2">
      <c r="A161" s="53"/>
      <c r="B161" s="6">
        <v>3</v>
      </c>
      <c r="C161" s="13" t="s">
        <v>18</v>
      </c>
      <c r="D161" s="44" t="s">
        <v>603</v>
      </c>
      <c r="E161" s="38" t="s">
        <v>12</v>
      </c>
      <c r="F161" s="6" t="s">
        <v>23</v>
      </c>
      <c r="G161" s="47">
        <v>23.707999999999998</v>
      </c>
      <c r="H161" s="6" t="str">
        <f t="shared" si="26"/>
        <v>10 години</v>
      </c>
      <c r="I161" s="6">
        <f t="shared" si="27"/>
        <v>78</v>
      </c>
      <c r="J161" s="80">
        <f t="shared" si="28"/>
        <v>369.84</v>
      </c>
      <c r="K161" s="6"/>
      <c r="L161" s="49"/>
      <c r="M161" s="58"/>
      <c r="N161" s="58"/>
      <c r="O161" s="58"/>
      <c r="P161" s="49"/>
      <c r="Q161" s="49"/>
      <c r="R161" s="49"/>
      <c r="S161" s="49"/>
      <c r="T161" s="49"/>
      <c r="U161" s="49"/>
      <c r="AZ161" s="72" t="s">
        <v>472</v>
      </c>
      <c r="BA161" s="72" t="s">
        <v>465</v>
      </c>
      <c r="BB161" s="43" t="s">
        <v>38</v>
      </c>
      <c r="BC161" s="42" t="s">
        <v>473</v>
      </c>
      <c r="BD161" s="43" t="s">
        <v>38</v>
      </c>
      <c r="BE161" s="42" t="s">
        <v>471</v>
      </c>
      <c r="BF161" s="42" t="s">
        <v>471</v>
      </c>
    </row>
    <row r="162" spans="1:178" s="42" customFormat="1" ht="23.1" customHeight="1" x14ac:dyDescent="0.2">
      <c r="A162" s="53"/>
      <c r="B162" s="6">
        <v>4</v>
      </c>
      <c r="C162" s="13" t="s">
        <v>18</v>
      </c>
      <c r="D162" s="44" t="s">
        <v>604</v>
      </c>
      <c r="E162" s="38" t="s">
        <v>12</v>
      </c>
      <c r="F162" s="6" t="s">
        <v>23</v>
      </c>
      <c r="G162" s="47">
        <v>15.904999999999999</v>
      </c>
      <c r="H162" s="6" t="str">
        <f t="shared" si="26"/>
        <v>10 години</v>
      </c>
      <c r="I162" s="6">
        <f t="shared" si="27"/>
        <v>78</v>
      </c>
      <c r="J162" s="80">
        <f t="shared" si="28"/>
        <v>248.12</v>
      </c>
      <c r="K162" s="6"/>
      <c r="L162" s="49"/>
      <c r="M162" s="58"/>
      <c r="N162" s="58"/>
      <c r="O162" s="58"/>
      <c r="P162" s="49"/>
      <c r="Q162" s="49"/>
      <c r="R162" s="49"/>
      <c r="S162" s="49"/>
      <c r="T162" s="49"/>
      <c r="U162" s="49"/>
      <c r="AZ162" s="72" t="s">
        <v>475</v>
      </c>
      <c r="BA162" s="72" t="s">
        <v>465</v>
      </c>
      <c r="BB162" s="43" t="s">
        <v>38</v>
      </c>
      <c r="BC162" s="42" t="s">
        <v>476</v>
      </c>
      <c r="BD162" s="43" t="s">
        <v>38</v>
      </c>
      <c r="BE162" s="42" t="s">
        <v>474</v>
      </c>
      <c r="BF162" s="42" t="s">
        <v>474</v>
      </c>
    </row>
    <row r="163" spans="1:178" s="42" customFormat="1" ht="23.1" customHeight="1" x14ac:dyDescent="0.2">
      <c r="A163" s="53"/>
      <c r="B163" s="6">
        <v>5</v>
      </c>
      <c r="C163" s="13" t="s">
        <v>18</v>
      </c>
      <c r="D163" s="44" t="s">
        <v>605</v>
      </c>
      <c r="E163" s="38" t="s">
        <v>12</v>
      </c>
      <c r="F163" s="6" t="s">
        <v>23</v>
      </c>
      <c r="G163" s="48">
        <v>23.268999999999998</v>
      </c>
      <c r="H163" s="6" t="str">
        <f t="shared" si="26"/>
        <v>10 години</v>
      </c>
      <c r="I163" s="6">
        <f t="shared" si="27"/>
        <v>78</v>
      </c>
      <c r="J163" s="80">
        <f t="shared" si="28"/>
        <v>363</v>
      </c>
      <c r="K163" s="6"/>
      <c r="L163" s="49"/>
      <c r="M163" s="58"/>
      <c r="N163" s="58"/>
      <c r="O163" s="58"/>
      <c r="P163" s="49"/>
      <c r="Q163" s="49"/>
      <c r="R163" s="49"/>
      <c r="S163" s="49"/>
      <c r="T163" s="49"/>
      <c r="U163" s="49"/>
      <c r="AZ163" s="72" t="s">
        <v>478</v>
      </c>
      <c r="BA163" s="72" t="s">
        <v>465</v>
      </c>
      <c r="BB163" s="43" t="s">
        <v>38</v>
      </c>
      <c r="BC163" s="42" t="s">
        <v>479</v>
      </c>
      <c r="BD163" s="43" t="s">
        <v>38</v>
      </c>
      <c r="BE163" s="42" t="s">
        <v>477</v>
      </c>
      <c r="BF163" s="42" t="s">
        <v>477</v>
      </c>
    </row>
    <row r="164" spans="1:178" s="42" customFormat="1" ht="23.1" customHeight="1" x14ac:dyDescent="0.2">
      <c r="A164" s="53"/>
      <c r="B164" s="6">
        <v>6</v>
      </c>
      <c r="C164" s="13" t="s">
        <v>18</v>
      </c>
      <c r="D164" s="44" t="s">
        <v>489</v>
      </c>
      <c r="E164" s="38" t="s">
        <v>11</v>
      </c>
      <c r="F164" s="6" t="s">
        <v>23</v>
      </c>
      <c r="G164" s="48">
        <v>11.505000000000001</v>
      </c>
      <c r="H164" s="6" t="str">
        <f t="shared" si="26"/>
        <v>10 години</v>
      </c>
      <c r="I164" s="6">
        <f t="shared" si="27"/>
        <v>78</v>
      </c>
      <c r="J164" s="80">
        <f t="shared" si="28"/>
        <v>179.48</v>
      </c>
      <c r="K164" s="6"/>
      <c r="L164" s="49"/>
      <c r="M164" s="58"/>
      <c r="N164" s="58"/>
      <c r="O164" s="58"/>
      <c r="P164" s="49"/>
      <c r="Q164" s="49"/>
      <c r="R164" s="49"/>
      <c r="S164" s="49"/>
      <c r="T164" s="49"/>
      <c r="U164" s="49"/>
      <c r="AZ164" s="72" t="s">
        <v>481</v>
      </c>
      <c r="BA164" s="72" t="s">
        <v>465</v>
      </c>
      <c r="BB164" s="43" t="s">
        <v>38</v>
      </c>
      <c r="BC164" s="42" t="s">
        <v>482</v>
      </c>
      <c r="BD164" s="43" t="s">
        <v>38</v>
      </c>
      <c r="BE164" s="42" t="s">
        <v>480</v>
      </c>
      <c r="BF164" s="42" t="s">
        <v>480</v>
      </c>
    </row>
    <row r="165" spans="1:178" s="42" customFormat="1" ht="23.1" customHeight="1" x14ac:dyDescent="0.2">
      <c r="A165" s="53"/>
      <c r="B165" s="6">
        <v>7</v>
      </c>
      <c r="C165" s="13" t="s">
        <v>18</v>
      </c>
      <c r="D165" s="44" t="s">
        <v>606</v>
      </c>
      <c r="E165" s="38" t="s">
        <v>12</v>
      </c>
      <c r="F165" s="6" t="s">
        <v>23</v>
      </c>
      <c r="G165" s="48">
        <v>23.306999999999999</v>
      </c>
      <c r="H165" s="6" t="str">
        <f t="shared" si="26"/>
        <v>10 години</v>
      </c>
      <c r="I165" s="6">
        <f t="shared" si="27"/>
        <v>78</v>
      </c>
      <c r="J165" s="80">
        <f t="shared" si="28"/>
        <v>363.59</v>
      </c>
      <c r="K165" s="6"/>
      <c r="L165" s="49"/>
      <c r="M165" s="58"/>
      <c r="N165" s="58"/>
      <c r="O165" s="58"/>
      <c r="P165" s="49"/>
      <c r="Q165" s="49"/>
      <c r="R165" s="49"/>
      <c r="S165" s="49"/>
      <c r="T165" s="49"/>
      <c r="U165" s="49"/>
      <c r="AZ165" s="72" t="s">
        <v>484</v>
      </c>
      <c r="BA165" s="72" t="s">
        <v>465</v>
      </c>
      <c r="BB165" s="43" t="s">
        <v>38</v>
      </c>
      <c r="BC165" s="42" t="s">
        <v>485</v>
      </c>
      <c r="BD165" s="43" t="s">
        <v>38</v>
      </c>
      <c r="BE165" s="42" t="s">
        <v>483</v>
      </c>
      <c r="BF165" s="42" t="s">
        <v>483</v>
      </c>
    </row>
    <row r="166" spans="1:178" s="42" customFormat="1" ht="23.1" customHeight="1" x14ac:dyDescent="0.2">
      <c r="A166" s="53"/>
      <c r="B166" s="6">
        <v>8</v>
      </c>
      <c r="C166" s="13" t="s">
        <v>18</v>
      </c>
      <c r="D166" s="44" t="s">
        <v>607</v>
      </c>
      <c r="E166" s="38" t="s">
        <v>12</v>
      </c>
      <c r="F166" s="6" t="s">
        <v>23</v>
      </c>
      <c r="G166" s="47">
        <v>8.327</v>
      </c>
      <c r="H166" s="6" t="str">
        <f t="shared" ref="H166" si="29">$K$1</f>
        <v>10 години</v>
      </c>
      <c r="I166" s="6">
        <f t="shared" ref="I166" si="30">$K$2</f>
        <v>78</v>
      </c>
      <c r="J166" s="80">
        <f t="shared" si="28"/>
        <v>129.9</v>
      </c>
      <c r="K166" s="6"/>
      <c r="L166" s="49"/>
      <c r="M166" s="58"/>
      <c r="N166" s="58"/>
      <c r="O166" s="58"/>
      <c r="P166" s="49"/>
      <c r="Q166" s="49"/>
      <c r="R166" s="49"/>
      <c r="S166" s="49"/>
      <c r="T166" s="49"/>
      <c r="U166" s="49"/>
      <c r="AZ166" s="72" t="s">
        <v>487</v>
      </c>
      <c r="BA166" s="72" t="s">
        <v>465</v>
      </c>
      <c r="BB166" s="43" t="s">
        <v>38</v>
      </c>
      <c r="BC166" s="42" t="s">
        <v>488</v>
      </c>
      <c r="BD166" s="43" t="s">
        <v>38</v>
      </c>
      <c r="BE166" s="42" t="s">
        <v>486</v>
      </c>
      <c r="BF166" s="42" t="s">
        <v>486</v>
      </c>
    </row>
    <row r="167" spans="1:178" ht="25.5" customHeight="1" x14ac:dyDescent="0.2">
      <c r="A167" s="4"/>
      <c r="B167" s="82" t="s">
        <v>10</v>
      </c>
      <c r="C167" s="83"/>
      <c r="D167" s="73"/>
      <c r="E167" s="73"/>
      <c r="F167" s="11"/>
      <c r="G167" s="16">
        <f>SUM(G159:G166)</f>
        <v>165.33599999999998</v>
      </c>
      <c r="H167" s="69" t="s">
        <v>1</v>
      </c>
      <c r="I167" s="11"/>
      <c r="J167" s="12"/>
      <c r="K167" s="23"/>
      <c r="AA167" s="2"/>
      <c r="AB167" s="2"/>
      <c r="AC167" s="2"/>
      <c r="AD167" s="2"/>
      <c r="AE167" s="2"/>
      <c r="BP167" s="2"/>
      <c r="BX167" s="2"/>
      <c r="BY167" s="2"/>
    </row>
    <row r="168" spans="1:178" ht="25.5" customHeight="1" x14ac:dyDescent="0.2">
      <c r="A168" s="4"/>
      <c r="B168" s="82" t="s">
        <v>19</v>
      </c>
      <c r="C168" s="83"/>
      <c r="D168" s="83"/>
      <c r="E168" s="83"/>
      <c r="F168" s="11"/>
      <c r="G168" s="16">
        <f>G167+G158+G145+G143+G139+G104+G96+G90+G88+G63+G50+G39+G32+G20</f>
        <v>3208.1529999999998</v>
      </c>
      <c r="H168" s="69" t="s">
        <v>1</v>
      </c>
      <c r="I168" s="11"/>
      <c r="J168" s="11"/>
      <c r="K168" s="14"/>
      <c r="AA168" s="2"/>
      <c r="AB168" s="2"/>
      <c r="AC168" s="2"/>
      <c r="AD168" s="2"/>
      <c r="AE168" s="2"/>
      <c r="BP168" s="2"/>
      <c r="BX168" s="2"/>
      <c r="BY168" s="2"/>
    </row>
    <row r="169" spans="1:178" s="49" customFormat="1" ht="20.100000000000001" customHeight="1" x14ac:dyDescent="0.2">
      <c r="A169" s="54"/>
      <c r="B169" s="62"/>
      <c r="C169" s="62"/>
      <c r="D169" s="62"/>
      <c r="E169" s="62"/>
      <c r="F169" s="62"/>
      <c r="G169" s="62"/>
      <c r="H169" s="53"/>
      <c r="I169" s="53"/>
      <c r="J169" s="53"/>
      <c r="K169" s="53"/>
      <c r="L169" s="54"/>
      <c r="M169" s="59"/>
      <c r="N169" s="59"/>
      <c r="O169" s="59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4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4"/>
      <c r="DY169" s="54"/>
      <c r="DZ169" s="54"/>
      <c r="EA169" s="54"/>
      <c r="EB169" s="54"/>
      <c r="EC169" s="54"/>
      <c r="ED169" s="54"/>
      <c r="EE169" s="54"/>
      <c r="EF169" s="54"/>
      <c r="EG169" s="54"/>
      <c r="EH169" s="54"/>
      <c r="EI169" s="54"/>
      <c r="EJ169" s="54"/>
      <c r="EK169" s="54"/>
      <c r="EL169" s="54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4"/>
      <c r="EY169" s="54"/>
      <c r="EZ169" s="54"/>
      <c r="FA169" s="54"/>
      <c r="FB169" s="54"/>
      <c r="FC169" s="54"/>
      <c r="FD169" s="54"/>
      <c r="FE169" s="54"/>
      <c r="FF169" s="54"/>
      <c r="FG169" s="54"/>
      <c r="FH169" s="54"/>
      <c r="FI169" s="54"/>
      <c r="FJ169" s="54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4"/>
    </row>
    <row r="170" spans="1:178" s="49" customFormat="1" ht="20.100000000000001" customHeight="1" x14ac:dyDescent="0.2">
      <c r="A170" s="54"/>
      <c r="B170" s="62"/>
      <c r="C170" s="62"/>
      <c r="D170" s="62"/>
      <c r="E170" s="62"/>
      <c r="F170" s="62"/>
      <c r="G170" s="76"/>
      <c r="H170" s="53"/>
      <c r="I170" s="53"/>
      <c r="J170" s="53"/>
      <c r="K170" s="53"/>
      <c r="L170" s="54"/>
      <c r="M170" s="59"/>
      <c r="N170" s="59"/>
      <c r="O170" s="59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54"/>
      <c r="DC170" s="54"/>
      <c r="DD170" s="54"/>
      <c r="DE170" s="54"/>
      <c r="DF170" s="54"/>
      <c r="DG170" s="54"/>
      <c r="DH170" s="54"/>
      <c r="DI170" s="54"/>
      <c r="DJ170" s="54"/>
      <c r="DK170" s="54"/>
      <c r="DL170" s="54"/>
      <c r="DM170" s="54"/>
      <c r="DN170" s="54"/>
      <c r="DO170" s="54"/>
      <c r="DP170" s="54"/>
      <c r="DQ170" s="54"/>
      <c r="DR170" s="54"/>
      <c r="DS170" s="54"/>
      <c r="DT170" s="54"/>
      <c r="DU170" s="54"/>
      <c r="DV170" s="54"/>
      <c r="DW170" s="54"/>
      <c r="DX170" s="54"/>
      <c r="DY170" s="54"/>
      <c r="DZ170" s="54"/>
      <c r="EA170" s="54"/>
      <c r="EB170" s="54"/>
      <c r="EC170" s="54"/>
      <c r="ED170" s="54"/>
      <c r="EE170" s="54"/>
      <c r="EF170" s="54"/>
      <c r="EG170" s="54"/>
      <c r="EH170" s="54"/>
      <c r="EI170" s="54"/>
      <c r="EJ170" s="54"/>
      <c r="EK170" s="54"/>
      <c r="EL170" s="54"/>
      <c r="EM170" s="54"/>
      <c r="EN170" s="54"/>
      <c r="EO170" s="54"/>
      <c r="EP170" s="54"/>
      <c r="EQ170" s="54"/>
      <c r="ER170" s="54"/>
      <c r="ES170" s="54"/>
      <c r="ET170" s="54"/>
      <c r="EU170" s="54"/>
      <c r="EV170" s="54"/>
      <c r="EW170" s="54"/>
      <c r="EX170" s="54"/>
      <c r="EY170" s="54"/>
      <c r="EZ170" s="54"/>
      <c r="FA170" s="54"/>
      <c r="FB170" s="54"/>
      <c r="FC170" s="54"/>
      <c r="FD170" s="54"/>
      <c r="FE170" s="54"/>
      <c r="FF170" s="54"/>
      <c r="FG170" s="54"/>
      <c r="FH170" s="54"/>
      <c r="FI170" s="54"/>
      <c r="FJ170" s="54"/>
      <c r="FK170" s="54"/>
      <c r="FL170" s="54"/>
      <c r="FM170" s="54"/>
      <c r="FN170" s="54"/>
      <c r="FO170" s="54"/>
      <c r="FP170" s="54"/>
      <c r="FQ170" s="54"/>
      <c r="FR170" s="54"/>
      <c r="FS170" s="54"/>
      <c r="FT170" s="54"/>
      <c r="FU170" s="54"/>
      <c r="FV170" s="54"/>
    </row>
    <row r="171" spans="1:178" s="49" customFormat="1" ht="20.100000000000001" customHeight="1" x14ac:dyDescent="0.2">
      <c r="A171" s="54"/>
      <c r="B171" s="62"/>
      <c r="C171" s="62"/>
      <c r="D171" s="62"/>
      <c r="E171" s="62"/>
      <c r="F171" s="62"/>
      <c r="G171" s="62"/>
      <c r="H171" s="53"/>
      <c r="I171" s="53"/>
      <c r="J171" s="53"/>
      <c r="K171" s="53"/>
      <c r="L171" s="54"/>
      <c r="M171" s="59"/>
      <c r="N171" s="59"/>
      <c r="O171" s="59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  <c r="DC171" s="54"/>
      <c r="DD171" s="54"/>
      <c r="DE171" s="54"/>
      <c r="DF171" s="54"/>
      <c r="DG171" s="54"/>
      <c r="DH171" s="54"/>
      <c r="DI171" s="54"/>
      <c r="DJ171" s="54"/>
      <c r="DK171" s="54"/>
      <c r="DL171" s="54"/>
      <c r="DM171" s="54"/>
      <c r="DN171" s="54"/>
      <c r="DO171" s="54"/>
      <c r="DP171" s="54"/>
      <c r="DQ171" s="54"/>
      <c r="DR171" s="54"/>
      <c r="DS171" s="54"/>
      <c r="DT171" s="54"/>
      <c r="DU171" s="54"/>
      <c r="DV171" s="54"/>
      <c r="DW171" s="54"/>
      <c r="DX171" s="54"/>
      <c r="DY171" s="54"/>
      <c r="DZ171" s="54"/>
      <c r="EA171" s="54"/>
      <c r="EB171" s="54"/>
      <c r="EC171" s="54"/>
      <c r="ED171" s="54"/>
      <c r="EE171" s="54"/>
      <c r="EF171" s="54"/>
      <c r="EG171" s="54"/>
      <c r="EH171" s="54"/>
      <c r="EI171" s="54"/>
      <c r="EJ171" s="54"/>
      <c r="EK171" s="54"/>
      <c r="EL171" s="54"/>
      <c r="EM171" s="54"/>
      <c r="EN171" s="54"/>
      <c r="EO171" s="54"/>
      <c r="EP171" s="54"/>
      <c r="EQ171" s="54"/>
      <c r="ER171" s="54"/>
      <c r="ES171" s="54"/>
      <c r="ET171" s="54"/>
      <c r="EU171" s="54"/>
      <c r="EV171" s="54"/>
      <c r="EW171" s="54"/>
      <c r="EX171" s="54"/>
      <c r="EY171" s="54"/>
      <c r="EZ171" s="54"/>
      <c r="FA171" s="54"/>
      <c r="FB171" s="54"/>
      <c r="FC171" s="54"/>
      <c r="FD171" s="54"/>
      <c r="FE171" s="54"/>
      <c r="FF171" s="54"/>
      <c r="FG171" s="54"/>
      <c r="FH171" s="54"/>
      <c r="FI171" s="54"/>
      <c r="FJ171" s="54"/>
      <c r="FK171" s="54"/>
      <c r="FL171" s="54"/>
      <c r="FM171" s="54"/>
      <c r="FN171" s="54"/>
      <c r="FO171" s="54"/>
      <c r="FP171" s="54"/>
      <c r="FQ171" s="54"/>
      <c r="FR171" s="54"/>
      <c r="FS171" s="54"/>
      <c r="FT171" s="54"/>
      <c r="FU171" s="54"/>
      <c r="FV171" s="54"/>
    </row>
    <row r="172" spans="1:178" s="49" customFormat="1" ht="20.100000000000001" customHeight="1" x14ac:dyDescent="0.2">
      <c r="A172" s="54"/>
      <c r="B172" s="62"/>
      <c r="C172" s="62"/>
      <c r="D172" s="62"/>
      <c r="E172" s="62"/>
      <c r="F172" s="62"/>
      <c r="G172" s="62"/>
      <c r="H172" s="53"/>
      <c r="I172" s="53"/>
      <c r="J172" s="53"/>
      <c r="K172" s="53"/>
      <c r="L172" s="54"/>
      <c r="M172" s="59"/>
      <c r="N172" s="59"/>
      <c r="O172" s="59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54"/>
      <c r="DC172" s="54"/>
      <c r="DD172" s="54"/>
      <c r="DE172" s="54"/>
      <c r="DF172" s="54"/>
      <c r="DG172" s="54"/>
      <c r="DH172" s="54"/>
      <c r="DI172" s="54"/>
      <c r="DJ172" s="54"/>
      <c r="DK172" s="54"/>
      <c r="DL172" s="54"/>
      <c r="DM172" s="54"/>
      <c r="DN172" s="54"/>
      <c r="DO172" s="54"/>
      <c r="DP172" s="54"/>
      <c r="DQ172" s="54"/>
      <c r="DR172" s="54"/>
      <c r="DS172" s="54"/>
      <c r="DT172" s="54"/>
      <c r="DU172" s="54"/>
      <c r="DV172" s="54"/>
      <c r="DW172" s="54"/>
      <c r="DX172" s="54"/>
      <c r="DY172" s="54"/>
      <c r="DZ172" s="54"/>
      <c r="EA172" s="54"/>
      <c r="EB172" s="54"/>
      <c r="EC172" s="54"/>
      <c r="ED172" s="54"/>
      <c r="EE172" s="54"/>
      <c r="EF172" s="54"/>
      <c r="EG172" s="54"/>
      <c r="EH172" s="54"/>
      <c r="EI172" s="54"/>
      <c r="EJ172" s="54"/>
      <c r="EK172" s="54"/>
      <c r="EL172" s="54"/>
      <c r="EM172" s="54"/>
      <c r="EN172" s="54"/>
      <c r="EO172" s="54"/>
      <c r="EP172" s="54"/>
      <c r="EQ172" s="54"/>
      <c r="ER172" s="54"/>
      <c r="ES172" s="54"/>
      <c r="ET172" s="54"/>
      <c r="EU172" s="54"/>
      <c r="EV172" s="54"/>
      <c r="EW172" s="54"/>
      <c r="EX172" s="54"/>
      <c r="EY172" s="54"/>
      <c r="EZ172" s="54"/>
      <c r="FA172" s="54"/>
      <c r="FB172" s="54"/>
      <c r="FC172" s="54"/>
      <c r="FD172" s="54"/>
      <c r="FE172" s="54"/>
      <c r="FF172" s="54"/>
      <c r="FG172" s="54"/>
      <c r="FH172" s="54"/>
      <c r="FI172" s="54"/>
      <c r="FJ172" s="54"/>
      <c r="FK172" s="54"/>
      <c r="FL172" s="54"/>
      <c r="FM172" s="54"/>
      <c r="FN172" s="54"/>
      <c r="FO172" s="54"/>
      <c r="FP172" s="54"/>
      <c r="FQ172" s="54"/>
      <c r="FR172" s="54"/>
      <c r="FS172" s="54"/>
      <c r="FT172" s="54"/>
      <c r="FU172" s="54"/>
      <c r="FV172" s="54"/>
    </row>
    <row r="173" spans="1:178" s="49" customFormat="1" ht="20.100000000000001" customHeight="1" x14ac:dyDescent="0.2">
      <c r="A173" s="54"/>
      <c r="B173" s="86" t="s">
        <v>610</v>
      </c>
      <c r="C173" s="86"/>
      <c r="D173" s="86"/>
      <c r="E173" s="70"/>
      <c r="F173" s="62"/>
      <c r="G173" s="62"/>
      <c r="H173" s="53"/>
      <c r="I173" s="53"/>
      <c r="J173" s="53"/>
      <c r="K173" s="53"/>
      <c r="L173" s="54"/>
      <c r="M173" s="59"/>
      <c r="N173" s="59"/>
      <c r="O173" s="59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  <c r="DM173" s="54"/>
      <c r="DN173" s="54"/>
      <c r="DO173" s="54"/>
      <c r="DP173" s="54"/>
      <c r="DQ173" s="54"/>
      <c r="DR173" s="54"/>
      <c r="DS173" s="54"/>
      <c r="DT173" s="54"/>
      <c r="DU173" s="54"/>
      <c r="DV173" s="54"/>
      <c r="DW173" s="54"/>
      <c r="DX173" s="54"/>
      <c r="DY173" s="54"/>
      <c r="DZ173" s="54"/>
      <c r="EA173" s="54"/>
      <c r="EB173" s="54"/>
      <c r="EC173" s="54"/>
      <c r="ED173" s="54"/>
      <c r="EE173" s="54"/>
      <c r="EF173" s="54"/>
      <c r="EG173" s="54"/>
      <c r="EH173" s="54"/>
      <c r="EI173" s="54"/>
      <c r="EJ173" s="54"/>
      <c r="EK173" s="54"/>
      <c r="EL173" s="54"/>
      <c r="EM173" s="54"/>
      <c r="EN173" s="54"/>
      <c r="EO173" s="54"/>
      <c r="EP173" s="54"/>
      <c r="EQ173" s="54"/>
      <c r="ER173" s="54"/>
      <c r="ES173" s="54"/>
      <c r="ET173" s="54"/>
      <c r="EU173" s="54"/>
      <c r="EV173" s="54"/>
      <c r="EW173" s="54"/>
      <c r="EX173" s="54"/>
      <c r="EY173" s="54"/>
      <c r="EZ173" s="54"/>
      <c r="FA173" s="54"/>
      <c r="FB173" s="54"/>
      <c r="FC173" s="54"/>
      <c r="FD173" s="54"/>
      <c r="FE173" s="54"/>
      <c r="FF173" s="54"/>
      <c r="FG173" s="54"/>
      <c r="FH173" s="54"/>
      <c r="FI173" s="54"/>
      <c r="FJ173" s="54"/>
      <c r="FK173" s="54"/>
      <c r="FL173" s="54"/>
      <c r="FM173" s="54"/>
      <c r="FN173" s="54"/>
      <c r="FO173" s="54"/>
      <c r="FP173" s="54"/>
      <c r="FQ173" s="54"/>
      <c r="FR173" s="54"/>
      <c r="FS173" s="54"/>
      <c r="FT173" s="54"/>
      <c r="FU173" s="54"/>
      <c r="FV173" s="54"/>
    </row>
    <row r="174" spans="1:178" s="49" customFormat="1" ht="20.100000000000001" customHeight="1" x14ac:dyDescent="0.2">
      <c r="A174" s="54"/>
      <c r="B174" s="87" t="s">
        <v>490</v>
      </c>
      <c r="C174" s="87"/>
      <c r="D174" s="87"/>
      <c r="E174" s="87"/>
      <c r="F174" s="62"/>
      <c r="G174" s="62"/>
      <c r="H174" s="53"/>
      <c r="I174" s="53"/>
      <c r="J174" s="53"/>
      <c r="K174" s="53"/>
      <c r="L174" s="54"/>
      <c r="M174" s="59"/>
      <c r="N174" s="59"/>
      <c r="O174" s="59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4"/>
      <c r="EA174" s="54"/>
      <c r="EB174" s="54"/>
      <c r="EC174" s="54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54"/>
      <c r="EW174" s="54"/>
      <c r="EX174" s="54"/>
      <c r="EY174" s="54"/>
      <c r="EZ174" s="54"/>
      <c r="FA174" s="54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  <c r="FN174" s="54"/>
      <c r="FO174" s="54"/>
      <c r="FP174" s="54"/>
      <c r="FQ174" s="54"/>
      <c r="FR174" s="54"/>
      <c r="FS174" s="54"/>
      <c r="FT174" s="54"/>
      <c r="FU174" s="54"/>
      <c r="FV174" s="54"/>
    </row>
    <row r="175" spans="1:178" s="49" customFormat="1" ht="20.100000000000001" customHeight="1" x14ac:dyDescent="0.2">
      <c r="A175" s="54"/>
      <c r="B175" s="55"/>
      <c r="C175" s="55"/>
      <c r="D175" s="54"/>
      <c r="E175" s="54"/>
      <c r="F175" s="61"/>
      <c r="G175" s="54"/>
      <c r="H175" s="56"/>
      <c r="I175" s="56"/>
      <c r="J175" s="60"/>
      <c r="K175" s="57"/>
      <c r="L175" s="54"/>
      <c r="M175" s="59"/>
      <c r="N175" s="59"/>
      <c r="O175" s="59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54"/>
      <c r="DC175" s="54"/>
      <c r="DD175" s="54"/>
      <c r="DE175" s="54"/>
      <c r="DF175" s="54"/>
      <c r="DG175" s="54"/>
      <c r="DH175" s="54"/>
      <c r="DI175" s="54"/>
      <c r="DJ175" s="54"/>
      <c r="DK175" s="54"/>
      <c r="DL175" s="54"/>
      <c r="DM175" s="54"/>
      <c r="DN175" s="54"/>
      <c r="DO175" s="54"/>
      <c r="DP175" s="54"/>
      <c r="DQ175" s="54"/>
      <c r="DR175" s="54"/>
      <c r="DS175" s="54"/>
      <c r="DT175" s="54"/>
      <c r="DU175" s="54"/>
      <c r="DV175" s="54"/>
      <c r="DW175" s="54"/>
      <c r="DX175" s="54"/>
      <c r="DY175" s="54"/>
      <c r="DZ175" s="54"/>
      <c r="EA175" s="54"/>
      <c r="EB175" s="54"/>
      <c r="EC175" s="54"/>
      <c r="ED175" s="54"/>
      <c r="EE175" s="54"/>
      <c r="EF175" s="54"/>
      <c r="EG175" s="54"/>
      <c r="EH175" s="54"/>
      <c r="EI175" s="54"/>
      <c r="EJ175" s="54"/>
      <c r="EK175" s="54"/>
      <c r="EL175" s="54"/>
      <c r="EM175" s="54"/>
      <c r="EN175" s="54"/>
      <c r="EO175" s="54"/>
      <c r="EP175" s="54"/>
      <c r="EQ175" s="54"/>
      <c r="ER175" s="54"/>
      <c r="ES175" s="54"/>
      <c r="ET175" s="54"/>
      <c r="EU175" s="54"/>
      <c r="EV175" s="54"/>
      <c r="EW175" s="54"/>
      <c r="EX175" s="54"/>
      <c r="EY175" s="54"/>
      <c r="EZ175" s="54"/>
      <c r="FA175" s="54"/>
      <c r="FB175" s="54"/>
      <c r="FC175" s="54"/>
      <c r="FD175" s="54"/>
      <c r="FE175" s="54"/>
      <c r="FF175" s="54"/>
      <c r="FG175" s="54"/>
      <c r="FH175" s="54"/>
      <c r="FI175" s="54"/>
      <c r="FJ175" s="54"/>
      <c r="FK175" s="54"/>
      <c r="FL175" s="54"/>
      <c r="FM175" s="54"/>
      <c r="FN175" s="54"/>
      <c r="FO175" s="54"/>
      <c r="FP175" s="54"/>
      <c r="FQ175" s="54"/>
      <c r="FR175" s="54"/>
      <c r="FS175" s="54"/>
      <c r="FT175" s="54"/>
      <c r="FU175" s="54"/>
      <c r="FV175" s="54"/>
    </row>
    <row r="176" spans="1:178" s="49" customFormat="1" ht="20.100000000000001" customHeight="1" x14ac:dyDescent="0.2">
      <c r="A176" s="54"/>
      <c r="B176" s="55"/>
      <c r="C176" s="55"/>
      <c r="D176" s="54"/>
      <c r="E176" s="54"/>
      <c r="F176" s="61"/>
      <c r="G176" s="54"/>
      <c r="H176" s="56"/>
      <c r="I176" s="56"/>
      <c r="J176" s="60"/>
      <c r="K176" s="57"/>
      <c r="L176" s="54"/>
      <c r="M176" s="59"/>
      <c r="N176" s="59"/>
      <c r="O176" s="59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  <c r="DE176" s="54"/>
      <c r="DF176" s="54"/>
      <c r="DG176" s="54"/>
      <c r="DH176" s="54"/>
      <c r="DI176" s="54"/>
      <c r="DJ176" s="54"/>
      <c r="DK176" s="54"/>
      <c r="DL176" s="54"/>
      <c r="DM176" s="54"/>
      <c r="DN176" s="54"/>
      <c r="DO176" s="54"/>
      <c r="DP176" s="54"/>
      <c r="DQ176" s="54"/>
      <c r="DR176" s="54"/>
      <c r="DS176" s="54"/>
      <c r="DT176" s="54"/>
      <c r="DU176" s="54"/>
      <c r="DV176" s="54"/>
      <c r="DW176" s="54"/>
      <c r="DX176" s="54"/>
      <c r="DY176" s="54"/>
      <c r="DZ176" s="54"/>
      <c r="EA176" s="54"/>
      <c r="EB176" s="54"/>
      <c r="EC176" s="54"/>
      <c r="ED176" s="54"/>
      <c r="EE176" s="54"/>
      <c r="EF176" s="54"/>
      <c r="EG176" s="54"/>
      <c r="EH176" s="54"/>
      <c r="EI176" s="54"/>
      <c r="EJ176" s="54"/>
      <c r="EK176" s="54"/>
      <c r="EL176" s="54"/>
      <c r="EM176" s="54"/>
      <c r="EN176" s="54"/>
      <c r="EO176" s="54"/>
      <c r="EP176" s="54"/>
      <c r="EQ176" s="54"/>
      <c r="ER176" s="54"/>
      <c r="ES176" s="54"/>
      <c r="ET176" s="54"/>
      <c r="EU176" s="54"/>
      <c r="EV176" s="54"/>
      <c r="EW176" s="54"/>
      <c r="EX176" s="54"/>
      <c r="EY176" s="54"/>
      <c r="EZ176" s="54"/>
      <c r="FA176" s="54"/>
      <c r="FB176" s="54"/>
      <c r="FC176" s="54"/>
      <c r="FD176" s="54"/>
      <c r="FE176" s="54"/>
      <c r="FF176" s="54"/>
      <c r="FG176" s="54"/>
      <c r="FH176" s="54"/>
      <c r="FI176" s="54"/>
      <c r="FJ176" s="54"/>
      <c r="FK176" s="54"/>
      <c r="FL176" s="54"/>
      <c r="FM176" s="54"/>
      <c r="FN176" s="54"/>
      <c r="FO176" s="54"/>
      <c r="FP176" s="54"/>
      <c r="FQ176" s="54"/>
      <c r="FR176" s="54"/>
      <c r="FS176" s="54"/>
      <c r="FT176" s="54"/>
      <c r="FU176" s="54"/>
      <c r="FV176" s="54"/>
    </row>
    <row r="177" spans="1:178" s="49" customFormat="1" ht="20.100000000000001" customHeight="1" x14ac:dyDescent="0.2">
      <c r="A177" s="54"/>
      <c r="B177" s="55"/>
      <c r="C177" s="55"/>
      <c r="D177" s="54"/>
      <c r="E177" s="54"/>
      <c r="F177" s="61"/>
      <c r="G177" s="54"/>
      <c r="H177" s="56"/>
      <c r="I177" s="56"/>
      <c r="J177" s="60"/>
      <c r="K177" s="57"/>
      <c r="L177" s="54"/>
      <c r="M177" s="59"/>
      <c r="N177" s="59"/>
      <c r="O177" s="59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  <c r="DE177" s="54"/>
      <c r="DF177" s="54"/>
      <c r="DG177" s="54"/>
      <c r="DH177" s="54"/>
      <c r="DI177" s="54"/>
      <c r="DJ177" s="54"/>
      <c r="DK177" s="54"/>
      <c r="DL177" s="54"/>
      <c r="DM177" s="54"/>
      <c r="DN177" s="54"/>
      <c r="DO177" s="54"/>
      <c r="DP177" s="54"/>
      <c r="DQ177" s="54"/>
      <c r="DR177" s="54"/>
      <c r="DS177" s="54"/>
      <c r="DT177" s="54"/>
      <c r="DU177" s="54"/>
      <c r="DV177" s="54"/>
      <c r="DW177" s="54"/>
      <c r="DX177" s="54"/>
      <c r="DY177" s="54"/>
      <c r="DZ177" s="54"/>
      <c r="EA177" s="54"/>
      <c r="EB177" s="54"/>
      <c r="EC177" s="54"/>
      <c r="ED177" s="54"/>
      <c r="EE177" s="54"/>
      <c r="EF177" s="54"/>
      <c r="EG177" s="54"/>
      <c r="EH177" s="54"/>
      <c r="EI177" s="54"/>
      <c r="EJ177" s="54"/>
      <c r="EK177" s="54"/>
      <c r="EL177" s="54"/>
      <c r="EM177" s="54"/>
      <c r="EN177" s="54"/>
      <c r="EO177" s="54"/>
      <c r="EP177" s="54"/>
      <c r="EQ177" s="54"/>
      <c r="ER177" s="54"/>
      <c r="ES177" s="54"/>
      <c r="ET177" s="54"/>
      <c r="EU177" s="54"/>
      <c r="EV177" s="54"/>
      <c r="EW177" s="54"/>
      <c r="EX177" s="54"/>
      <c r="EY177" s="54"/>
      <c r="EZ177" s="54"/>
      <c r="FA177" s="54"/>
      <c r="FB177" s="54"/>
      <c r="FC177" s="54"/>
      <c r="FD177" s="54"/>
      <c r="FE177" s="54"/>
      <c r="FF177" s="54"/>
      <c r="FG177" s="54"/>
      <c r="FH177" s="54"/>
      <c r="FI177" s="54"/>
      <c r="FJ177" s="54"/>
      <c r="FK177" s="54"/>
      <c r="FL177" s="54"/>
      <c r="FM177" s="54"/>
      <c r="FN177" s="54"/>
      <c r="FO177" s="54"/>
      <c r="FP177" s="54"/>
      <c r="FQ177" s="54"/>
      <c r="FR177" s="54"/>
      <c r="FS177" s="54"/>
      <c r="FT177" s="54"/>
      <c r="FU177" s="54"/>
      <c r="FV177" s="54"/>
    </row>
    <row r="178" spans="1:178" s="49" customFormat="1" ht="20.100000000000001" customHeight="1" x14ac:dyDescent="0.2">
      <c r="A178" s="54"/>
      <c r="B178" s="55"/>
      <c r="C178" s="55"/>
      <c r="D178" s="54"/>
      <c r="E178" s="54"/>
      <c r="F178" s="61"/>
      <c r="G178" s="54"/>
      <c r="H178" s="56"/>
      <c r="I178" s="56"/>
      <c r="J178" s="60"/>
      <c r="K178" s="57"/>
      <c r="L178" s="54"/>
      <c r="M178" s="59"/>
      <c r="N178" s="59"/>
      <c r="O178" s="59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  <c r="DC178" s="54"/>
      <c r="DD178" s="54"/>
      <c r="DE178" s="54"/>
      <c r="DF178" s="54"/>
      <c r="DG178" s="54"/>
      <c r="DH178" s="54"/>
      <c r="DI178" s="54"/>
      <c r="DJ178" s="54"/>
      <c r="DK178" s="54"/>
      <c r="DL178" s="54"/>
      <c r="DM178" s="54"/>
      <c r="DN178" s="54"/>
      <c r="DO178" s="54"/>
      <c r="DP178" s="54"/>
      <c r="DQ178" s="54"/>
      <c r="DR178" s="54"/>
      <c r="DS178" s="54"/>
      <c r="DT178" s="54"/>
      <c r="DU178" s="54"/>
      <c r="DV178" s="54"/>
      <c r="DW178" s="54"/>
      <c r="DX178" s="54"/>
      <c r="DY178" s="54"/>
      <c r="DZ178" s="54"/>
      <c r="EA178" s="54"/>
      <c r="EB178" s="54"/>
      <c r="EC178" s="54"/>
      <c r="ED178" s="54"/>
      <c r="EE178" s="54"/>
      <c r="EF178" s="54"/>
      <c r="EG178" s="54"/>
      <c r="EH178" s="54"/>
      <c r="EI178" s="54"/>
      <c r="EJ178" s="54"/>
      <c r="EK178" s="54"/>
      <c r="EL178" s="54"/>
      <c r="EM178" s="54"/>
      <c r="EN178" s="54"/>
      <c r="EO178" s="54"/>
      <c r="EP178" s="54"/>
      <c r="EQ178" s="54"/>
      <c r="ER178" s="54"/>
      <c r="ES178" s="54"/>
      <c r="ET178" s="54"/>
      <c r="EU178" s="54"/>
      <c r="EV178" s="54"/>
      <c r="EW178" s="54"/>
      <c r="EX178" s="54"/>
      <c r="EY178" s="54"/>
      <c r="EZ178" s="54"/>
      <c r="FA178" s="54"/>
      <c r="FB178" s="54"/>
      <c r="FC178" s="54"/>
      <c r="FD178" s="54"/>
      <c r="FE178" s="54"/>
      <c r="FF178" s="54"/>
      <c r="FG178" s="54"/>
      <c r="FH178" s="54"/>
      <c r="FI178" s="54"/>
      <c r="FJ178" s="54"/>
      <c r="FK178" s="54"/>
      <c r="FL178" s="54"/>
      <c r="FM178" s="54"/>
      <c r="FN178" s="54"/>
      <c r="FO178" s="54"/>
      <c r="FP178" s="54"/>
      <c r="FQ178" s="54"/>
      <c r="FR178" s="54"/>
      <c r="FS178" s="54"/>
      <c r="FT178" s="54"/>
      <c r="FU178" s="54"/>
      <c r="FV178" s="54"/>
    </row>
    <row r="179" spans="1:178" s="49" customFormat="1" ht="20.100000000000001" customHeight="1" x14ac:dyDescent="0.2">
      <c r="A179" s="54"/>
      <c r="B179" s="55"/>
      <c r="C179" s="55"/>
      <c r="D179" s="54"/>
      <c r="E179" s="54"/>
      <c r="F179" s="61"/>
      <c r="G179" s="54"/>
      <c r="H179" s="56"/>
      <c r="I179" s="56"/>
      <c r="J179" s="60"/>
      <c r="K179" s="57"/>
      <c r="L179" s="54"/>
      <c r="M179" s="59"/>
      <c r="N179" s="59"/>
      <c r="O179" s="59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  <c r="DC179" s="54"/>
      <c r="DD179" s="54"/>
      <c r="DE179" s="54"/>
      <c r="DF179" s="54"/>
      <c r="DG179" s="54"/>
      <c r="DH179" s="54"/>
      <c r="DI179" s="54"/>
      <c r="DJ179" s="54"/>
      <c r="DK179" s="54"/>
      <c r="DL179" s="54"/>
      <c r="DM179" s="54"/>
      <c r="DN179" s="54"/>
      <c r="DO179" s="54"/>
      <c r="DP179" s="54"/>
      <c r="DQ179" s="54"/>
      <c r="DR179" s="54"/>
      <c r="DS179" s="54"/>
      <c r="DT179" s="54"/>
      <c r="DU179" s="54"/>
      <c r="DV179" s="54"/>
      <c r="DW179" s="54"/>
      <c r="DX179" s="54"/>
      <c r="DY179" s="54"/>
      <c r="DZ179" s="54"/>
      <c r="EA179" s="54"/>
      <c r="EB179" s="54"/>
      <c r="EC179" s="54"/>
      <c r="ED179" s="54"/>
      <c r="EE179" s="54"/>
      <c r="EF179" s="54"/>
      <c r="EG179" s="54"/>
      <c r="EH179" s="54"/>
      <c r="EI179" s="54"/>
      <c r="EJ179" s="54"/>
      <c r="EK179" s="54"/>
      <c r="EL179" s="54"/>
      <c r="EM179" s="54"/>
      <c r="EN179" s="54"/>
      <c r="EO179" s="54"/>
      <c r="EP179" s="54"/>
      <c r="EQ179" s="54"/>
      <c r="ER179" s="54"/>
      <c r="ES179" s="54"/>
      <c r="ET179" s="54"/>
      <c r="EU179" s="54"/>
      <c r="EV179" s="54"/>
      <c r="EW179" s="54"/>
      <c r="EX179" s="54"/>
      <c r="EY179" s="54"/>
      <c r="EZ179" s="54"/>
      <c r="FA179" s="54"/>
      <c r="FB179" s="54"/>
      <c r="FC179" s="54"/>
      <c r="FD179" s="54"/>
      <c r="FE179" s="54"/>
      <c r="FF179" s="54"/>
      <c r="FG179" s="54"/>
      <c r="FH179" s="54"/>
      <c r="FI179" s="54"/>
      <c r="FJ179" s="54"/>
      <c r="FK179" s="54"/>
      <c r="FL179" s="54"/>
      <c r="FM179" s="54"/>
      <c r="FN179" s="54"/>
      <c r="FO179" s="54"/>
      <c r="FP179" s="54"/>
      <c r="FQ179" s="54"/>
      <c r="FR179" s="54"/>
      <c r="FS179" s="54"/>
      <c r="FT179" s="54"/>
      <c r="FU179" s="54"/>
      <c r="FV179" s="54"/>
    </row>
    <row r="180" spans="1:178" s="49" customFormat="1" ht="20.100000000000001" customHeight="1" x14ac:dyDescent="0.2">
      <c r="A180" s="54"/>
      <c r="B180" s="55"/>
      <c r="C180" s="55"/>
      <c r="D180" s="54"/>
      <c r="E180" s="54"/>
      <c r="F180" s="61"/>
      <c r="G180" s="54"/>
      <c r="H180" s="56"/>
      <c r="I180" s="56"/>
      <c r="J180" s="60"/>
      <c r="K180" s="57"/>
      <c r="L180" s="54"/>
      <c r="M180" s="59"/>
      <c r="N180" s="59"/>
      <c r="O180" s="59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  <c r="DC180" s="54"/>
      <c r="DD180" s="54"/>
      <c r="DE180" s="54"/>
      <c r="DF180" s="54"/>
      <c r="DG180" s="54"/>
      <c r="DH180" s="54"/>
      <c r="DI180" s="54"/>
      <c r="DJ180" s="54"/>
      <c r="DK180" s="54"/>
      <c r="DL180" s="54"/>
      <c r="DM180" s="54"/>
      <c r="DN180" s="54"/>
      <c r="DO180" s="54"/>
      <c r="DP180" s="54"/>
      <c r="DQ180" s="54"/>
      <c r="DR180" s="54"/>
      <c r="DS180" s="54"/>
      <c r="DT180" s="54"/>
      <c r="DU180" s="54"/>
      <c r="DV180" s="54"/>
      <c r="DW180" s="54"/>
      <c r="DX180" s="54"/>
      <c r="DY180" s="54"/>
      <c r="DZ180" s="54"/>
      <c r="EA180" s="54"/>
      <c r="EB180" s="54"/>
      <c r="EC180" s="54"/>
      <c r="ED180" s="54"/>
      <c r="EE180" s="54"/>
      <c r="EF180" s="54"/>
      <c r="EG180" s="54"/>
      <c r="EH180" s="54"/>
      <c r="EI180" s="54"/>
      <c r="EJ180" s="54"/>
      <c r="EK180" s="54"/>
      <c r="EL180" s="54"/>
      <c r="EM180" s="54"/>
      <c r="EN180" s="54"/>
      <c r="EO180" s="54"/>
      <c r="EP180" s="54"/>
      <c r="EQ180" s="54"/>
      <c r="ER180" s="54"/>
      <c r="ES180" s="54"/>
      <c r="ET180" s="54"/>
      <c r="EU180" s="54"/>
      <c r="EV180" s="54"/>
      <c r="EW180" s="54"/>
      <c r="EX180" s="54"/>
      <c r="EY180" s="54"/>
      <c r="EZ180" s="54"/>
      <c r="FA180" s="54"/>
      <c r="FB180" s="54"/>
      <c r="FC180" s="54"/>
      <c r="FD180" s="54"/>
      <c r="FE180" s="54"/>
      <c r="FF180" s="54"/>
      <c r="FG180" s="54"/>
      <c r="FH180" s="54"/>
      <c r="FI180" s="54"/>
      <c r="FJ180" s="54"/>
      <c r="FK180" s="54"/>
      <c r="FL180" s="54"/>
      <c r="FM180" s="54"/>
      <c r="FN180" s="54"/>
      <c r="FO180" s="54"/>
      <c r="FP180" s="54"/>
      <c r="FQ180" s="54"/>
      <c r="FR180" s="54"/>
      <c r="FS180" s="54"/>
      <c r="FT180" s="54"/>
      <c r="FU180" s="54"/>
      <c r="FV180" s="54"/>
    </row>
    <row r="181" spans="1:178" s="49" customFormat="1" ht="20.100000000000001" customHeight="1" x14ac:dyDescent="0.2">
      <c r="A181" s="54"/>
      <c r="B181" s="55"/>
      <c r="C181" s="55"/>
      <c r="D181" s="54"/>
      <c r="E181" s="54"/>
      <c r="F181" s="61"/>
      <c r="G181" s="54"/>
      <c r="H181" s="56"/>
      <c r="I181" s="56"/>
      <c r="J181" s="60"/>
      <c r="K181" s="57"/>
      <c r="L181" s="54"/>
      <c r="M181" s="59"/>
      <c r="N181" s="59"/>
      <c r="O181" s="59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  <c r="DE181" s="54"/>
      <c r="DF181" s="54"/>
      <c r="DG181" s="54"/>
      <c r="DH181" s="54"/>
      <c r="DI181" s="54"/>
      <c r="DJ181" s="54"/>
      <c r="DK181" s="54"/>
      <c r="DL181" s="54"/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4"/>
      <c r="DZ181" s="54"/>
      <c r="EA181" s="54"/>
      <c r="EB181" s="54"/>
      <c r="EC181" s="54"/>
      <c r="ED181" s="54"/>
      <c r="EE181" s="54"/>
      <c r="EF181" s="54"/>
      <c r="EG181" s="54"/>
      <c r="EH181" s="54"/>
      <c r="EI181" s="54"/>
      <c r="EJ181" s="54"/>
      <c r="EK181" s="54"/>
      <c r="EL181" s="54"/>
      <c r="EM181" s="54"/>
      <c r="EN181" s="54"/>
      <c r="EO181" s="54"/>
      <c r="EP181" s="54"/>
      <c r="EQ181" s="54"/>
      <c r="ER181" s="54"/>
      <c r="ES181" s="54"/>
      <c r="ET181" s="54"/>
      <c r="EU181" s="54"/>
      <c r="EV181" s="54"/>
      <c r="EW181" s="54"/>
      <c r="EX181" s="54"/>
      <c r="EY181" s="54"/>
      <c r="EZ181" s="54"/>
      <c r="FA181" s="54"/>
      <c r="FB181" s="54"/>
      <c r="FC181" s="54"/>
      <c r="FD181" s="54"/>
      <c r="FE181" s="54"/>
      <c r="FF181" s="54"/>
      <c r="FG181" s="54"/>
      <c r="FH181" s="54"/>
      <c r="FI181" s="54"/>
      <c r="FJ181" s="54"/>
      <c r="FK181" s="54"/>
      <c r="FL181" s="54"/>
      <c r="FM181" s="54"/>
      <c r="FN181" s="54"/>
      <c r="FO181" s="54"/>
      <c r="FP181" s="54"/>
      <c r="FQ181" s="54"/>
      <c r="FR181" s="54"/>
      <c r="FS181" s="54"/>
      <c r="FT181" s="54"/>
      <c r="FU181" s="54"/>
      <c r="FV181" s="54"/>
    </row>
    <row r="182" spans="1:178" s="49" customFormat="1" ht="20.100000000000001" customHeight="1" x14ac:dyDescent="0.2">
      <c r="A182" s="54"/>
      <c r="B182" s="55"/>
      <c r="C182" s="55"/>
      <c r="D182" s="54"/>
      <c r="E182" s="54"/>
      <c r="F182" s="61"/>
      <c r="G182" s="54"/>
      <c r="H182" s="56"/>
      <c r="I182" s="56"/>
      <c r="J182" s="60"/>
      <c r="K182" s="57"/>
      <c r="L182" s="54"/>
      <c r="M182" s="59"/>
      <c r="N182" s="59"/>
      <c r="O182" s="59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  <c r="DE182" s="54"/>
      <c r="DF182" s="54"/>
      <c r="DG182" s="54"/>
      <c r="DH182" s="54"/>
      <c r="DI182" s="54"/>
      <c r="DJ182" s="54"/>
      <c r="DK182" s="54"/>
      <c r="DL182" s="54"/>
      <c r="DM182" s="54"/>
      <c r="DN182" s="54"/>
      <c r="DO182" s="54"/>
      <c r="DP182" s="54"/>
      <c r="DQ182" s="54"/>
      <c r="DR182" s="54"/>
      <c r="DS182" s="54"/>
      <c r="DT182" s="54"/>
      <c r="DU182" s="54"/>
      <c r="DV182" s="54"/>
      <c r="DW182" s="54"/>
      <c r="DX182" s="54"/>
      <c r="DY182" s="54"/>
      <c r="DZ182" s="54"/>
      <c r="EA182" s="54"/>
      <c r="EB182" s="54"/>
      <c r="EC182" s="54"/>
      <c r="ED182" s="54"/>
      <c r="EE182" s="54"/>
      <c r="EF182" s="54"/>
      <c r="EG182" s="54"/>
      <c r="EH182" s="54"/>
      <c r="EI182" s="54"/>
      <c r="EJ182" s="54"/>
      <c r="EK182" s="54"/>
      <c r="EL182" s="54"/>
      <c r="EM182" s="54"/>
      <c r="EN182" s="54"/>
      <c r="EO182" s="54"/>
      <c r="EP182" s="54"/>
      <c r="EQ182" s="54"/>
      <c r="ER182" s="54"/>
      <c r="ES182" s="54"/>
      <c r="ET182" s="54"/>
      <c r="EU182" s="54"/>
      <c r="EV182" s="54"/>
      <c r="EW182" s="54"/>
      <c r="EX182" s="54"/>
      <c r="EY182" s="54"/>
      <c r="EZ182" s="54"/>
      <c r="FA182" s="54"/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  <c r="FN182" s="54"/>
      <c r="FO182" s="54"/>
      <c r="FP182" s="54"/>
      <c r="FQ182" s="54"/>
      <c r="FR182" s="54"/>
      <c r="FS182" s="54"/>
      <c r="FT182" s="54"/>
      <c r="FU182" s="54"/>
      <c r="FV182" s="54"/>
    </row>
    <row r="183" spans="1:178" s="42" customFormat="1" ht="20.100000000000001" customHeight="1" x14ac:dyDescent="0.2">
      <c r="A183" s="46"/>
      <c r="B183" s="50"/>
      <c r="C183" s="50"/>
      <c r="D183" s="46"/>
      <c r="E183" s="46"/>
      <c r="F183" s="51"/>
      <c r="G183" s="46"/>
      <c r="H183" s="46"/>
      <c r="I183" s="46"/>
      <c r="J183" s="52"/>
      <c r="K183" s="46"/>
      <c r="L183" s="46"/>
      <c r="M183" s="52"/>
      <c r="N183" s="52"/>
      <c r="O183" s="52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6"/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6"/>
      <c r="DL183" s="46"/>
      <c r="DM183" s="46"/>
      <c r="DN183" s="46"/>
      <c r="DO183" s="46"/>
      <c r="DP183" s="46"/>
      <c r="DQ183" s="46"/>
      <c r="DR183" s="46"/>
      <c r="DS183" s="46"/>
      <c r="DT183" s="46"/>
      <c r="DU183" s="46"/>
      <c r="DV183" s="46"/>
      <c r="DW183" s="46"/>
      <c r="DX183" s="46"/>
      <c r="DY183" s="46"/>
      <c r="DZ183" s="46"/>
      <c r="EA183" s="46"/>
      <c r="EB183" s="46"/>
      <c r="EC183" s="46"/>
      <c r="ED183" s="46"/>
      <c r="EE183" s="46"/>
      <c r="EF183" s="46"/>
      <c r="EG183" s="46"/>
      <c r="EH183" s="46"/>
      <c r="EI183" s="46"/>
      <c r="EJ183" s="46"/>
      <c r="EK183" s="46"/>
      <c r="EL183" s="46"/>
      <c r="EM183" s="46"/>
      <c r="EN183" s="46"/>
      <c r="EO183" s="46"/>
      <c r="EP183" s="46"/>
      <c r="EQ183" s="46"/>
      <c r="ER183" s="46"/>
      <c r="ES183" s="46"/>
      <c r="ET183" s="46"/>
      <c r="EU183" s="46"/>
      <c r="EV183" s="46"/>
      <c r="EW183" s="46"/>
      <c r="EX183" s="46"/>
      <c r="EY183" s="46"/>
      <c r="EZ183" s="46"/>
      <c r="FA183" s="46"/>
      <c r="FB183" s="46"/>
      <c r="FC183" s="46"/>
      <c r="FD183" s="46"/>
      <c r="FE183" s="46"/>
      <c r="FF183" s="46"/>
      <c r="FG183" s="46"/>
      <c r="FH183" s="46"/>
      <c r="FI183" s="46"/>
      <c r="FJ183" s="46"/>
      <c r="FK183" s="46"/>
      <c r="FL183" s="46"/>
      <c r="FM183" s="46"/>
      <c r="FN183" s="46"/>
      <c r="FO183" s="46"/>
      <c r="FP183" s="46"/>
      <c r="FQ183" s="46"/>
      <c r="FR183" s="46"/>
      <c r="FS183" s="46"/>
      <c r="FT183" s="46"/>
      <c r="FU183" s="46"/>
      <c r="FV183" s="46"/>
    </row>
    <row r="184" spans="1:178" s="42" customFormat="1" ht="20.100000000000001" customHeight="1" x14ac:dyDescent="0.2">
      <c r="A184" s="46"/>
      <c r="B184" s="50"/>
      <c r="C184" s="50"/>
      <c r="D184" s="46"/>
      <c r="E184" s="46"/>
      <c r="F184" s="51"/>
      <c r="G184" s="46"/>
      <c r="H184" s="46"/>
      <c r="I184" s="46"/>
      <c r="J184" s="52"/>
      <c r="K184" s="46"/>
      <c r="L184" s="46"/>
      <c r="M184" s="52"/>
      <c r="N184" s="52"/>
      <c r="O184" s="52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6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6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6"/>
      <c r="EY184" s="46"/>
      <c r="EZ184" s="46"/>
      <c r="FA184" s="46"/>
      <c r="FB184" s="46"/>
      <c r="FC184" s="46"/>
      <c r="FD184" s="46"/>
      <c r="FE184" s="46"/>
      <c r="FF184" s="46"/>
      <c r="FG184" s="46"/>
      <c r="FH184" s="46"/>
      <c r="FI184" s="46"/>
      <c r="FJ184" s="46"/>
      <c r="FK184" s="46"/>
      <c r="FL184" s="46"/>
      <c r="FM184" s="46"/>
      <c r="FN184" s="46"/>
      <c r="FO184" s="46"/>
      <c r="FP184" s="46"/>
      <c r="FQ184" s="46"/>
      <c r="FR184" s="46"/>
      <c r="FS184" s="46"/>
      <c r="FT184" s="46"/>
      <c r="FU184" s="46"/>
      <c r="FV184" s="46"/>
    </row>
    <row r="185" spans="1:178" s="42" customFormat="1" ht="20.100000000000001" customHeight="1" x14ac:dyDescent="0.2">
      <c r="A185" s="46"/>
      <c r="B185" s="50"/>
      <c r="C185" s="50"/>
      <c r="D185" s="46"/>
      <c r="E185" s="46"/>
      <c r="F185" s="51"/>
      <c r="G185" s="46"/>
      <c r="H185" s="46"/>
      <c r="I185" s="46"/>
      <c r="J185" s="52"/>
      <c r="K185" s="46"/>
      <c r="L185" s="46"/>
      <c r="M185" s="52"/>
      <c r="N185" s="52"/>
      <c r="O185" s="52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  <c r="DN185" s="46"/>
      <c r="DO185" s="46"/>
      <c r="DP185" s="46"/>
      <c r="DQ185" s="46"/>
      <c r="DR185" s="46"/>
      <c r="DS185" s="46"/>
      <c r="DT185" s="46"/>
      <c r="DU185" s="46"/>
      <c r="DV185" s="46"/>
      <c r="DW185" s="46"/>
      <c r="DX185" s="46"/>
      <c r="DY185" s="46"/>
      <c r="DZ185" s="46"/>
      <c r="EA185" s="46"/>
      <c r="EB185" s="46"/>
      <c r="EC185" s="46"/>
      <c r="ED185" s="46"/>
      <c r="EE185" s="46"/>
      <c r="EF185" s="46"/>
      <c r="EG185" s="46"/>
      <c r="EH185" s="46"/>
      <c r="EI185" s="46"/>
      <c r="EJ185" s="46"/>
      <c r="EK185" s="46"/>
      <c r="EL185" s="46"/>
      <c r="EM185" s="46"/>
      <c r="EN185" s="46"/>
      <c r="EO185" s="46"/>
      <c r="EP185" s="46"/>
      <c r="EQ185" s="46"/>
      <c r="ER185" s="46"/>
      <c r="ES185" s="46"/>
      <c r="ET185" s="46"/>
      <c r="EU185" s="46"/>
      <c r="EV185" s="46"/>
      <c r="EW185" s="46"/>
      <c r="EX185" s="46"/>
      <c r="EY185" s="46"/>
      <c r="EZ185" s="46"/>
      <c r="FA185" s="46"/>
      <c r="FB185" s="46"/>
      <c r="FC185" s="46"/>
      <c r="FD185" s="46"/>
      <c r="FE185" s="46"/>
      <c r="FF185" s="46"/>
      <c r="FG185" s="46"/>
      <c r="FH185" s="46"/>
      <c r="FI185" s="46"/>
      <c r="FJ185" s="46"/>
      <c r="FK185" s="46"/>
      <c r="FL185" s="46"/>
      <c r="FM185" s="46"/>
      <c r="FN185" s="46"/>
      <c r="FO185" s="46"/>
      <c r="FP185" s="46"/>
      <c r="FQ185" s="46"/>
      <c r="FR185" s="46"/>
      <c r="FS185" s="46"/>
      <c r="FT185" s="46"/>
      <c r="FU185" s="46"/>
      <c r="FV185" s="46"/>
    </row>
    <row r="186" spans="1:178" s="42" customFormat="1" ht="20.100000000000001" customHeight="1" x14ac:dyDescent="0.2">
      <c r="A186" s="46"/>
      <c r="B186" s="50"/>
      <c r="C186" s="50"/>
      <c r="D186" s="46"/>
      <c r="E186" s="46"/>
      <c r="F186" s="51"/>
      <c r="G186" s="46"/>
      <c r="H186" s="46"/>
      <c r="I186" s="46"/>
      <c r="J186" s="52"/>
      <c r="K186" s="46"/>
      <c r="L186" s="46"/>
      <c r="M186" s="52"/>
      <c r="N186" s="52"/>
      <c r="O186" s="52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6"/>
      <c r="CS186" s="46"/>
      <c r="CT186" s="46"/>
      <c r="CU186" s="46"/>
      <c r="CV186" s="46"/>
      <c r="CW186" s="46"/>
      <c r="CX186" s="46"/>
      <c r="CY186" s="46"/>
      <c r="CZ186" s="46"/>
      <c r="DA186" s="46"/>
      <c r="DB186" s="46"/>
      <c r="DC186" s="46"/>
      <c r="DD186" s="46"/>
      <c r="DE186" s="46"/>
      <c r="DF186" s="46"/>
      <c r="DG186" s="46"/>
      <c r="DH186" s="46"/>
      <c r="DI186" s="46"/>
      <c r="DJ186" s="46"/>
      <c r="DK186" s="46"/>
      <c r="DL186" s="46"/>
      <c r="DM186" s="46"/>
      <c r="DN186" s="46"/>
      <c r="DO186" s="46"/>
      <c r="DP186" s="46"/>
      <c r="DQ186" s="46"/>
      <c r="DR186" s="46"/>
      <c r="DS186" s="46"/>
      <c r="DT186" s="46"/>
      <c r="DU186" s="46"/>
      <c r="DV186" s="46"/>
      <c r="DW186" s="46"/>
      <c r="DX186" s="46"/>
      <c r="DY186" s="46"/>
      <c r="DZ186" s="46"/>
      <c r="EA186" s="46"/>
      <c r="EB186" s="46"/>
      <c r="EC186" s="46"/>
      <c r="ED186" s="46"/>
      <c r="EE186" s="46"/>
      <c r="EF186" s="46"/>
      <c r="EG186" s="46"/>
      <c r="EH186" s="46"/>
      <c r="EI186" s="46"/>
      <c r="EJ186" s="46"/>
      <c r="EK186" s="46"/>
      <c r="EL186" s="46"/>
      <c r="EM186" s="46"/>
      <c r="EN186" s="46"/>
      <c r="EO186" s="46"/>
      <c r="EP186" s="46"/>
      <c r="EQ186" s="46"/>
      <c r="ER186" s="46"/>
      <c r="ES186" s="46"/>
      <c r="ET186" s="46"/>
      <c r="EU186" s="46"/>
      <c r="EV186" s="46"/>
      <c r="EW186" s="46"/>
      <c r="EX186" s="46"/>
      <c r="EY186" s="46"/>
      <c r="EZ186" s="46"/>
      <c r="FA186" s="46"/>
      <c r="FB186" s="46"/>
      <c r="FC186" s="46"/>
      <c r="FD186" s="46"/>
      <c r="FE186" s="46"/>
      <c r="FF186" s="46"/>
      <c r="FG186" s="46"/>
      <c r="FH186" s="46"/>
      <c r="FI186" s="46"/>
      <c r="FJ186" s="46"/>
      <c r="FK186" s="46"/>
      <c r="FL186" s="46"/>
      <c r="FM186" s="46"/>
      <c r="FN186" s="46"/>
      <c r="FO186" s="46"/>
      <c r="FP186" s="46"/>
      <c r="FQ186" s="46"/>
      <c r="FR186" s="46"/>
      <c r="FS186" s="46"/>
      <c r="FT186" s="46"/>
      <c r="FU186" s="46"/>
      <c r="FV186" s="46"/>
    </row>
  </sheetData>
  <autoFilter ref="B7:K168"/>
  <sortState ref="C188:K236">
    <sortCondition ref="K188:K236"/>
  </sortState>
  <mergeCells count="19">
    <mergeCell ref="B88:C88"/>
    <mergeCell ref="B63:C63"/>
    <mergeCell ref="B167:C167"/>
    <mergeCell ref="B158:C158"/>
    <mergeCell ref="B143:C143"/>
    <mergeCell ref="B139:C139"/>
    <mergeCell ref="B104:C104"/>
    <mergeCell ref="B145:C145"/>
    <mergeCell ref="B20:C20"/>
    <mergeCell ref="B5:K5"/>
    <mergeCell ref="B8:K8"/>
    <mergeCell ref="B173:D173"/>
    <mergeCell ref="B174:E174"/>
    <mergeCell ref="B50:C50"/>
    <mergeCell ref="B39:C39"/>
    <mergeCell ref="B32:C32"/>
    <mergeCell ref="B168:E168"/>
    <mergeCell ref="B96:C96"/>
    <mergeCell ref="B90:C90"/>
  </mergeCells>
  <pageMargins left="0.70866141732283472" right="0.23" top="0.74803149606299213" bottom="0.42" header="0.31496062992125984" footer="0.23"/>
  <pageSetup paperSize="9" scale="83" fitToHeight="0" orientation="portrait" horizontalDpi="4294967294" verticalDpi="4294967294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Кубрат</vt:lpstr>
      <vt:lpstr>Кубрат!Print_Area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2023-05-12T07:21:19Z</cp:lastPrinted>
  <dcterms:created xsi:type="dcterms:W3CDTF">2016-03-01T08:38:38Z</dcterms:created>
  <dcterms:modified xsi:type="dcterms:W3CDTF">2023-06-20T09:45:43Z</dcterms:modified>
</cp:coreProperties>
</file>