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-15" yWindow="-15" windowWidth="14520" windowHeight="11955"/>
  </bookViews>
  <sheets>
    <sheet name="Исперих" sheetId="2" r:id="rId1"/>
  </sheets>
  <definedNames>
    <definedName name="_xlnm._FilterDatabase" localSheetId="0" hidden="1">Исперих!$B$7:$K$109</definedName>
    <definedName name="_xlnm.Print_Area" localSheetId="0">Исперих!$B$1:$K$118</definedName>
  </definedNames>
  <calcPr calcId="162913"/>
</workbook>
</file>

<file path=xl/calcChain.xml><?xml version="1.0" encoding="utf-8"?>
<calcChain xmlns="http://schemas.openxmlformats.org/spreadsheetml/2006/main">
  <c r="H65" i="2" l="1"/>
  <c r="I65" i="2"/>
  <c r="J65" i="2" s="1"/>
  <c r="H66" i="2"/>
  <c r="I66" i="2"/>
  <c r="J66" i="2" s="1"/>
  <c r="H67" i="2"/>
  <c r="I67" i="2"/>
  <c r="J67" i="2" s="1"/>
  <c r="H68" i="2"/>
  <c r="I68" i="2"/>
  <c r="J68" i="2" s="1"/>
  <c r="H69" i="2"/>
  <c r="I69" i="2"/>
  <c r="J69" i="2" s="1"/>
  <c r="H70" i="2"/>
  <c r="I70" i="2"/>
  <c r="J70" i="2" s="1"/>
  <c r="H71" i="2"/>
  <c r="I71" i="2"/>
  <c r="J71" i="2" s="1"/>
  <c r="G72" i="2"/>
  <c r="H29" i="2" l="1"/>
  <c r="I29" i="2"/>
  <c r="J29" i="2" s="1"/>
  <c r="I21" i="2"/>
  <c r="J21" i="2" s="1"/>
  <c r="G108" i="2" l="1"/>
  <c r="G106" i="2"/>
  <c r="G104" i="2"/>
  <c r="G93" i="2"/>
  <c r="G89" i="2"/>
  <c r="G82" i="2"/>
  <c r="G76" i="2"/>
  <c r="G64" i="2"/>
  <c r="G57" i="2"/>
  <c r="G49" i="2"/>
  <c r="G43" i="2"/>
  <c r="G33" i="2"/>
  <c r="G19" i="2"/>
  <c r="G31" i="2"/>
  <c r="G13" i="2"/>
  <c r="G10" i="2"/>
  <c r="G109" i="2" l="1"/>
  <c r="I107" i="2"/>
  <c r="J107" i="2" s="1"/>
  <c r="H107" i="2"/>
  <c r="I105" i="2"/>
  <c r="J105" i="2" s="1"/>
  <c r="H105" i="2"/>
  <c r="I103" i="2"/>
  <c r="J103" i="2" s="1"/>
  <c r="H103" i="2"/>
  <c r="I102" i="2"/>
  <c r="J102" i="2" s="1"/>
  <c r="H102" i="2"/>
  <c r="I101" i="2"/>
  <c r="J101" i="2" s="1"/>
  <c r="H101" i="2"/>
  <c r="I100" i="2"/>
  <c r="J100" i="2" s="1"/>
  <c r="H100" i="2"/>
  <c r="I99" i="2"/>
  <c r="J99" i="2" s="1"/>
  <c r="H99" i="2"/>
  <c r="I98" i="2"/>
  <c r="J98" i="2" s="1"/>
  <c r="H98" i="2"/>
  <c r="I97" i="2"/>
  <c r="J97" i="2" s="1"/>
  <c r="H97" i="2"/>
  <c r="I96" i="2"/>
  <c r="J96" i="2" s="1"/>
  <c r="H96" i="2"/>
  <c r="I95" i="2"/>
  <c r="J95" i="2" s="1"/>
  <c r="H95" i="2"/>
  <c r="I94" i="2"/>
  <c r="J94" i="2" s="1"/>
  <c r="H94" i="2"/>
  <c r="I92" i="2"/>
  <c r="J92" i="2" s="1"/>
  <c r="H92" i="2"/>
  <c r="I91" i="2"/>
  <c r="J91" i="2" s="1"/>
  <c r="H91" i="2"/>
  <c r="I90" i="2"/>
  <c r="J90" i="2" s="1"/>
  <c r="H90" i="2"/>
  <c r="I88" i="2"/>
  <c r="J88" i="2" s="1"/>
  <c r="H88" i="2"/>
  <c r="I87" i="2"/>
  <c r="J87" i="2" s="1"/>
  <c r="H87" i="2"/>
  <c r="I86" i="2"/>
  <c r="J86" i="2" s="1"/>
  <c r="H86" i="2"/>
  <c r="I85" i="2"/>
  <c r="J85" i="2" s="1"/>
  <c r="H85" i="2"/>
  <c r="I84" i="2"/>
  <c r="J84" i="2" s="1"/>
  <c r="H84" i="2"/>
  <c r="I83" i="2"/>
  <c r="J83" i="2" s="1"/>
  <c r="H83" i="2"/>
  <c r="I81" i="2"/>
  <c r="J81" i="2" s="1"/>
  <c r="H81" i="2"/>
  <c r="I80" i="2"/>
  <c r="J80" i="2" s="1"/>
  <c r="H80" i="2"/>
  <c r="I79" i="2"/>
  <c r="J79" i="2" s="1"/>
  <c r="H79" i="2"/>
  <c r="I78" i="2"/>
  <c r="J78" i="2" s="1"/>
  <c r="H78" i="2"/>
  <c r="I77" i="2"/>
  <c r="J77" i="2" s="1"/>
  <c r="H77" i="2"/>
  <c r="I75" i="2"/>
  <c r="J75" i="2" s="1"/>
  <c r="H75" i="2"/>
  <c r="I74" i="2"/>
  <c r="J74" i="2" s="1"/>
  <c r="H74" i="2"/>
  <c r="I73" i="2"/>
  <c r="J73" i="2" s="1"/>
  <c r="H73" i="2"/>
  <c r="I63" i="2"/>
  <c r="J63" i="2" s="1"/>
  <c r="H63" i="2"/>
  <c r="I62" i="2"/>
  <c r="J62" i="2" s="1"/>
  <c r="H62" i="2"/>
  <c r="I61" i="2"/>
  <c r="J61" i="2" s="1"/>
  <c r="H61" i="2"/>
  <c r="I60" i="2"/>
  <c r="J60" i="2" s="1"/>
  <c r="H60" i="2"/>
  <c r="I59" i="2"/>
  <c r="J59" i="2" s="1"/>
  <c r="H59" i="2"/>
  <c r="I58" i="2"/>
  <c r="J58" i="2" s="1"/>
  <c r="H58" i="2"/>
  <c r="I56" i="2"/>
  <c r="J56" i="2" s="1"/>
  <c r="H56" i="2"/>
  <c r="I55" i="2"/>
  <c r="J55" i="2" s="1"/>
  <c r="H55" i="2"/>
  <c r="I54" i="2"/>
  <c r="J54" i="2" s="1"/>
  <c r="H54" i="2"/>
  <c r="I53" i="2"/>
  <c r="J53" i="2" s="1"/>
  <c r="H53" i="2"/>
  <c r="I52" i="2"/>
  <c r="J52" i="2" s="1"/>
  <c r="H52" i="2"/>
  <c r="I51" i="2"/>
  <c r="J51" i="2" s="1"/>
  <c r="H51" i="2"/>
  <c r="I50" i="2"/>
  <c r="J50" i="2" s="1"/>
  <c r="H50" i="2"/>
  <c r="I48" i="2"/>
  <c r="J48" i="2" s="1"/>
  <c r="H48" i="2"/>
  <c r="I47" i="2"/>
  <c r="J47" i="2" s="1"/>
  <c r="H47" i="2"/>
  <c r="I46" i="2"/>
  <c r="J46" i="2" s="1"/>
  <c r="H46" i="2"/>
  <c r="I45" i="2"/>
  <c r="J45" i="2" s="1"/>
  <c r="H45" i="2"/>
  <c r="I44" i="2"/>
  <c r="J44" i="2" s="1"/>
  <c r="H44" i="2"/>
  <c r="I42" i="2"/>
  <c r="J42" i="2" s="1"/>
  <c r="H42" i="2"/>
  <c r="I41" i="2"/>
  <c r="J41" i="2" s="1"/>
  <c r="H41" i="2"/>
  <c r="I40" i="2"/>
  <c r="J40" i="2" s="1"/>
  <c r="H40" i="2"/>
  <c r="I39" i="2"/>
  <c r="J39" i="2" s="1"/>
  <c r="H39" i="2"/>
  <c r="I38" i="2"/>
  <c r="J38" i="2" s="1"/>
  <c r="H38" i="2"/>
  <c r="I37" i="2"/>
  <c r="J37" i="2" s="1"/>
  <c r="H37" i="2"/>
  <c r="I36" i="2"/>
  <c r="J36" i="2" s="1"/>
  <c r="H36" i="2"/>
  <c r="I35" i="2"/>
  <c r="J35" i="2" s="1"/>
  <c r="H35" i="2"/>
  <c r="I34" i="2"/>
  <c r="J34" i="2" s="1"/>
  <c r="H34" i="2"/>
  <c r="I32" i="2"/>
  <c r="J32" i="2" s="1"/>
  <c r="H32" i="2"/>
  <c r="I30" i="2"/>
  <c r="J30" i="2" s="1"/>
  <c r="H30" i="2"/>
  <c r="I28" i="2"/>
  <c r="J28" i="2" s="1"/>
  <c r="H28" i="2"/>
  <c r="I27" i="2"/>
  <c r="J27" i="2" s="1"/>
  <c r="H27" i="2"/>
  <c r="I26" i="2"/>
  <c r="J26" i="2" s="1"/>
  <c r="H26" i="2"/>
  <c r="I25" i="2"/>
  <c r="J25" i="2" s="1"/>
  <c r="H25" i="2"/>
  <c r="I24" i="2"/>
  <c r="J24" i="2" s="1"/>
  <c r="H24" i="2"/>
  <c r="I23" i="2"/>
  <c r="J23" i="2" s="1"/>
  <c r="H23" i="2"/>
  <c r="I22" i="2"/>
  <c r="J22" i="2" s="1"/>
  <c r="H22" i="2"/>
  <c r="I20" i="2"/>
  <c r="J20" i="2" s="1"/>
  <c r="H20" i="2"/>
  <c r="I18" i="2"/>
  <c r="J18" i="2" s="1"/>
  <c r="H18" i="2"/>
  <c r="I17" i="2"/>
  <c r="J17" i="2" s="1"/>
  <c r="H17" i="2"/>
  <c r="I16" i="2"/>
  <c r="J16" i="2" s="1"/>
  <c r="H16" i="2"/>
  <c r="I15" i="2"/>
  <c r="J15" i="2" s="1"/>
  <c r="H15" i="2"/>
  <c r="I14" i="2"/>
  <c r="J14" i="2" s="1"/>
  <c r="H14" i="2"/>
  <c r="I12" i="2"/>
  <c r="J12" i="2" s="1"/>
  <c r="H12" i="2"/>
  <c r="I11" i="2"/>
  <c r="J11" i="2" s="1"/>
  <c r="H11" i="2"/>
  <c r="I9" i="2"/>
  <c r="J9" i="2" s="1"/>
  <c r="H9" i="2"/>
</calcChain>
</file>

<file path=xl/sharedStrings.xml><?xml version="1.0" encoding="utf-8"?>
<sst xmlns="http://schemas.openxmlformats.org/spreadsheetml/2006/main" count="391" uniqueCount="130">
  <si>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</si>
  <si>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</si>
  <si>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</si>
  <si>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</si>
  <si>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</si>
  <si>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</si>
  <si>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</si>
  <si>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</si>
  <si>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</si>
  <si>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</si>
  <si>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</si>
  <si>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</si>
  <si>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</si>
  <si>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</si>
  <si>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</si>
  <si>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ОБЩИНА  ИСПЕРИХ</t>
  </si>
  <si>
    <t>Общо за община Исперих</t>
  </si>
  <si>
    <t>II</t>
  </si>
  <si>
    <t>Голям Поровец</t>
  </si>
  <si>
    <t>Лудогорци</t>
  </si>
  <si>
    <t>Лъвино</t>
  </si>
  <si>
    <t>Малък Поровец</t>
  </si>
  <si>
    <t>Йонково</t>
  </si>
  <si>
    <t>Нива</t>
  </si>
  <si>
    <t>Друг вид нива</t>
  </si>
  <si>
    <t>10 години</t>
  </si>
  <si>
    <t>Свещари</t>
  </si>
  <si>
    <t>Идент.
 на имота по КК и КР</t>
  </si>
  <si>
    <t>Начин 
на трайно ползване</t>
  </si>
  <si>
    <t>Белинци</t>
  </si>
  <si>
    <t>Вазово</t>
  </si>
  <si>
    <t>15953.30.7</t>
  </si>
  <si>
    <t>15953.32.2</t>
  </si>
  <si>
    <t>15953.32.3</t>
  </si>
  <si>
    <t>Делчево</t>
  </si>
  <si>
    <t>X</t>
  </si>
  <si>
    <t>20609.18.1</t>
  </si>
  <si>
    <t>Духовец</t>
  </si>
  <si>
    <t>24116.17.7</t>
  </si>
  <si>
    <t>Подайва</t>
  </si>
  <si>
    <t>V</t>
  </si>
  <si>
    <t>Райнино</t>
  </si>
  <si>
    <t>65650.36.2</t>
  </si>
  <si>
    <t>Тодорово</t>
  </si>
  <si>
    <t>Исперих</t>
  </si>
  <si>
    <t>Бърдоква</t>
  </si>
  <si>
    <t>10015.17.25</t>
  </si>
  <si>
    <t>10015.17.36</t>
  </si>
  <si>
    <t>10015.17.37</t>
  </si>
  <si>
    <t>15953.15.6</t>
  </si>
  <si>
    <t>15953.30.3</t>
  </si>
  <si>
    <t>15953.31.3</t>
  </si>
  <si>
    <t>15953.45.3</t>
  </si>
  <si>
    <t>15953.54.4</t>
  </si>
  <si>
    <t>24116.14.8</t>
  </si>
  <si>
    <t>24150.34.43</t>
  </si>
  <si>
    <t>32874.38.22</t>
  </si>
  <si>
    <t>32874.38.23</t>
  </si>
  <si>
    <t>32874.38.24</t>
  </si>
  <si>
    <t>32874.38.25</t>
  </si>
  <si>
    <t>Китанчево</t>
  </si>
  <si>
    <t>44358.28.213</t>
  </si>
  <si>
    <t>46913.19.14</t>
  </si>
  <si>
    <t>65650.3.57</t>
  </si>
  <si>
    <t>65650.36.37</t>
  </si>
  <si>
    <t>65650.36.43</t>
  </si>
  <si>
    <t>Старо селище</t>
  </si>
  <si>
    <t>69047.5.1</t>
  </si>
  <si>
    <t>15953.15.4</t>
  </si>
  <si>
    <t>24116.15.2</t>
  </si>
  <si>
    <t>Изоставена орна земя</t>
  </si>
  <si>
    <t>24116.15.8</t>
  </si>
  <si>
    <t>03472.30.12</t>
  </si>
  <si>
    <t>07452.2.24</t>
  </si>
  <si>
    <t>07452.13.23</t>
  </si>
  <si>
    <t>10015.17.23</t>
  </si>
  <si>
    <t>10015.17.46</t>
  </si>
  <si>
    <t>15953.22.3</t>
  </si>
  <si>
    <t>15953.38.2</t>
  </si>
  <si>
    <t>24150.15.2</t>
  </si>
  <si>
    <t>24150.15.3</t>
  </si>
  <si>
    <t>24150.24.12</t>
  </si>
  <si>
    <t>24150.38.2</t>
  </si>
  <si>
    <t>24150.45.14</t>
  </si>
  <si>
    <t>24150.45.48</t>
  </si>
  <si>
    <t>24150.45.54</t>
  </si>
  <si>
    <t>24150.45.56</t>
  </si>
  <si>
    <t>32874.26.12</t>
  </si>
  <si>
    <t>34103.5.32</t>
  </si>
  <si>
    <t>34103.15.41</t>
  </si>
  <si>
    <t>34103.19.217</t>
  </si>
  <si>
    <t>34103.19.219</t>
  </si>
  <si>
    <t>34103.19.220</t>
  </si>
  <si>
    <t>34103.21.37</t>
  </si>
  <si>
    <t>34103.22.170</t>
  </si>
  <si>
    <t>37010.16.25</t>
  </si>
  <si>
    <t>37010.16.29</t>
  </si>
  <si>
    <t>37010.19.30</t>
  </si>
  <si>
    <t>37010.27.3</t>
  </si>
  <si>
    <t>37010.48.1</t>
  </si>
  <si>
    <t>37010.84.17</t>
  </si>
  <si>
    <t>24116.25.123</t>
  </si>
  <si>
    <t>24116.28.110</t>
  </si>
  <si>
    <t>24116.28.160</t>
  </si>
  <si>
    <t>Изоставена нива</t>
  </si>
  <si>
    <t>44358.15.40</t>
  </si>
  <si>
    <t>44358.21.19</t>
  </si>
  <si>
    <t>46913.1.104</t>
  </si>
  <si>
    <t>46913.1.106</t>
  </si>
  <si>
    <t>46913.64.4</t>
  </si>
  <si>
    <t>46913.111.2</t>
  </si>
  <si>
    <t>56945.26.58</t>
  </si>
  <si>
    <t>56945.40.15</t>
  </si>
  <si>
    <t>56945.42.9</t>
  </si>
  <si>
    <t>56945.50.35</t>
  </si>
  <si>
    <t>56945.55.32</t>
  </si>
  <si>
    <t>56945.64.11</t>
  </si>
  <si>
    <t>61875.15.2</t>
  </si>
  <si>
    <t>61875.16.69</t>
  </si>
  <si>
    <t>61875.20.14</t>
  </si>
  <si>
    <t>65650.3.52</t>
  </si>
  <si>
    <t>65650.8.8</t>
  </si>
  <si>
    <t>65650.8.62</t>
  </si>
  <si>
    <t>65650.8.63</t>
  </si>
  <si>
    <t>65650.13.58</t>
  </si>
  <si>
    <t>65650.15.27</t>
  </si>
  <si>
    <t>72578.7.29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</si>
  <si>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</si>
  <si>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СПИСЪК - ПРИЛОЖЕНИЕ КЪМ ЗАПОВЕД № ПО-05-2/20.06.2023 г.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</si>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</sst>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3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5" fillId="0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8" fillId="0" borderId="0" xfId="0" applyFont="1" applyFill="1"/>
    <xf numFmtId="167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0" fontId="22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49" fontId="10" fillId="0" borderId="1" xfId="2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1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0" fillId="0" borderId="0" xfId="0" applyNumberFormat="1" applyFill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Normal 4" xfId="3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D122"/>
  <sheetViews>
    <sheetView tabSelected="1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8" style="2" customWidth="1"/>
    <col min="4" max="4" width="15.140625" style="2" customWidth="1"/>
    <col min="5" max="5" width="7.28515625" style="2" customWidth="1"/>
    <col min="6" max="6" width="15.42578125" style="2" customWidth="1"/>
    <col min="7" max="7" width="13.140625" style="2" customWidth="1"/>
    <col min="8" max="8" width="12" style="2" customWidth="1"/>
    <col min="9" max="9" width="11.7109375" style="2" customWidth="1"/>
    <col min="10" max="10" width="10.5703125" style="2" customWidth="1"/>
    <col min="11" max="11" width="14.42578125" style="2" customWidth="1"/>
    <col min="12" max="23" width="9.140625" style="2" customWidth="1"/>
    <col min="24" max="24" width="9.140625" style="24" customWidth="1"/>
    <col min="25" max="33" width="9.140625" style="2" customWidth="1"/>
    <col min="34" max="34" width="9.140625" style="20" customWidth="1"/>
    <col min="35" max="35" width="9.140625" style="15"/>
    <col min="36" max="130" width="9.140625" style="2"/>
    <col min="131" max="131" width="9.140625" style="26"/>
    <col min="132" max="174" width="9.140625" style="2"/>
    <col min="175" max="175" width="9.140625" style="24"/>
    <col min="176" max="16384" width="9.140625" style="2"/>
  </cols>
  <sheetData>
    <row r="1" spans="1:175" ht="22.35" customHeight="1" x14ac:dyDescent="0.3">
      <c r="C1" s="56" t="s">
        <v>2</v>
      </c>
      <c r="D1" s="57"/>
      <c r="E1" s="57"/>
      <c r="F1" s="57"/>
      <c r="G1" s="57"/>
      <c r="H1" s="15"/>
      <c r="I1" s="15"/>
      <c r="J1" s="15"/>
      <c r="K1" s="18" t="s">
        <v>25</v>
      </c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18"/>
      <c r="Y1" s="18"/>
      <c r="Z1" s="18"/>
      <c r="AA1" s="18"/>
      <c r="AB1" s="18"/>
      <c r="AC1" s="18"/>
      <c r="AD1" s="18"/>
      <c r="AE1" s="18"/>
      <c r="AF1" s="18"/>
      <c r="AG1" s="18"/>
      <c r="DJ1" s="45"/>
      <c r="DK1" s="3"/>
      <c r="DL1" s="45"/>
      <c r="DM1" s="46"/>
      <c r="DN1" s="46"/>
      <c r="EA1" s="26" t="s">
        <v>25</v>
      </c>
      <c r="FS1" s="24" t="s">
        <v>25</v>
      </c>
    </row>
    <row r="2" spans="1:175" ht="22.35" customHeight="1" x14ac:dyDescent="0.3">
      <c r="C2" s="58" t="s">
        <v>127</v>
      </c>
      <c r="D2" s="59"/>
      <c r="E2" s="59"/>
      <c r="F2" s="59"/>
      <c r="G2" s="59"/>
      <c r="H2" s="15"/>
      <c r="I2" s="15"/>
      <c r="J2" s="15"/>
      <c r="K2" s="18">
        <v>78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8"/>
      <c r="Z2" s="48"/>
      <c r="AA2" s="48"/>
      <c r="AB2" s="48"/>
      <c r="AC2" s="48"/>
      <c r="AD2" s="48"/>
      <c r="AE2" s="48"/>
      <c r="AF2" s="48"/>
      <c r="AG2" s="48"/>
      <c r="DJ2" s="45"/>
      <c r="DK2" s="3"/>
      <c r="DL2" s="45"/>
      <c r="DM2" s="46"/>
      <c r="DN2" s="46"/>
      <c r="EA2" s="26">
        <v>66</v>
      </c>
      <c r="FS2" s="24">
        <v>66</v>
      </c>
    </row>
    <row r="3" spans="1:175" ht="22.35" customHeight="1" x14ac:dyDescent="0.2">
      <c r="C3" s="60" t="s">
        <v>3</v>
      </c>
      <c r="D3" s="61"/>
      <c r="E3" s="61"/>
      <c r="F3" s="61"/>
      <c r="G3" s="61"/>
      <c r="H3" s="15"/>
      <c r="I3" s="15"/>
      <c r="J3" s="15"/>
      <c r="K3" s="1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Y3" s="43"/>
      <c r="Z3" s="43"/>
      <c r="AA3" s="43"/>
      <c r="AB3" s="43"/>
      <c r="AC3" s="43"/>
      <c r="AD3" s="43"/>
      <c r="AE3" s="43"/>
      <c r="AF3" s="43"/>
      <c r="AG3" s="43"/>
      <c r="DJ3" s="45"/>
      <c r="DK3" s="3"/>
      <c r="DL3" s="45"/>
      <c r="DM3" s="46"/>
      <c r="DN3" s="46"/>
    </row>
    <row r="4" spans="1:175" x14ac:dyDescent="0.2">
      <c r="H4" s="15"/>
      <c r="I4" s="15"/>
      <c r="J4" s="15"/>
      <c r="K4" s="15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Y4" s="43"/>
      <c r="Z4" s="43"/>
      <c r="AA4" s="43"/>
      <c r="AB4" s="43"/>
      <c r="AC4" s="43"/>
      <c r="AD4" s="43"/>
      <c r="AE4" s="43"/>
      <c r="AF4" s="43"/>
      <c r="AG4" s="43"/>
    </row>
    <row r="5" spans="1:175" ht="76.5" customHeight="1" x14ac:dyDescent="0.2">
      <c r="A5" s="4"/>
      <c r="B5" s="62" t="s">
        <v>128</v>
      </c>
      <c r="C5" s="62"/>
      <c r="D5" s="62"/>
      <c r="E5" s="62"/>
      <c r="F5" s="62"/>
      <c r="G5" s="62"/>
      <c r="H5" s="62"/>
      <c r="I5" s="62"/>
      <c r="J5" s="62"/>
      <c r="K5" s="62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22"/>
      <c r="Y5" s="7"/>
      <c r="Z5" s="7"/>
      <c r="AA5" s="7"/>
      <c r="AB5" s="7"/>
      <c r="AC5" s="7"/>
      <c r="AD5" s="7"/>
      <c r="AE5" s="7"/>
      <c r="AF5" s="7"/>
      <c r="AG5" s="7"/>
      <c r="BM5" s="3"/>
    </row>
    <row r="6" spans="1:175" s="1" customFormat="1" ht="66" customHeight="1" x14ac:dyDescent="0.3">
      <c r="A6" s="5"/>
      <c r="B6" s="39" t="s">
        <v>4</v>
      </c>
      <c r="C6" s="8" t="s">
        <v>0</v>
      </c>
      <c r="D6" s="39" t="s">
        <v>27</v>
      </c>
      <c r="E6" s="39" t="s">
        <v>6</v>
      </c>
      <c r="F6" s="39" t="s">
        <v>28</v>
      </c>
      <c r="G6" s="39" t="s">
        <v>14</v>
      </c>
      <c r="H6" s="9" t="s">
        <v>7</v>
      </c>
      <c r="I6" s="39" t="s">
        <v>8</v>
      </c>
      <c r="J6" s="39" t="s">
        <v>9</v>
      </c>
      <c r="K6" s="39" t="s">
        <v>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/>
      <c r="Y6" s="19"/>
      <c r="Z6" s="19"/>
      <c r="AA6" s="19"/>
      <c r="AB6" s="19"/>
      <c r="AC6" s="19"/>
      <c r="AD6" s="19"/>
      <c r="AE6" s="19"/>
      <c r="AF6" s="19"/>
      <c r="AG6" s="19"/>
      <c r="AH6" s="20"/>
      <c r="BM6" s="40"/>
      <c r="EA6" s="27" t="s">
        <v>5</v>
      </c>
      <c r="FS6" s="28" t="s">
        <v>5</v>
      </c>
    </row>
    <row r="7" spans="1:175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50"/>
      <c r="Y7" s="49"/>
      <c r="Z7" s="49"/>
      <c r="AA7" s="49"/>
      <c r="AB7" s="49"/>
      <c r="AC7" s="49"/>
      <c r="AD7" s="49"/>
      <c r="AE7" s="49"/>
      <c r="AF7" s="49"/>
      <c r="AG7" s="49"/>
      <c r="AH7" s="20"/>
      <c r="BM7" s="40"/>
      <c r="EA7" s="27">
        <v>10</v>
      </c>
      <c r="FS7" s="28">
        <v>10</v>
      </c>
    </row>
    <row r="8" spans="1:175" s="1" customFormat="1" ht="24.95" customHeight="1" x14ac:dyDescent="0.3">
      <c r="A8" s="5"/>
      <c r="B8" s="63" t="s">
        <v>15</v>
      </c>
      <c r="C8" s="63"/>
      <c r="D8" s="63"/>
      <c r="E8" s="63"/>
      <c r="F8" s="63"/>
      <c r="G8" s="63"/>
      <c r="H8" s="63"/>
      <c r="I8" s="63"/>
      <c r="J8" s="63"/>
      <c r="K8" s="6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/>
      <c r="Y8" s="19"/>
      <c r="Z8" s="19"/>
      <c r="AA8" s="19"/>
      <c r="AB8" s="19"/>
      <c r="AC8" s="19"/>
      <c r="AD8" s="19"/>
      <c r="AE8" s="19"/>
      <c r="AF8" s="19"/>
      <c r="AG8" s="19"/>
      <c r="AH8" s="20"/>
      <c r="BM8" s="40"/>
      <c r="EA8" s="27"/>
      <c r="FS8" s="28"/>
    </row>
    <row r="9" spans="1:175" s="30" customFormat="1" ht="26.1" customHeight="1" x14ac:dyDescent="0.2">
      <c r="A9" s="29"/>
      <c r="B9" s="34">
        <v>1</v>
      </c>
      <c r="C9" s="6" t="s">
        <v>29</v>
      </c>
      <c r="D9" s="16" t="s">
        <v>72</v>
      </c>
      <c r="E9" s="6" t="s">
        <v>13</v>
      </c>
      <c r="F9" s="6" t="s">
        <v>23</v>
      </c>
      <c r="G9" s="17">
        <v>30.504000000000001</v>
      </c>
      <c r="H9" s="6" t="str">
        <f>$K$1</f>
        <v>10 години</v>
      </c>
      <c r="I9" s="6">
        <f>$K$2</f>
        <v>78</v>
      </c>
      <c r="J9" s="35">
        <f>ROUND(G9*I9*0.2,2)</f>
        <v>475.86</v>
      </c>
      <c r="K9" s="6"/>
    </row>
    <row r="10" spans="1:175" ht="27" customHeight="1" x14ac:dyDescent="0.2">
      <c r="A10" s="15"/>
      <c r="B10" s="54" t="s">
        <v>10</v>
      </c>
      <c r="C10" s="55"/>
      <c r="D10" s="38"/>
      <c r="E10" s="38"/>
      <c r="F10" s="11"/>
      <c r="G10" s="32">
        <f>SUM(G9:G9)</f>
        <v>30.504000000000001</v>
      </c>
      <c r="H10" s="33" t="s">
        <v>1</v>
      </c>
      <c r="I10" s="11"/>
      <c r="J10" s="25"/>
      <c r="K10" s="12"/>
    </row>
    <row r="11" spans="1:175" s="30" customFormat="1" ht="26.1" customHeight="1" x14ac:dyDescent="0.2">
      <c r="A11" s="29"/>
      <c r="B11" s="34">
        <v>1</v>
      </c>
      <c r="C11" s="6" t="s">
        <v>45</v>
      </c>
      <c r="D11" s="16" t="s">
        <v>73</v>
      </c>
      <c r="E11" s="6" t="s">
        <v>17</v>
      </c>
      <c r="F11" s="6" t="s">
        <v>23</v>
      </c>
      <c r="G11" s="17">
        <v>13.725</v>
      </c>
      <c r="H11" s="6" t="str">
        <f t="shared" ref="H11:H18" si="0">$K$1</f>
        <v>10 години</v>
      </c>
      <c r="I11" s="6">
        <f t="shared" ref="I11:I18" si="1">$K$2</f>
        <v>78</v>
      </c>
      <c r="J11" s="35">
        <f t="shared" ref="J11:J12" si="2">ROUND(G11*I11*0.2,2)</f>
        <v>214.11</v>
      </c>
      <c r="K11" s="6"/>
    </row>
    <row r="12" spans="1:175" s="30" customFormat="1" ht="26.1" customHeight="1" x14ac:dyDescent="0.2">
      <c r="A12" s="29"/>
      <c r="B12" s="34">
        <v>2</v>
      </c>
      <c r="C12" s="6" t="s">
        <v>45</v>
      </c>
      <c r="D12" s="16" t="s">
        <v>74</v>
      </c>
      <c r="E12" s="6" t="s">
        <v>13</v>
      </c>
      <c r="F12" s="6" t="s">
        <v>23</v>
      </c>
      <c r="G12" s="17">
        <v>12.473000000000001</v>
      </c>
      <c r="H12" s="6" t="str">
        <f t="shared" si="0"/>
        <v>10 години</v>
      </c>
      <c r="I12" s="6">
        <f t="shared" si="1"/>
        <v>78</v>
      </c>
      <c r="J12" s="35">
        <f t="shared" si="2"/>
        <v>194.58</v>
      </c>
      <c r="K12" s="6"/>
    </row>
    <row r="13" spans="1:175" ht="27" customHeight="1" x14ac:dyDescent="0.2">
      <c r="A13" s="15"/>
      <c r="B13" s="54" t="s">
        <v>10</v>
      </c>
      <c r="C13" s="55"/>
      <c r="D13" s="38"/>
      <c r="E13" s="38"/>
      <c r="F13" s="11"/>
      <c r="G13" s="32">
        <f>SUM(G11:G12)</f>
        <v>26.198</v>
      </c>
      <c r="H13" s="33" t="s">
        <v>1</v>
      </c>
      <c r="I13" s="11"/>
      <c r="J13" s="25"/>
      <c r="K13" s="12"/>
    </row>
    <row r="14" spans="1:175" s="30" customFormat="1" ht="26.1" customHeight="1" x14ac:dyDescent="0.2">
      <c r="A14" s="29"/>
      <c r="B14" s="34">
        <v>1</v>
      </c>
      <c r="C14" s="6" t="s">
        <v>30</v>
      </c>
      <c r="D14" s="16" t="s">
        <v>75</v>
      </c>
      <c r="E14" s="6" t="s">
        <v>17</v>
      </c>
      <c r="F14" s="6" t="s">
        <v>23</v>
      </c>
      <c r="G14" s="17">
        <v>5.0010000000000003</v>
      </c>
      <c r="H14" s="6" t="str">
        <f t="shared" si="0"/>
        <v>10 години</v>
      </c>
      <c r="I14" s="6">
        <f t="shared" si="1"/>
        <v>78</v>
      </c>
      <c r="J14" s="35">
        <f t="shared" ref="J14:J18" si="3">ROUND(G14*I14*0.2,2)</f>
        <v>78.02</v>
      </c>
      <c r="K14" s="6"/>
    </row>
    <row r="15" spans="1:175" s="30" customFormat="1" ht="26.1" customHeight="1" x14ac:dyDescent="0.2">
      <c r="A15" s="29"/>
      <c r="B15" s="34">
        <v>2</v>
      </c>
      <c r="C15" s="6" t="s">
        <v>30</v>
      </c>
      <c r="D15" s="16" t="s">
        <v>46</v>
      </c>
      <c r="E15" s="6" t="s">
        <v>17</v>
      </c>
      <c r="F15" s="6" t="s">
        <v>23</v>
      </c>
      <c r="G15" s="17">
        <v>4.0010000000000003</v>
      </c>
      <c r="H15" s="6" t="str">
        <f t="shared" si="0"/>
        <v>10 години</v>
      </c>
      <c r="I15" s="6">
        <f t="shared" si="1"/>
        <v>78</v>
      </c>
      <c r="J15" s="35">
        <f t="shared" si="3"/>
        <v>62.42</v>
      </c>
      <c r="K15" s="6"/>
    </row>
    <row r="16" spans="1:175" s="30" customFormat="1" ht="26.1" customHeight="1" x14ac:dyDescent="0.2">
      <c r="A16" s="29"/>
      <c r="B16" s="34">
        <v>3</v>
      </c>
      <c r="C16" s="6" t="s">
        <v>30</v>
      </c>
      <c r="D16" s="16" t="s">
        <v>47</v>
      </c>
      <c r="E16" s="6" t="s">
        <v>17</v>
      </c>
      <c r="F16" s="6" t="s">
        <v>23</v>
      </c>
      <c r="G16" s="17">
        <v>4.0010000000000003</v>
      </c>
      <c r="H16" s="6" t="str">
        <f t="shared" si="0"/>
        <v>10 години</v>
      </c>
      <c r="I16" s="6">
        <f t="shared" si="1"/>
        <v>78</v>
      </c>
      <c r="J16" s="35">
        <f t="shared" si="3"/>
        <v>62.42</v>
      </c>
      <c r="K16" s="6"/>
    </row>
    <row r="17" spans="1:212" s="30" customFormat="1" ht="26.1" customHeight="1" x14ac:dyDescent="0.2">
      <c r="A17" s="29"/>
      <c r="B17" s="34">
        <v>4</v>
      </c>
      <c r="C17" s="6" t="s">
        <v>30</v>
      </c>
      <c r="D17" s="16" t="s">
        <v>48</v>
      </c>
      <c r="E17" s="6" t="s">
        <v>17</v>
      </c>
      <c r="F17" s="6" t="s">
        <v>23</v>
      </c>
      <c r="G17" s="17">
        <v>4.0010000000000003</v>
      </c>
      <c r="H17" s="6" t="str">
        <f t="shared" si="0"/>
        <v>10 години</v>
      </c>
      <c r="I17" s="6">
        <f t="shared" si="1"/>
        <v>78</v>
      </c>
      <c r="J17" s="35">
        <f t="shared" si="3"/>
        <v>62.42</v>
      </c>
      <c r="K17" s="6"/>
    </row>
    <row r="18" spans="1:212" s="30" customFormat="1" ht="26.1" customHeight="1" x14ac:dyDescent="0.2">
      <c r="A18" s="29"/>
      <c r="B18" s="34">
        <v>5</v>
      </c>
      <c r="C18" s="6" t="s">
        <v>30</v>
      </c>
      <c r="D18" s="16" t="s">
        <v>76</v>
      </c>
      <c r="E18" s="6" t="s">
        <v>17</v>
      </c>
      <c r="F18" s="6" t="s">
        <v>23</v>
      </c>
      <c r="G18" s="17">
        <v>46.149000000000001</v>
      </c>
      <c r="H18" s="6" t="str">
        <f t="shared" si="0"/>
        <v>10 години</v>
      </c>
      <c r="I18" s="6">
        <f t="shared" si="1"/>
        <v>78</v>
      </c>
      <c r="J18" s="35">
        <f t="shared" si="3"/>
        <v>719.92</v>
      </c>
      <c r="K18" s="6"/>
    </row>
    <row r="19" spans="1:212" ht="27" customHeight="1" x14ac:dyDescent="0.2">
      <c r="A19" s="15"/>
      <c r="B19" s="54" t="s">
        <v>10</v>
      </c>
      <c r="C19" s="55"/>
      <c r="D19" s="38"/>
      <c r="E19" s="38"/>
      <c r="F19" s="11"/>
      <c r="G19" s="32">
        <f>SUM(G14:G18)</f>
        <v>63.153000000000006</v>
      </c>
      <c r="H19" s="33" t="s">
        <v>1</v>
      </c>
      <c r="I19" s="11"/>
      <c r="J19" s="25"/>
      <c r="K19" s="12"/>
    </row>
    <row r="20" spans="1:212" s="30" customFormat="1" ht="26.1" customHeight="1" x14ac:dyDescent="0.2">
      <c r="A20" s="29"/>
      <c r="B20" s="34">
        <v>1</v>
      </c>
      <c r="C20" s="6" t="s">
        <v>18</v>
      </c>
      <c r="D20" s="16" t="s">
        <v>68</v>
      </c>
      <c r="E20" s="6" t="s">
        <v>13</v>
      </c>
      <c r="F20" s="6" t="s">
        <v>24</v>
      </c>
      <c r="G20" s="17">
        <v>5.0019999999999998</v>
      </c>
      <c r="H20" s="6" t="str">
        <f t="shared" ref="H20:H23" si="4">$K$1</f>
        <v>10 години</v>
      </c>
      <c r="I20" s="6">
        <f t="shared" ref="I20:I23" si="5">$K$2</f>
        <v>78</v>
      </c>
      <c r="J20" s="35">
        <f>ROUND(G20*I20*0.2,2)</f>
        <v>78.03</v>
      </c>
      <c r="K20" s="6"/>
    </row>
    <row r="21" spans="1:212" s="1" customFormat="1" ht="26.1" customHeight="1" x14ac:dyDescent="0.3">
      <c r="A21" s="5"/>
      <c r="B21" s="42">
        <v>2</v>
      </c>
      <c r="C21" s="42" t="s">
        <v>18</v>
      </c>
      <c r="D21" s="42" t="s">
        <v>49</v>
      </c>
      <c r="E21" s="42" t="s">
        <v>13</v>
      </c>
      <c r="F21" s="6" t="s">
        <v>24</v>
      </c>
      <c r="G21" s="42">
        <v>4.0229999999999997</v>
      </c>
      <c r="H21" s="41" t="s">
        <v>25</v>
      </c>
      <c r="I21" s="6">
        <f t="shared" si="5"/>
        <v>78</v>
      </c>
      <c r="J21" s="35">
        <f t="shared" ref="J21:J83" si="6">ROUND(G21*I21*0.2,2)</f>
        <v>62.76</v>
      </c>
      <c r="K21" s="39"/>
      <c r="L21" s="19"/>
      <c r="M21" s="19"/>
      <c r="N21" s="19"/>
      <c r="O21" s="19"/>
      <c r="P21" s="19"/>
      <c r="Q21" s="19"/>
      <c r="R21" s="19"/>
      <c r="S21" s="19"/>
      <c r="T21" s="23"/>
      <c r="U21" s="23"/>
      <c r="V21" s="23"/>
      <c r="W21" s="23"/>
      <c r="X21" s="23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23"/>
      <c r="BJ21" s="19"/>
      <c r="BK21" s="19"/>
      <c r="BL21" s="19"/>
      <c r="BM21" s="19"/>
      <c r="BN21" s="19"/>
      <c r="BO21" s="19"/>
      <c r="BP21" s="19"/>
      <c r="BQ21" s="19"/>
      <c r="BR21" s="19"/>
      <c r="BS21" s="20"/>
      <c r="CX21" s="40"/>
      <c r="FL21" s="27"/>
      <c r="HD21" s="28"/>
    </row>
    <row r="22" spans="1:212" s="30" customFormat="1" ht="26.1" customHeight="1" x14ac:dyDescent="0.2">
      <c r="A22" s="29"/>
      <c r="B22" s="34">
        <v>3</v>
      </c>
      <c r="C22" s="6" t="s">
        <v>18</v>
      </c>
      <c r="D22" s="16" t="s">
        <v>77</v>
      </c>
      <c r="E22" s="6" t="s">
        <v>13</v>
      </c>
      <c r="F22" s="6" t="s">
        <v>24</v>
      </c>
      <c r="G22" s="17">
        <v>39.011000000000003</v>
      </c>
      <c r="H22" s="6" t="str">
        <f t="shared" si="4"/>
        <v>10 години</v>
      </c>
      <c r="I22" s="6">
        <f t="shared" si="5"/>
        <v>78</v>
      </c>
      <c r="J22" s="35">
        <f t="shared" si="6"/>
        <v>608.57000000000005</v>
      </c>
      <c r="K22" s="6"/>
    </row>
    <row r="23" spans="1:212" s="30" customFormat="1" ht="26.1" customHeight="1" x14ac:dyDescent="0.2">
      <c r="A23" s="29"/>
      <c r="B23" s="34">
        <v>4</v>
      </c>
      <c r="C23" s="6" t="s">
        <v>18</v>
      </c>
      <c r="D23" s="16" t="s">
        <v>50</v>
      </c>
      <c r="E23" s="6" t="s">
        <v>17</v>
      </c>
      <c r="F23" s="6" t="s">
        <v>24</v>
      </c>
      <c r="G23" s="17">
        <v>13.569000000000001</v>
      </c>
      <c r="H23" s="6" t="str">
        <f t="shared" si="4"/>
        <v>10 години</v>
      </c>
      <c r="I23" s="6">
        <f t="shared" si="5"/>
        <v>78</v>
      </c>
      <c r="J23" s="35">
        <f t="shared" si="6"/>
        <v>211.68</v>
      </c>
      <c r="K23" s="6"/>
    </row>
    <row r="24" spans="1:212" s="30" customFormat="1" ht="26.1" customHeight="1" x14ac:dyDescent="0.2">
      <c r="A24" s="29"/>
      <c r="B24" s="34">
        <v>5</v>
      </c>
      <c r="C24" s="6" t="s">
        <v>18</v>
      </c>
      <c r="D24" s="16" t="s">
        <v>31</v>
      </c>
      <c r="E24" s="6" t="s">
        <v>17</v>
      </c>
      <c r="F24" s="6" t="s">
        <v>24</v>
      </c>
      <c r="G24" s="17">
        <v>10.548999999999999</v>
      </c>
      <c r="H24" s="6" t="str">
        <f t="shared" ref="H24:H32" si="7">$K$1</f>
        <v>10 години</v>
      </c>
      <c r="I24" s="6">
        <f t="shared" ref="I24:I32" si="8">$K$2</f>
        <v>78</v>
      </c>
      <c r="J24" s="35">
        <f t="shared" si="6"/>
        <v>164.56</v>
      </c>
      <c r="K24" s="6"/>
    </row>
    <row r="25" spans="1:212" s="30" customFormat="1" ht="26.1" customHeight="1" x14ac:dyDescent="0.2">
      <c r="A25" s="29"/>
      <c r="B25" s="34">
        <v>6</v>
      </c>
      <c r="C25" s="6" t="s">
        <v>18</v>
      </c>
      <c r="D25" s="16" t="s">
        <v>51</v>
      </c>
      <c r="E25" s="6" t="s">
        <v>17</v>
      </c>
      <c r="F25" s="6" t="s">
        <v>24</v>
      </c>
      <c r="G25" s="17">
        <v>4.3019999999999996</v>
      </c>
      <c r="H25" s="6" t="str">
        <f t="shared" si="7"/>
        <v>10 години</v>
      </c>
      <c r="I25" s="6">
        <f t="shared" si="8"/>
        <v>78</v>
      </c>
      <c r="J25" s="35">
        <f t="shared" si="6"/>
        <v>67.11</v>
      </c>
      <c r="K25" s="6"/>
    </row>
    <row r="26" spans="1:212" s="30" customFormat="1" ht="26.1" customHeight="1" x14ac:dyDescent="0.2">
      <c r="A26" s="29"/>
      <c r="B26" s="34">
        <v>7</v>
      </c>
      <c r="C26" s="6" t="s">
        <v>18</v>
      </c>
      <c r="D26" s="16" t="s">
        <v>32</v>
      </c>
      <c r="E26" s="6" t="s">
        <v>17</v>
      </c>
      <c r="F26" s="6" t="s">
        <v>24</v>
      </c>
      <c r="G26" s="17">
        <v>9.4309999999999992</v>
      </c>
      <c r="H26" s="6" t="str">
        <f t="shared" si="7"/>
        <v>10 години</v>
      </c>
      <c r="I26" s="6">
        <f t="shared" si="8"/>
        <v>78</v>
      </c>
      <c r="J26" s="35">
        <f t="shared" si="6"/>
        <v>147.12</v>
      </c>
      <c r="K26" s="6"/>
    </row>
    <row r="27" spans="1:212" s="30" customFormat="1" ht="26.1" customHeight="1" x14ac:dyDescent="0.2">
      <c r="A27" s="29"/>
      <c r="B27" s="34">
        <v>8</v>
      </c>
      <c r="C27" s="6" t="s">
        <v>18</v>
      </c>
      <c r="D27" s="16" t="s">
        <v>33</v>
      </c>
      <c r="E27" s="6" t="s">
        <v>17</v>
      </c>
      <c r="F27" s="6" t="s">
        <v>24</v>
      </c>
      <c r="G27" s="17">
        <v>9.452</v>
      </c>
      <c r="H27" s="6" t="str">
        <f t="shared" si="7"/>
        <v>10 години</v>
      </c>
      <c r="I27" s="6">
        <f t="shared" si="8"/>
        <v>78</v>
      </c>
      <c r="J27" s="35">
        <f t="shared" si="6"/>
        <v>147.44999999999999</v>
      </c>
      <c r="K27" s="6"/>
    </row>
    <row r="28" spans="1:212" s="30" customFormat="1" ht="26.1" customHeight="1" x14ac:dyDescent="0.2">
      <c r="A28" s="29"/>
      <c r="B28" s="34">
        <v>9</v>
      </c>
      <c r="C28" s="6" t="s">
        <v>18</v>
      </c>
      <c r="D28" s="16" t="s">
        <v>78</v>
      </c>
      <c r="E28" s="6" t="s">
        <v>13</v>
      </c>
      <c r="F28" s="6" t="s">
        <v>24</v>
      </c>
      <c r="G28" s="17">
        <v>10.003</v>
      </c>
      <c r="H28" s="6" t="str">
        <f t="shared" si="7"/>
        <v>10 години</v>
      </c>
      <c r="I28" s="6">
        <f t="shared" si="8"/>
        <v>78</v>
      </c>
      <c r="J28" s="35">
        <f t="shared" si="6"/>
        <v>156.05000000000001</v>
      </c>
      <c r="K28" s="6"/>
    </row>
    <row r="29" spans="1:212" s="30" customFormat="1" ht="26.1" customHeight="1" x14ac:dyDescent="0.2">
      <c r="A29" s="29"/>
      <c r="B29" s="34">
        <v>10</v>
      </c>
      <c r="C29" s="42" t="s">
        <v>18</v>
      </c>
      <c r="D29" s="42" t="s">
        <v>52</v>
      </c>
      <c r="E29" s="42" t="s">
        <v>17</v>
      </c>
      <c r="F29" s="6" t="s">
        <v>24</v>
      </c>
      <c r="G29" s="42">
        <v>10.000999999999999</v>
      </c>
      <c r="H29" s="6" t="str">
        <f t="shared" si="7"/>
        <v>10 години</v>
      </c>
      <c r="I29" s="6">
        <f t="shared" si="8"/>
        <v>78</v>
      </c>
      <c r="J29" s="35">
        <f t="shared" si="6"/>
        <v>156.02000000000001</v>
      </c>
      <c r="K29" s="6"/>
    </row>
    <row r="30" spans="1:212" s="30" customFormat="1" ht="26.1" customHeight="1" x14ac:dyDescent="0.2">
      <c r="A30" s="29"/>
      <c r="B30" s="34">
        <v>11</v>
      </c>
      <c r="C30" s="6" t="s">
        <v>18</v>
      </c>
      <c r="D30" s="16" t="s">
        <v>53</v>
      </c>
      <c r="E30" s="6" t="s">
        <v>12</v>
      </c>
      <c r="F30" s="6" t="s">
        <v>24</v>
      </c>
      <c r="G30" s="17">
        <v>2.0019999999999998</v>
      </c>
      <c r="H30" s="6" t="str">
        <f t="shared" si="7"/>
        <v>10 години</v>
      </c>
      <c r="I30" s="6">
        <f t="shared" si="8"/>
        <v>78</v>
      </c>
      <c r="J30" s="35">
        <f t="shared" si="6"/>
        <v>31.23</v>
      </c>
      <c r="K30" s="6"/>
    </row>
    <row r="31" spans="1:212" ht="27" customHeight="1" x14ac:dyDescent="0.2">
      <c r="A31" s="15"/>
      <c r="B31" s="54" t="s">
        <v>10</v>
      </c>
      <c r="C31" s="55"/>
      <c r="D31" s="38"/>
      <c r="E31" s="38"/>
      <c r="F31" s="11"/>
      <c r="G31" s="32">
        <f>SUM(G20:G30)</f>
        <v>117.34499999999998</v>
      </c>
      <c r="H31" s="33" t="s">
        <v>1</v>
      </c>
      <c r="I31" s="11"/>
      <c r="J31" s="25"/>
      <c r="K31" s="12"/>
    </row>
    <row r="32" spans="1:212" s="30" customFormat="1" ht="26.1" customHeight="1" x14ac:dyDescent="0.2">
      <c r="A32" s="29"/>
      <c r="B32" s="34">
        <v>1</v>
      </c>
      <c r="C32" s="6" t="s">
        <v>34</v>
      </c>
      <c r="D32" s="16" t="s">
        <v>36</v>
      </c>
      <c r="E32" s="6" t="s">
        <v>35</v>
      </c>
      <c r="F32" s="6" t="s">
        <v>23</v>
      </c>
      <c r="G32" s="17">
        <v>10.002000000000001</v>
      </c>
      <c r="H32" s="6" t="str">
        <f t="shared" si="7"/>
        <v>10 години</v>
      </c>
      <c r="I32" s="6">
        <f t="shared" si="8"/>
        <v>78</v>
      </c>
      <c r="J32" s="35">
        <f t="shared" si="6"/>
        <v>156.03</v>
      </c>
      <c r="K32" s="6"/>
    </row>
    <row r="33" spans="1:11" ht="27" customHeight="1" x14ac:dyDescent="0.2">
      <c r="A33" s="15"/>
      <c r="B33" s="54" t="s">
        <v>10</v>
      </c>
      <c r="C33" s="55"/>
      <c r="D33" s="38"/>
      <c r="E33" s="38"/>
      <c r="F33" s="11"/>
      <c r="G33" s="32">
        <f>SUM(G32:G32)</f>
        <v>10.002000000000001</v>
      </c>
      <c r="H33" s="33" t="s">
        <v>1</v>
      </c>
      <c r="I33" s="11"/>
      <c r="J33" s="25"/>
      <c r="K33" s="12"/>
    </row>
    <row r="34" spans="1:11" s="30" customFormat="1" ht="26.1" customHeight="1" x14ac:dyDescent="0.2">
      <c r="A34" s="29"/>
      <c r="B34" s="34">
        <v>1</v>
      </c>
      <c r="C34" s="6" t="s">
        <v>37</v>
      </c>
      <c r="D34" s="16" t="s">
        <v>79</v>
      </c>
      <c r="E34" s="6" t="s">
        <v>17</v>
      </c>
      <c r="F34" s="6" t="s">
        <v>23</v>
      </c>
      <c r="G34" s="17">
        <v>25.001999999999999</v>
      </c>
      <c r="H34" s="6" t="str">
        <f t="shared" ref="H34:H42" si="9">$K$1</f>
        <v>10 години</v>
      </c>
      <c r="I34" s="6">
        <f t="shared" ref="I34:I42" si="10">$K$2</f>
        <v>78</v>
      </c>
      <c r="J34" s="35">
        <f t="shared" si="6"/>
        <v>390.03</v>
      </c>
      <c r="K34" s="6"/>
    </row>
    <row r="35" spans="1:11" s="30" customFormat="1" ht="26.1" customHeight="1" x14ac:dyDescent="0.2">
      <c r="A35" s="29"/>
      <c r="B35" s="34">
        <v>2</v>
      </c>
      <c r="C35" s="6" t="s">
        <v>37</v>
      </c>
      <c r="D35" s="16" t="s">
        <v>80</v>
      </c>
      <c r="E35" s="6" t="s">
        <v>17</v>
      </c>
      <c r="F35" s="6" t="s">
        <v>23</v>
      </c>
      <c r="G35" s="17">
        <v>24.004999999999999</v>
      </c>
      <c r="H35" s="6" t="str">
        <f t="shared" si="9"/>
        <v>10 години</v>
      </c>
      <c r="I35" s="6">
        <f t="shared" si="10"/>
        <v>78</v>
      </c>
      <c r="J35" s="35">
        <f t="shared" si="6"/>
        <v>374.48</v>
      </c>
      <c r="K35" s="6"/>
    </row>
    <row r="36" spans="1:11" s="30" customFormat="1" ht="26.1" customHeight="1" x14ac:dyDescent="0.2">
      <c r="A36" s="29"/>
      <c r="B36" s="34">
        <v>3</v>
      </c>
      <c r="C36" s="6" t="s">
        <v>37</v>
      </c>
      <c r="D36" s="16" t="s">
        <v>81</v>
      </c>
      <c r="E36" s="6" t="s">
        <v>13</v>
      </c>
      <c r="F36" s="6" t="s">
        <v>23</v>
      </c>
      <c r="G36" s="17">
        <v>6.5010000000000003</v>
      </c>
      <c r="H36" s="6" t="str">
        <f t="shared" si="9"/>
        <v>10 години</v>
      </c>
      <c r="I36" s="6">
        <f t="shared" si="10"/>
        <v>78</v>
      </c>
      <c r="J36" s="35">
        <f t="shared" si="6"/>
        <v>101.42</v>
      </c>
      <c r="K36" s="6"/>
    </row>
    <row r="37" spans="1:11" s="30" customFormat="1" ht="26.1" customHeight="1" x14ac:dyDescent="0.2">
      <c r="A37" s="29"/>
      <c r="B37" s="34">
        <v>4</v>
      </c>
      <c r="C37" s="6" t="s">
        <v>37</v>
      </c>
      <c r="D37" s="16" t="s">
        <v>55</v>
      </c>
      <c r="E37" s="6" t="s">
        <v>17</v>
      </c>
      <c r="F37" s="6" t="s">
        <v>23</v>
      </c>
      <c r="G37" s="17">
        <v>5.2210000000000001</v>
      </c>
      <c r="H37" s="6" t="str">
        <f t="shared" si="9"/>
        <v>10 години</v>
      </c>
      <c r="I37" s="6">
        <f t="shared" si="10"/>
        <v>78</v>
      </c>
      <c r="J37" s="35">
        <f t="shared" si="6"/>
        <v>81.45</v>
      </c>
      <c r="K37" s="6"/>
    </row>
    <row r="38" spans="1:11" s="30" customFormat="1" ht="26.1" customHeight="1" x14ac:dyDescent="0.2">
      <c r="A38" s="29"/>
      <c r="B38" s="34">
        <v>5</v>
      </c>
      <c r="C38" s="6" t="s">
        <v>37</v>
      </c>
      <c r="D38" s="16" t="s">
        <v>82</v>
      </c>
      <c r="E38" s="6" t="s">
        <v>13</v>
      </c>
      <c r="F38" s="6" t="s">
        <v>23</v>
      </c>
      <c r="G38" s="17">
        <v>25.501999999999999</v>
      </c>
      <c r="H38" s="6" t="str">
        <f t="shared" si="9"/>
        <v>10 години</v>
      </c>
      <c r="I38" s="6">
        <f t="shared" si="10"/>
        <v>78</v>
      </c>
      <c r="J38" s="35">
        <f t="shared" si="6"/>
        <v>397.83</v>
      </c>
      <c r="K38" s="6"/>
    </row>
    <row r="39" spans="1:11" s="30" customFormat="1" ht="26.1" customHeight="1" x14ac:dyDescent="0.2">
      <c r="A39" s="29"/>
      <c r="B39" s="34">
        <v>6</v>
      </c>
      <c r="C39" s="6" t="s">
        <v>37</v>
      </c>
      <c r="D39" s="16" t="s">
        <v>83</v>
      </c>
      <c r="E39" s="6" t="s">
        <v>13</v>
      </c>
      <c r="F39" s="6" t="s">
        <v>23</v>
      </c>
      <c r="G39" s="17">
        <v>20.003</v>
      </c>
      <c r="H39" s="6" t="str">
        <f t="shared" si="9"/>
        <v>10 години</v>
      </c>
      <c r="I39" s="6">
        <f t="shared" si="10"/>
        <v>78</v>
      </c>
      <c r="J39" s="35">
        <f t="shared" si="6"/>
        <v>312.05</v>
      </c>
      <c r="K39" s="6"/>
    </row>
    <row r="40" spans="1:11" s="30" customFormat="1" ht="26.1" customHeight="1" x14ac:dyDescent="0.2">
      <c r="A40" s="29"/>
      <c r="B40" s="34">
        <v>7</v>
      </c>
      <c r="C40" s="6" t="s">
        <v>37</v>
      </c>
      <c r="D40" s="16" t="s">
        <v>84</v>
      </c>
      <c r="E40" s="6" t="s">
        <v>13</v>
      </c>
      <c r="F40" s="6" t="s">
        <v>23</v>
      </c>
      <c r="G40" s="17">
        <v>15.86</v>
      </c>
      <c r="H40" s="6" t="str">
        <f t="shared" si="9"/>
        <v>10 години</v>
      </c>
      <c r="I40" s="6">
        <f t="shared" si="10"/>
        <v>78</v>
      </c>
      <c r="J40" s="35">
        <f t="shared" si="6"/>
        <v>247.42</v>
      </c>
      <c r="K40" s="6"/>
    </row>
    <row r="41" spans="1:11" s="30" customFormat="1" ht="26.1" customHeight="1" x14ac:dyDescent="0.2">
      <c r="A41" s="29"/>
      <c r="B41" s="34">
        <v>8</v>
      </c>
      <c r="C41" s="6" t="s">
        <v>37</v>
      </c>
      <c r="D41" s="16" t="s">
        <v>85</v>
      </c>
      <c r="E41" s="6" t="s">
        <v>13</v>
      </c>
      <c r="F41" s="6" t="s">
        <v>23</v>
      </c>
      <c r="G41" s="17">
        <v>12.002000000000001</v>
      </c>
      <c r="H41" s="6" t="str">
        <f t="shared" si="9"/>
        <v>10 години</v>
      </c>
      <c r="I41" s="6">
        <f t="shared" si="10"/>
        <v>78</v>
      </c>
      <c r="J41" s="35">
        <f t="shared" si="6"/>
        <v>187.23</v>
      </c>
      <c r="K41" s="6"/>
    </row>
    <row r="42" spans="1:11" s="30" customFormat="1" ht="26.1" customHeight="1" x14ac:dyDescent="0.2">
      <c r="A42" s="29"/>
      <c r="B42" s="34">
        <v>9</v>
      </c>
      <c r="C42" s="6" t="s">
        <v>37</v>
      </c>
      <c r="D42" s="16" t="s">
        <v>86</v>
      </c>
      <c r="E42" s="6" t="s">
        <v>13</v>
      </c>
      <c r="F42" s="6" t="s">
        <v>23</v>
      </c>
      <c r="G42" s="17">
        <v>10.002000000000001</v>
      </c>
      <c r="H42" s="6" t="str">
        <f t="shared" si="9"/>
        <v>10 години</v>
      </c>
      <c r="I42" s="6">
        <f t="shared" si="10"/>
        <v>78</v>
      </c>
      <c r="J42" s="35">
        <f t="shared" si="6"/>
        <v>156.03</v>
      </c>
      <c r="K42" s="6"/>
    </row>
    <row r="43" spans="1:11" ht="27" customHeight="1" x14ac:dyDescent="0.2">
      <c r="A43" s="15"/>
      <c r="B43" s="54" t="s">
        <v>10</v>
      </c>
      <c r="C43" s="55"/>
      <c r="D43" s="38"/>
      <c r="E43" s="38"/>
      <c r="F43" s="11"/>
      <c r="G43" s="32">
        <f>SUM(G34:G42)</f>
        <v>144.09800000000001</v>
      </c>
      <c r="H43" s="33" t="s">
        <v>1</v>
      </c>
      <c r="I43" s="11"/>
      <c r="J43" s="25"/>
      <c r="K43" s="12"/>
    </row>
    <row r="44" spans="1:11" s="30" customFormat="1" ht="26.1" customHeight="1" x14ac:dyDescent="0.2">
      <c r="A44" s="29"/>
      <c r="B44" s="34">
        <v>1</v>
      </c>
      <c r="C44" s="6" t="s">
        <v>44</v>
      </c>
      <c r="D44" s="36" t="s">
        <v>87</v>
      </c>
      <c r="E44" s="6" t="s">
        <v>13</v>
      </c>
      <c r="F44" s="6" t="s">
        <v>23</v>
      </c>
      <c r="G44" s="17">
        <v>14.082000000000001</v>
      </c>
      <c r="H44" s="6" t="str">
        <f t="shared" ref="H44:H56" si="11">$K$1</f>
        <v>10 години</v>
      </c>
      <c r="I44" s="6">
        <f t="shared" ref="I44:I56" si="12">$K$2</f>
        <v>78</v>
      </c>
      <c r="J44" s="35">
        <f t="shared" si="6"/>
        <v>219.68</v>
      </c>
      <c r="K44" s="6"/>
    </row>
    <row r="45" spans="1:11" s="30" customFormat="1" ht="26.1" customHeight="1" x14ac:dyDescent="0.2">
      <c r="A45" s="29"/>
      <c r="B45" s="34">
        <v>2</v>
      </c>
      <c r="C45" s="6" t="s">
        <v>44</v>
      </c>
      <c r="D45" s="36" t="s">
        <v>56</v>
      </c>
      <c r="E45" s="6" t="s">
        <v>13</v>
      </c>
      <c r="F45" s="6" t="s">
        <v>23</v>
      </c>
      <c r="G45" s="17">
        <v>3.0009999999999999</v>
      </c>
      <c r="H45" s="6" t="str">
        <f t="shared" si="11"/>
        <v>10 години</v>
      </c>
      <c r="I45" s="6">
        <f t="shared" si="12"/>
        <v>78</v>
      </c>
      <c r="J45" s="35">
        <f t="shared" si="6"/>
        <v>46.82</v>
      </c>
      <c r="K45" s="6"/>
    </row>
    <row r="46" spans="1:11" s="30" customFormat="1" ht="26.1" customHeight="1" x14ac:dyDescent="0.2">
      <c r="A46" s="29"/>
      <c r="B46" s="34">
        <v>3</v>
      </c>
      <c r="C46" s="6" t="s">
        <v>44</v>
      </c>
      <c r="D46" s="36" t="s">
        <v>57</v>
      </c>
      <c r="E46" s="6" t="s">
        <v>13</v>
      </c>
      <c r="F46" s="6" t="s">
        <v>23</v>
      </c>
      <c r="G46" s="17">
        <v>3</v>
      </c>
      <c r="H46" s="6" t="str">
        <f t="shared" si="11"/>
        <v>10 години</v>
      </c>
      <c r="I46" s="6">
        <f t="shared" si="12"/>
        <v>78</v>
      </c>
      <c r="J46" s="35">
        <f t="shared" si="6"/>
        <v>46.8</v>
      </c>
      <c r="K46" s="6"/>
    </row>
    <row r="47" spans="1:11" s="30" customFormat="1" ht="26.1" customHeight="1" x14ac:dyDescent="0.2">
      <c r="A47" s="29"/>
      <c r="B47" s="34">
        <v>4</v>
      </c>
      <c r="C47" s="6" t="s">
        <v>44</v>
      </c>
      <c r="D47" s="36" t="s">
        <v>58</v>
      </c>
      <c r="E47" s="6" t="s">
        <v>13</v>
      </c>
      <c r="F47" s="6" t="s">
        <v>23</v>
      </c>
      <c r="G47" s="17">
        <v>3.0009999999999999</v>
      </c>
      <c r="H47" s="6" t="str">
        <f t="shared" si="11"/>
        <v>10 години</v>
      </c>
      <c r="I47" s="6">
        <f t="shared" si="12"/>
        <v>78</v>
      </c>
      <c r="J47" s="35">
        <f t="shared" si="6"/>
        <v>46.82</v>
      </c>
      <c r="K47" s="6"/>
    </row>
    <row r="48" spans="1:11" s="30" customFormat="1" ht="26.1" customHeight="1" x14ac:dyDescent="0.2">
      <c r="A48" s="29"/>
      <c r="B48" s="34">
        <v>5</v>
      </c>
      <c r="C48" s="6" t="s">
        <v>44</v>
      </c>
      <c r="D48" s="36" t="s">
        <v>59</v>
      </c>
      <c r="E48" s="6" t="s">
        <v>13</v>
      </c>
      <c r="F48" s="6" t="s">
        <v>23</v>
      </c>
      <c r="G48" s="17">
        <v>3.0009999999999999</v>
      </c>
      <c r="H48" s="6" t="str">
        <f t="shared" si="11"/>
        <v>10 години</v>
      </c>
      <c r="I48" s="6">
        <f t="shared" si="12"/>
        <v>78</v>
      </c>
      <c r="J48" s="35">
        <f t="shared" si="6"/>
        <v>46.82</v>
      </c>
      <c r="K48" s="6"/>
    </row>
    <row r="49" spans="1:11" ht="27" customHeight="1" x14ac:dyDescent="0.2">
      <c r="A49" s="15"/>
      <c r="B49" s="54" t="s">
        <v>10</v>
      </c>
      <c r="C49" s="55"/>
      <c r="D49" s="38"/>
      <c r="E49" s="38"/>
      <c r="F49" s="11"/>
      <c r="G49" s="32">
        <f>SUM(G44:G48)</f>
        <v>26.085000000000004</v>
      </c>
      <c r="H49" s="33" t="s">
        <v>1</v>
      </c>
      <c r="I49" s="11"/>
      <c r="J49" s="25"/>
      <c r="K49" s="12"/>
    </row>
    <row r="50" spans="1:11" s="30" customFormat="1" ht="26.1" customHeight="1" x14ac:dyDescent="0.2">
      <c r="A50" s="29"/>
      <c r="B50" s="34">
        <v>1</v>
      </c>
      <c r="C50" s="6" t="s">
        <v>22</v>
      </c>
      <c r="D50" s="16" t="s">
        <v>88</v>
      </c>
      <c r="E50" s="6" t="s">
        <v>13</v>
      </c>
      <c r="F50" s="6" t="s">
        <v>23</v>
      </c>
      <c r="G50" s="17">
        <v>20.003</v>
      </c>
      <c r="H50" s="6" t="str">
        <f t="shared" si="11"/>
        <v>10 години</v>
      </c>
      <c r="I50" s="6">
        <f t="shared" si="12"/>
        <v>78</v>
      </c>
      <c r="J50" s="35">
        <f t="shared" si="6"/>
        <v>312.05</v>
      </c>
      <c r="K50" s="6"/>
    </row>
    <row r="51" spans="1:11" s="30" customFormat="1" ht="26.1" customHeight="1" x14ac:dyDescent="0.2">
      <c r="A51" s="29"/>
      <c r="B51" s="34">
        <v>2</v>
      </c>
      <c r="C51" s="6" t="s">
        <v>22</v>
      </c>
      <c r="D51" s="16" t="s">
        <v>89</v>
      </c>
      <c r="E51" s="6" t="s">
        <v>13</v>
      </c>
      <c r="F51" s="6" t="s">
        <v>23</v>
      </c>
      <c r="G51" s="17">
        <v>16.401</v>
      </c>
      <c r="H51" s="6" t="str">
        <f t="shared" si="11"/>
        <v>10 години</v>
      </c>
      <c r="I51" s="6">
        <f t="shared" si="12"/>
        <v>78</v>
      </c>
      <c r="J51" s="35">
        <f t="shared" si="6"/>
        <v>255.86</v>
      </c>
      <c r="K51" s="6"/>
    </row>
    <row r="52" spans="1:11" s="30" customFormat="1" ht="26.1" customHeight="1" x14ac:dyDescent="0.2">
      <c r="A52" s="29"/>
      <c r="B52" s="34">
        <v>3</v>
      </c>
      <c r="C52" s="6" t="s">
        <v>22</v>
      </c>
      <c r="D52" s="16" t="s">
        <v>90</v>
      </c>
      <c r="E52" s="6" t="s">
        <v>13</v>
      </c>
      <c r="F52" s="6" t="s">
        <v>23</v>
      </c>
      <c r="G52" s="17">
        <v>7.101</v>
      </c>
      <c r="H52" s="6" t="str">
        <f t="shared" si="11"/>
        <v>10 години</v>
      </c>
      <c r="I52" s="6">
        <f t="shared" si="12"/>
        <v>78</v>
      </c>
      <c r="J52" s="35">
        <f t="shared" si="6"/>
        <v>110.78</v>
      </c>
      <c r="K52" s="6"/>
    </row>
    <row r="53" spans="1:11" s="30" customFormat="1" ht="26.1" customHeight="1" x14ac:dyDescent="0.2">
      <c r="A53" s="29"/>
      <c r="B53" s="34">
        <v>4</v>
      </c>
      <c r="C53" s="6" t="s">
        <v>22</v>
      </c>
      <c r="D53" s="16" t="s">
        <v>91</v>
      </c>
      <c r="E53" s="6" t="s">
        <v>13</v>
      </c>
      <c r="F53" s="6" t="s">
        <v>23</v>
      </c>
      <c r="G53" s="17">
        <v>3.0009999999999999</v>
      </c>
      <c r="H53" s="6" t="str">
        <f t="shared" si="11"/>
        <v>10 години</v>
      </c>
      <c r="I53" s="6">
        <f t="shared" si="12"/>
        <v>78</v>
      </c>
      <c r="J53" s="35">
        <f t="shared" si="6"/>
        <v>46.82</v>
      </c>
      <c r="K53" s="6"/>
    </row>
    <row r="54" spans="1:11" s="30" customFormat="1" ht="26.1" customHeight="1" x14ac:dyDescent="0.2">
      <c r="A54" s="29"/>
      <c r="B54" s="34">
        <v>5</v>
      </c>
      <c r="C54" s="6" t="s">
        <v>22</v>
      </c>
      <c r="D54" s="16" t="s">
        <v>92</v>
      </c>
      <c r="E54" s="6" t="s">
        <v>13</v>
      </c>
      <c r="F54" s="6" t="s">
        <v>23</v>
      </c>
      <c r="G54" s="17">
        <v>3</v>
      </c>
      <c r="H54" s="6" t="str">
        <f t="shared" si="11"/>
        <v>10 години</v>
      </c>
      <c r="I54" s="6">
        <f t="shared" si="12"/>
        <v>78</v>
      </c>
      <c r="J54" s="35">
        <f t="shared" si="6"/>
        <v>46.8</v>
      </c>
      <c r="K54" s="6"/>
    </row>
    <row r="55" spans="1:11" s="30" customFormat="1" ht="26.1" customHeight="1" x14ac:dyDescent="0.2">
      <c r="A55" s="29"/>
      <c r="B55" s="34">
        <v>6</v>
      </c>
      <c r="C55" s="6" t="s">
        <v>22</v>
      </c>
      <c r="D55" s="16" t="s">
        <v>93</v>
      </c>
      <c r="E55" s="6" t="s">
        <v>13</v>
      </c>
      <c r="F55" s="6" t="s">
        <v>23</v>
      </c>
      <c r="G55" s="17">
        <v>500.07900000000001</v>
      </c>
      <c r="H55" s="6" t="str">
        <f t="shared" si="11"/>
        <v>10 години</v>
      </c>
      <c r="I55" s="6">
        <f t="shared" si="12"/>
        <v>78</v>
      </c>
      <c r="J55" s="35">
        <f t="shared" si="6"/>
        <v>7801.23</v>
      </c>
      <c r="K55" s="6"/>
    </row>
    <row r="56" spans="1:11" s="30" customFormat="1" ht="26.1" customHeight="1" x14ac:dyDescent="0.2">
      <c r="A56" s="29"/>
      <c r="B56" s="34">
        <v>7</v>
      </c>
      <c r="C56" s="6" t="s">
        <v>22</v>
      </c>
      <c r="D56" s="16" t="s">
        <v>94</v>
      </c>
      <c r="E56" s="6" t="s">
        <v>13</v>
      </c>
      <c r="F56" s="6" t="s">
        <v>23</v>
      </c>
      <c r="G56" s="17">
        <v>11.202999999999999</v>
      </c>
      <c r="H56" s="6" t="str">
        <f t="shared" si="11"/>
        <v>10 години</v>
      </c>
      <c r="I56" s="6">
        <f t="shared" si="12"/>
        <v>78</v>
      </c>
      <c r="J56" s="35">
        <f t="shared" si="6"/>
        <v>174.77</v>
      </c>
      <c r="K56" s="6"/>
    </row>
    <row r="57" spans="1:11" ht="27" customHeight="1" x14ac:dyDescent="0.2">
      <c r="A57" s="15"/>
      <c r="B57" s="54" t="s">
        <v>10</v>
      </c>
      <c r="C57" s="55"/>
      <c r="D57" s="38"/>
      <c r="E57" s="38"/>
      <c r="F57" s="11"/>
      <c r="G57" s="32">
        <f>SUM(G50:G56)</f>
        <v>560.78800000000001</v>
      </c>
      <c r="H57" s="33" t="s">
        <v>1</v>
      </c>
      <c r="I57" s="11"/>
      <c r="J57" s="25"/>
      <c r="K57" s="12"/>
    </row>
    <row r="58" spans="1:11" s="30" customFormat="1" ht="26.1" customHeight="1" x14ac:dyDescent="0.2">
      <c r="A58" s="29"/>
      <c r="B58" s="34">
        <v>1</v>
      </c>
      <c r="C58" s="6" t="s">
        <v>60</v>
      </c>
      <c r="D58" s="16" t="s">
        <v>95</v>
      </c>
      <c r="E58" s="6" t="s">
        <v>13</v>
      </c>
      <c r="F58" s="6" t="s">
        <v>23</v>
      </c>
      <c r="G58" s="17">
        <v>1.3480000000000001</v>
      </c>
      <c r="H58" s="6" t="str">
        <f t="shared" ref="H58:H63" si="13">$K$1</f>
        <v>10 години</v>
      </c>
      <c r="I58" s="6">
        <f t="shared" ref="I58:I63" si="14">$K$2</f>
        <v>78</v>
      </c>
      <c r="J58" s="35">
        <f t="shared" si="6"/>
        <v>21.03</v>
      </c>
      <c r="K58" s="6"/>
    </row>
    <row r="59" spans="1:11" s="30" customFormat="1" ht="26.1" customHeight="1" x14ac:dyDescent="0.2">
      <c r="A59" s="29"/>
      <c r="B59" s="34">
        <v>2</v>
      </c>
      <c r="C59" s="6" t="s">
        <v>60</v>
      </c>
      <c r="D59" s="16" t="s">
        <v>96</v>
      </c>
      <c r="E59" s="6" t="s">
        <v>13</v>
      </c>
      <c r="F59" s="6" t="s">
        <v>23</v>
      </c>
      <c r="G59" s="17">
        <v>1.901</v>
      </c>
      <c r="H59" s="6" t="str">
        <f t="shared" si="13"/>
        <v>10 години</v>
      </c>
      <c r="I59" s="6">
        <f t="shared" si="14"/>
        <v>78</v>
      </c>
      <c r="J59" s="35">
        <f t="shared" si="6"/>
        <v>29.66</v>
      </c>
      <c r="K59" s="6"/>
    </row>
    <row r="60" spans="1:11" s="30" customFormat="1" ht="26.1" customHeight="1" x14ac:dyDescent="0.2">
      <c r="A60" s="29"/>
      <c r="B60" s="34">
        <v>3</v>
      </c>
      <c r="C60" s="6" t="s">
        <v>60</v>
      </c>
      <c r="D60" s="16" t="s">
        <v>97</v>
      </c>
      <c r="E60" s="6" t="s">
        <v>13</v>
      </c>
      <c r="F60" s="6" t="s">
        <v>23</v>
      </c>
      <c r="G60" s="17">
        <v>3.67</v>
      </c>
      <c r="H60" s="6" t="str">
        <f t="shared" si="13"/>
        <v>10 години</v>
      </c>
      <c r="I60" s="6">
        <f t="shared" si="14"/>
        <v>78</v>
      </c>
      <c r="J60" s="35">
        <f t="shared" si="6"/>
        <v>57.25</v>
      </c>
      <c r="K60" s="6"/>
    </row>
    <row r="61" spans="1:11" s="30" customFormat="1" ht="26.1" customHeight="1" x14ac:dyDescent="0.2">
      <c r="A61" s="29"/>
      <c r="B61" s="34">
        <v>4</v>
      </c>
      <c r="C61" s="6" t="s">
        <v>60</v>
      </c>
      <c r="D61" s="16" t="s">
        <v>98</v>
      </c>
      <c r="E61" s="6" t="s">
        <v>13</v>
      </c>
      <c r="F61" s="6" t="s">
        <v>23</v>
      </c>
      <c r="G61" s="17">
        <v>17.004999999999999</v>
      </c>
      <c r="H61" s="6" t="str">
        <f t="shared" si="13"/>
        <v>10 години</v>
      </c>
      <c r="I61" s="6">
        <f t="shared" si="14"/>
        <v>78</v>
      </c>
      <c r="J61" s="35">
        <f t="shared" si="6"/>
        <v>265.27999999999997</v>
      </c>
      <c r="K61" s="6"/>
    </row>
    <row r="62" spans="1:11" s="30" customFormat="1" ht="26.1" customHeight="1" x14ac:dyDescent="0.2">
      <c r="A62" s="29"/>
      <c r="B62" s="34">
        <v>5</v>
      </c>
      <c r="C62" s="6" t="s">
        <v>60</v>
      </c>
      <c r="D62" s="16" t="s">
        <v>99</v>
      </c>
      <c r="E62" s="6" t="s">
        <v>13</v>
      </c>
      <c r="F62" s="6" t="s">
        <v>23</v>
      </c>
      <c r="G62" s="17">
        <v>26.009</v>
      </c>
      <c r="H62" s="6" t="str">
        <f t="shared" si="13"/>
        <v>10 години</v>
      </c>
      <c r="I62" s="6">
        <f t="shared" si="14"/>
        <v>78</v>
      </c>
      <c r="J62" s="35">
        <f t="shared" si="6"/>
        <v>405.74</v>
      </c>
      <c r="K62" s="6"/>
    </row>
    <row r="63" spans="1:11" s="30" customFormat="1" ht="26.1" customHeight="1" x14ac:dyDescent="0.2">
      <c r="A63" s="29"/>
      <c r="B63" s="34">
        <v>6</v>
      </c>
      <c r="C63" s="6" t="s">
        <v>60</v>
      </c>
      <c r="D63" s="16" t="s">
        <v>100</v>
      </c>
      <c r="E63" s="6" t="s">
        <v>13</v>
      </c>
      <c r="F63" s="6" t="s">
        <v>23</v>
      </c>
      <c r="G63" s="17">
        <v>13.994999999999999</v>
      </c>
      <c r="H63" s="6" t="str">
        <f t="shared" si="13"/>
        <v>10 години</v>
      </c>
      <c r="I63" s="6">
        <f t="shared" si="14"/>
        <v>78</v>
      </c>
      <c r="J63" s="35">
        <f t="shared" si="6"/>
        <v>218.32</v>
      </c>
      <c r="K63" s="6"/>
    </row>
    <row r="64" spans="1:11" ht="27" customHeight="1" x14ac:dyDescent="0.2">
      <c r="A64" s="15"/>
      <c r="B64" s="54" t="s">
        <v>10</v>
      </c>
      <c r="C64" s="55"/>
      <c r="D64" s="38"/>
      <c r="E64" s="38"/>
      <c r="F64" s="11"/>
      <c r="G64" s="32">
        <f>SUM(G58:G63)</f>
        <v>63.927999999999997</v>
      </c>
      <c r="H64" s="33" t="s">
        <v>1</v>
      </c>
      <c r="I64" s="11"/>
      <c r="J64" s="25"/>
      <c r="K64" s="12"/>
    </row>
    <row r="65" spans="1:11" s="30" customFormat="1" ht="26.1" customHeight="1" x14ac:dyDescent="0.2">
      <c r="A65" s="29"/>
      <c r="B65" s="34">
        <v>1</v>
      </c>
      <c r="C65" s="6" t="s">
        <v>19</v>
      </c>
      <c r="D65" s="31" t="s">
        <v>54</v>
      </c>
      <c r="E65" s="6" t="s">
        <v>12</v>
      </c>
      <c r="F65" s="6" t="s">
        <v>23</v>
      </c>
      <c r="G65" s="37">
        <v>6.0010000000000003</v>
      </c>
      <c r="H65" s="6" t="str">
        <f t="shared" ref="H65:H71" si="15">$K$1</f>
        <v>10 години</v>
      </c>
      <c r="I65" s="6">
        <f t="shared" ref="I65:I71" si="16">$K$2</f>
        <v>78</v>
      </c>
      <c r="J65" s="35">
        <f t="shared" si="6"/>
        <v>93.62</v>
      </c>
      <c r="K65" s="6"/>
    </row>
    <row r="66" spans="1:11" s="30" customFormat="1" ht="26.1" customHeight="1" x14ac:dyDescent="0.2">
      <c r="A66" s="29"/>
      <c r="B66" s="34">
        <v>2</v>
      </c>
      <c r="C66" s="6" t="s">
        <v>19</v>
      </c>
      <c r="D66" s="31" t="s">
        <v>69</v>
      </c>
      <c r="E66" s="6" t="s">
        <v>12</v>
      </c>
      <c r="F66" s="21" t="s">
        <v>104</v>
      </c>
      <c r="G66" s="37">
        <v>89.087999999999994</v>
      </c>
      <c r="H66" s="6" t="str">
        <f t="shared" si="15"/>
        <v>10 години</v>
      </c>
      <c r="I66" s="6">
        <f t="shared" si="16"/>
        <v>78</v>
      </c>
      <c r="J66" s="35">
        <f t="shared" si="6"/>
        <v>1389.77</v>
      </c>
      <c r="K66" s="6"/>
    </row>
    <row r="67" spans="1:11" s="30" customFormat="1" ht="26.1" customHeight="1" x14ac:dyDescent="0.2">
      <c r="A67" s="29"/>
      <c r="B67" s="34">
        <v>3</v>
      </c>
      <c r="C67" s="6" t="s">
        <v>19</v>
      </c>
      <c r="D67" s="31" t="s">
        <v>71</v>
      </c>
      <c r="E67" s="6" t="s">
        <v>13</v>
      </c>
      <c r="F67" s="21" t="s">
        <v>104</v>
      </c>
      <c r="G67" s="37">
        <v>240.334</v>
      </c>
      <c r="H67" s="6" t="str">
        <f t="shared" si="15"/>
        <v>10 години</v>
      </c>
      <c r="I67" s="6">
        <f t="shared" si="16"/>
        <v>78</v>
      </c>
      <c r="J67" s="35">
        <f t="shared" si="6"/>
        <v>3749.21</v>
      </c>
      <c r="K67" s="6"/>
    </row>
    <row r="68" spans="1:11" s="30" customFormat="1" ht="26.1" customHeight="1" x14ac:dyDescent="0.2">
      <c r="A68" s="29"/>
      <c r="B68" s="34">
        <v>4</v>
      </c>
      <c r="C68" s="6" t="s">
        <v>19</v>
      </c>
      <c r="D68" s="31" t="s">
        <v>38</v>
      </c>
      <c r="E68" s="6" t="s">
        <v>17</v>
      </c>
      <c r="F68" s="6" t="s">
        <v>23</v>
      </c>
      <c r="G68" s="37">
        <v>15.803000000000001</v>
      </c>
      <c r="H68" s="6" t="str">
        <f t="shared" si="15"/>
        <v>10 години</v>
      </c>
      <c r="I68" s="6">
        <f t="shared" si="16"/>
        <v>78</v>
      </c>
      <c r="J68" s="35">
        <f t="shared" si="6"/>
        <v>246.53</v>
      </c>
      <c r="K68" s="6"/>
    </row>
    <row r="69" spans="1:11" s="30" customFormat="1" ht="26.1" customHeight="1" x14ac:dyDescent="0.2">
      <c r="A69" s="29"/>
      <c r="B69" s="34">
        <v>5</v>
      </c>
      <c r="C69" s="6" t="s">
        <v>19</v>
      </c>
      <c r="D69" s="31" t="s">
        <v>101</v>
      </c>
      <c r="E69" s="6" t="s">
        <v>13</v>
      </c>
      <c r="F69" s="6" t="s">
        <v>23</v>
      </c>
      <c r="G69" s="37">
        <v>10.803000000000001</v>
      </c>
      <c r="H69" s="6" t="str">
        <f t="shared" si="15"/>
        <v>10 години</v>
      </c>
      <c r="I69" s="6">
        <f t="shared" si="16"/>
        <v>78</v>
      </c>
      <c r="J69" s="35">
        <f t="shared" si="6"/>
        <v>168.53</v>
      </c>
      <c r="K69" s="6"/>
    </row>
    <row r="70" spans="1:11" s="30" customFormat="1" ht="26.1" customHeight="1" x14ac:dyDescent="0.2">
      <c r="A70" s="29"/>
      <c r="B70" s="34">
        <v>6</v>
      </c>
      <c r="C70" s="6" t="s">
        <v>19</v>
      </c>
      <c r="D70" s="31" t="s">
        <v>102</v>
      </c>
      <c r="E70" s="6" t="s">
        <v>13</v>
      </c>
      <c r="F70" s="6" t="s">
        <v>23</v>
      </c>
      <c r="G70" s="37">
        <v>15.005000000000001</v>
      </c>
      <c r="H70" s="6" t="str">
        <f t="shared" si="15"/>
        <v>10 години</v>
      </c>
      <c r="I70" s="6">
        <f t="shared" si="16"/>
        <v>78</v>
      </c>
      <c r="J70" s="35">
        <f t="shared" si="6"/>
        <v>234.08</v>
      </c>
      <c r="K70" s="6"/>
    </row>
    <row r="71" spans="1:11" s="30" customFormat="1" ht="26.1" customHeight="1" x14ac:dyDescent="0.2">
      <c r="A71" s="29"/>
      <c r="B71" s="34">
        <v>7</v>
      </c>
      <c r="C71" s="6" t="s">
        <v>19</v>
      </c>
      <c r="D71" s="31" t="s">
        <v>103</v>
      </c>
      <c r="E71" s="6" t="s">
        <v>13</v>
      </c>
      <c r="F71" s="6" t="s">
        <v>23</v>
      </c>
      <c r="G71" s="37">
        <v>18.004999999999999</v>
      </c>
      <c r="H71" s="6" t="str">
        <f t="shared" si="15"/>
        <v>10 години</v>
      </c>
      <c r="I71" s="6">
        <f t="shared" si="16"/>
        <v>78</v>
      </c>
      <c r="J71" s="35">
        <f t="shared" si="6"/>
        <v>280.88</v>
      </c>
      <c r="K71" s="6"/>
    </row>
    <row r="72" spans="1:11" ht="27" customHeight="1" x14ac:dyDescent="0.2">
      <c r="A72" s="15"/>
      <c r="B72" s="54" t="s">
        <v>10</v>
      </c>
      <c r="C72" s="55"/>
      <c r="D72" s="38"/>
      <c r="E72" s="38"/>
      <c r="F72" s="11"/>
      <c r="G72" s="32">
        <f>SUM(G65:G71)</f>
        <v>395.03899999999999</v>
      </c>
      <c r="H72" s="33" t="s">
        <v>1</v>
      </c>
      <c r="I72" s="11"/>
      <c r="J72" s="25"/>
      <c r="K72" s="12"/>
    </row>
    <row r="73" spans="1:11" s="30" customFormat="1" ht="26.1" customHeight="1" x14ac:dyDescent="0.2">
      <c r="A73" s="29"/>
      <c r="B73" s="34">
        <v>1</v>
      </c>
      <c r="C73" s="6" t="s">
        <v>20</v>
      </c>
      <c r="D73" s="36" t="s">
        <v>105</v>
      </c>
      <c r="E73" s="6" t="s">
        <v>12</v>
      </c>
      <c r="F73" s="6" t="s">
        <v>23</v>
      </c>
      <c r="G73" s="17">
        <v>10.353</v>
      </c>
      <c r="H73" s="6" t="str">
        <f t="shared" ref="H73:H75" si="17">$K$1</f>
        <v>10 години</v>
      </c>
      <c r="I73" s="6">
        <f t="shared" ref="I73:I75" si="18">$K$2</f>
        <v>78</v>
      </c>
      <c r="J73" s="35">
        <f t="shared" si="6"/>
        <v>161.51</v>
      </c>
      <c r="K73" s="6"/>
    </row>
    <row r="74" spans="1:11" s="30" customFormat="1" ht="26.1" customHeight="1" x14ac:dyDescent="0.2">
      <c r="A74" s="29"/>
      <c r="B74" s="34">
        <v>2</v>
      </c>
      <c r="C74" s="6" t="s">
        <v>20</v>
      </c>
      <c r="D74" s="36" t="s">
        <v>106</v>
      </c>
      <c r="E74" s="6" t="s">
        <v>13</v>
      </c>
      <c r="F74" s="6" t="s">
        <v>23</v>
      </c>
      <c r="G74" s="17">
        <v>16.963999999999999</v>
      </c>
      <c r="H74" s="6" t="str">
        <f t="shared" si="17"/>
        <v>10 години</v>
      </c>
      <c r="I74" s="6">
        <f t="shared" si="18"/>
        <v>78</v>
      </c>
      <c r="J74" s="35">
        <f t="shared" si="6"/>
        <v>264.64</v>
      </c>
      <c r="K74" s="6"/>
    </row>
    <row r="75" spans="1:11" s="30" customFormat="1" ht="26.1" customHeight="1" x14ac:dyDescent="0.2">
      <c r="A75" s="29"/>
      <c r="B75" s="34">
        <v>3</v>
      </c>
      <c r="C75" s="6" t="s">
        <v>20</v>
      </c>
      <c r="D75" s="36" t="s">
        <v>61</v>
      </c>
      <c r="E75" s="6" t="s">
        <v>17</v>
      </c>
      <c r="F75" s="6" t="s">
        <v>23</v>
      </c>
      <c r="G75" s="17">
        <v>13.401999999999999</v>
      </c>
      <c r="H75" s="6" t="str">
        <f t="shared" si="17"/>
        <v>10 години</v>
      </c>
      <c r="I75" s="6">
        <f t="shared" si="18"/>
        <v>78</v>
      </c>
      <c r="J75" s="35">
        <f t="shared" si="6"/>
        <v>209.07</v>
      </c>
      <c r="K75" s="6"/>
    </row>
    <row r="76" spans="1:11" ht="27" customHeight="1" x14ac:dyDescent="0.2">
      <c r="A76" s="15"/>
      <c r="B76" s="54" t="s">
        <v>10</v>
      </c>
      <c r="C76" s="55"/>
      <c r="D76" s="38"/>
      <c r="E76" s="38"/>
      <c r="F76" s="11"/>
      <c r="G76" s="32">
        <f>SUM(G73:G75)</f>
        <v>40.719000000000001</v>
      </c>
      <c r="H76" s="33" t="s">
        <v>1</v>
      </c>
      <c r="I76" s="11"/>
      <c r="J76" s="25"/>
      <c r="K76" s="12"/>
    </row>
    <row r="77" spans="1:11" s="30" customFormat="1" ht="26.1" customHeight="1" x14ac:dyDescent="0.2">
      <c r="A77" s="29"/>
      <c r="B77" s="34">
        <v>1</v>
      </c>
      <c r="C77" s="6" t="s">
        <v>21</v>
      </c>
      <c r="D77" s="16" t="s">
        <v>107</v>
      </c>
      <c r="E77" s="6" t="s">
        <v>13</v>
      </c>
      <c r="F77" s="21" t="s">
        <v>70</v>
      </c>
      <c r="G77" s="17">
        <v>5.1630000000000003</v>
      </c>
      <c r="H77" s="6" t="str">
        <f t="shared" ref="H77:H88" si="19">$K$1</f>
        <v>10 години</v>
      </c>
      <c r="I77" s="6">
        <f t="shared" ref="I77:I88" si="20">$K$2</f>
        <v>78</v>
      </c>
      <c r="J77" s="35">
        <f t="shared" si="6"/>
        <v>80.540000000000006</v>
      </c>
      <c r="K77" s="6"/>
    </row>
    <row r="78" spans="1:11" s="30" customFormat="1" ht="26.1" customHeight="1" x14ac:dyDescent="0.2">
      <c r="A78" s="29"/>
      <c r="B78" s="34">
        <v>2</v>
      </c>
      <c r="C78" s="6" t="s">
        <v>21</v>
      </c>
      <c r="D78" s="16" t="s">
        <v>108</v>
      </c>
      <c r="E78" s="6" t="s">
        <v>13</v>
      </c>
      <c r="F78" s="21" t="s">
        <v>24</v>
      </c>
      <c r="G78" s="17">
        <v>7.9009999999999998</v>
      </c>
      <c r="H78" s="6" t="str">
        <f t="shared" si="19"/>
        <v>10 години</v>
      </c>
      <c r="I78" s="6">
        <f t="shared" si="20"/>
        <v>78</v>
      </c>
      <c r="J78" s="35">
        <f t="shared" si="6"/>
        <v>123.26</v>
      </c>
      <c r="K78" s="6"/>
    </row>
    <row r="79" spans="1:11" s="30" customFormat="1" ht="26.1" customHeight="1" x14ac:dyDescent="0.2">
      <c r="A79" s="29"/>
      <c r="B79" s="34">
        <v>3</v>
      </c>
      <c r="C79" s="6" t="s">
        <v>21</v>
      </c>
      <c r="D79" s="16" t="s">
        <v>62</v>
      </c>
      <c r="E79" s="6" t="s">
        <v>13</v>
      </c>
      <c r="F79" s="21" t="s">
        <v>24</v>
      </c>
      <c r="G79" s="17">
        <v>4.1050000000000004</v>
      </c>
      <c r="H79" s="6" t="str">
        <f t="shared" si="19"/>
        <v>10 години</v>
      </c>
      <c r="I79" s="6">
        <f t="shared" si="20"/>
        <v>78</v>
      </c>
      <c r="J79" s="35">
        <f t="shared" si="6"/>
        <v>64.040000000000006</v>
      </c>
      <c r="K79" s="6"/>
    </row>
    <row r="80" spans="1:11" s="30" customFormat="1" ht="26.1" customHeight="1" x14ac:dyDescent="0.2">
      <c r="A80" s="29"/>
      <c r="B80" s="34">
        <v>4</v>
      </c>
      <c r="C80" s="6" t="s">
        <v>21</v>
      </c>
      <c r="D80" s="16" t="s">
        <v>109</v>
      </c>
      <c r="E80" s="6" t="s">
        <v>13</v>
      </c>
      <c r="F80" s="21" t="s">
        <v>24</v>
      </c>
      <c r="G80" s="17">
        <v>15.002000000000001</v>
      </c>
      <c r="H80" s="6" t="str">
        <f t="shared" si="19"/>
        <v>10 години</v>
      </c>
      <c r="I80" s="6">
        <f t="shared" si="20"/>
        <v>78</v>
      </c>
      <c r="J80" s="35">
        <f t="shared" si="6"/>
        <v>234.03</v>
      </c>
      <c r="K80" s="6"/>
    </row>
    <row r="81" spans="1:11" s="30" customFormat="1" ht="26.1" customHeight="1" x14ac:dyDescent="0.2">
      <c r="A81" s="29"/>
      <c r="B81" s="34">
        <v>5</v>
      </c>
      <c r="C81" s="6" t="s">
        <v>21</v>
      </c>
      <c r="D81" s="16" t="s">
        <v>110</v>
      </c>
      <c r="E81" s="6" t="s">
        <v>17</v>
      </c>
      <c r="F81" s="21" t="s">
        <v>70</v>
      </c>
      <c r="G81" s="17">
        <v>47.689</v>
      </c>
      <c r="H81" s="6" t="str">
        <f t="shared" si="19"/>
        <v>10 години</v>
      </c>
      <c r="I81" s="6">
        <f t="shared" si="20"/>
        <v>78</v>
      </c>
      <c r="J81" s="35">
        <f t="shared" si="6"/>
        <v>743.95</v>
      </c>
      <c r="K81" s="6"/>
    </row>
    <row r="82" spans="1:11" ht="27" customHeight="1" x14ac:dyDescent="0.2">
      <c r="A82" s="15"/>
      <c r="B82" s="54" t="s">
        <v>10</v>
      </c>
      <c r="C82" s="55"/>
      <c r="D82" s="38"/>
      <c r="E82" s="38"/>
      <c r="F82" s="11"/>
      <c r="G82" s="32">
        <f>SUM(G77:G81)</f>
        <v>79.86</v>
      </c>
      <c r="H82" s="33" t="s">
        <v>1</v>
      </c>
      <c r="I82" s="11"/>
      <c r="J82" s="25"/>
      <c r="K82" s="12"/>
    </row>
    <row r="83" spans="1:11" s="30" customFormat="1" ht="26.1" customHeight="1" x14ac:dyDescent="0.2">
      <c r="A83" s="29"/>
      <c r="B83" s="34">
        <v>1</v>
      </c>
      <c r="C83" s="6" t="s">
        <v>39</v>
      </c>
      <c r="D83" s="16" t="s">
        <v>111</v>
      </c>
      <c r="E83" s="6" t="s">
        <v>13</v>
      </c>
      <c r="F83" s="6" t="s">
        <v>23</v>
      </c>
      <c r="G83" s="17">
        <v>25.004000000000001</v>
      </c>
      <c r="H83" s="6" t="str">
        <f t="shared" si="19"/>
        <v>10 години</v>
      </c>
      <c r="I83" s="6">
        <f t="shared" si="20"/>
        <v>78</v>
      </c>
      <c r="J83" s="35">
        <f t="shared" si="6"/>
        <v>390.06</v>
      </c>
      <c r="K83" s="6"/>
    </row>
    <row r="84" spans="1:11" s="30" customFormat="1" ht="26.1" customHeight="1" x14ac:dyDescent="0.2">
      <c r="A84" s="29"/>
      <c r="B84" s="34">
        <v>2</v>
      </c>
      <c r="C84" s="6" t="s">
        <v>39</v>
      </c>
      <c r="D84" s="16" t="s">
        <v>112</v>
      </c>
      <c r="E84" s="6" t="s">
        <v>13</v>
      </c>
      <c r="F84" s="6" t="s">
        <v>23</v>
      </c>
      <c r="G84" s="17">
        <v>10.003</v>
      </c>
      <c r="H84" s="6" t="str">
        <f t="shared" si="19"/>
        <v>10 години</v>
      </c>
      <c r="I84" s="6">
        <f t="shared" si="20"/>
        <v>78</v>
      </c>
      <c r="J84" s="35">
        <f t="shared" ref="J84:J88" si="21">ROUND(G84*I84*0.2,2)</f>
        <v>156.05000000000001</v>
      </c>
      <c r="K84" s="6"/>
    </row>
    <row r="85" spans="1:11" s="30" customFormat="1" ht="26.1" customHeight="1" x14ac:dyDescent="0.2">
      <c r="A85" s="29"/>
      <c r="B85" s="34">
        <v>3</v>
      </c>
      <c r="C85" s="6" t="s">
        <v>39</v>
      </c>
      <c r="D85" s="16" t="s">
        <v>113</v>
      </c>
      <c r="E85" s="6" t="s">
        <v>13</v>
      </c>
      <c r="F85" s="6" t="s">
        <v>23</v>
      </c>
      <c r="G85" s="17">
        <v>23.003</v>
      </c>
      <c r="H85" s="6" t="str">
        <f t="shared" si="19"/>
        <v>10 години</v>
      </c>
      <c r="I85" s="6">
        <f t="shared" si="20"/>
        <v>78</v>
      </c>
      <c r="J85" s="35">
        <f t="shared" si="21"/>
        <v>358.85</v>
      </c>
      <c r="K85" s="6"/>
    </row>
    <row r="86" spans="1:11" s="30" customFormat="1" ht="26.1" customHeight="1" x14ac:dyDescent="0.2">
      <c r="A86" s="29"/>
      <c r="B86" s="34">
        <v>4</v>
      </c>
      <c r="C86" s="6" t="s">
        <v>39</v>
      </c>
      <c r="D86" s="16" t="s">
        <v>114</v>
      </c>
      <c r="E86" s="6" t="s">
        <v>13</v>
      </c>
      <c r="F86" s="6" t="s">
        <v>23</v>
      </c>
      <c r="G86" s="17">
        <v>10.002000000000001</v>
      </c>
      <c r="H86" s="6" t="str">
        <f t="shared" si="19"/>
        <v>10 години</v>
      </c>
      <c r="I86" s="6">
        <f t="shared" si="20"/>
        <v>78</v>
      </c>
      <c r="J86" s="35">
        <f t="shared" si="21"/>
        <v>156.03</v>
      </c>
      <c r="K86" s="6"/>
    </row>
    <row r="87" spans="1:11" s="30" customFormat="1" ht="26.1" customHeight="1" x14ac:dyDescent="0.2">
      <c r="A87" s="29"/>
      <c r="B87" s="34">
        <v>5</v>
      </c>
      <c r="C87" s="6" t="s">
        <v>39</v>
      </c>
      <c r="D87" s="16" t="s">
        <v>115</v>
      </c>
      <c r="E87" s="6" t="s">
        <v>13</v>
      </c>
      <c r="F87" s="6" t="s">
        <v>23</v>
      </c>
      <c r="G87" s="17">
        <v>24.004999999999999</v>
      </c>
      <c r="H87" s="6" t="str">
        <f t="shared" si="19"/>
        <v>10 години</v>
      </c>
      <c r="I87" s="6">
        <f t="shared" si="20"/>
        <v>78</v>
      </c>
      <c r="J87" s="35">
        <f t="shared" si="21"/>
        <v>374.48</v>
      </c>
      <c r="K87" s="6"/>
    </row>
    <row r="88" spans="1:11" s="30" customFormat="1" ht="26.1" customHeight="1" x14ac:dyDescent="0.2">
      <c r="A88" s="29"/>
      <c r="B88" s="34">
        <v>6</v>
      </c>
      <c r="C88" s="6" t="s">
        <v>39</v>
      </c>
      <c r="D88" s="16" t="s">
        <v>116</v>
      </c>
      <c r="E88" s="6" t="s">
        <v>40</v>
      </c>
      <c r="F88" s="6" t="s">
        <v>23</v>
      </c>
      <c r="G88" s="17">
        <v>10.000999999999999</v>
      </c>
      <c r="H88" s="6" t="str">
        <f t="shared" si="19"/>
        <v>10 години</v>
      </c>
      <c r="I88" s="6">
        <f t="shared" si="20"/>
        <v>78</v>
      </c>
      <c r="J88" s="35">
        <f t="shared" si="21"/>
        <v>156.02000000000001</v>
      </c>
      <c r="K88" s="6"/>
    </row>
    <row r="89" spans="1:11" ht="27" customHeight="1" x14ac:dyDescent="0.2">
      <c r="A89" s="15"/>
      <c r="B89" s="54" t="s">
        <v>10</v>
      </c>
      <c r="C89" s="55"/>
      <c r="D89" s="38"/>
      <c r="E89" s="38"/>
      <c r="F89" s="11"/>
      <c r="G89" s="32">
        <f>SUM(G83:G88)</f>
        <v>102.018</v>
      </c>
      <c r="H89" s="33" t="s">
        <v>1</v>
      </c>
      <c r="I89" s="11"/>
      <c r="J89" s="25"/>
      <c r="K89" s="12"/>
    </row>
    <row r="90" spans="1:11" s="30" customFormat="1" ht="26.1" customHeight="1" x14ac:dyDescent="0.2">
      <c r="A90" s="29"/>
      <c r="B90" s="34">
        <v>1</v>
      </c>
      <c r="C90" s="6" t="s">
        <v>41</v>
      </c>
      <c r="D90" s="16" t="s">
        <v>117</v>
      </c>
      <c r="E90" s="6" t="s">
        <v>17</v>
      </c>
      <c r="F90" s="6" t="s">
        <v>24</v>
      </c>
      <c r="G90" s="17">
        <v>15.004</v>
      </c>
      <c r="H90" s="6" t="str">
        <f t="shared" ref="H90:H91" si="22">$K$1</f>
        <v>10 години</v>
      </c>
      <c r="I90" s="6">
        <f t="shared" ref="I90:I91" si="23">$K$2</f>
        <v>78</v>
      </c>
      <c r="J90" s="35">
        <f t="shared" ref="J90:J92" si="24">ROUND(G90*I90*0.2,2)</f>
        <v>234.06</v>
      </c>
      <c r="K90" s="6"/>
    </row>
    <row r="91" spans="1:11" s="30" customFormat="1" ht="26.1" customHeight="1" x14ac:dyDescent="0.2">
      <c r="A91" s="29"/>
      <c r="B91" s="34">
        <v>2</v>
      </c>
      <c r="C91" s="6" t="s">
        <v>41</v>
      </c>
      <c r="D91" s="16" t="s">
        <v>118</v>
      </c>
      <c r="E91" s="6" t="s">
        <v>17</v>
      </c>
      <c r="F91" s="6" t="s">
        <v>24</v>
      </c>
      <c r="G91" s="17">
        <v>12.003</v>
      </c>
      <c r="H91" s="6" t="str">
        <f t="shared" si="22"/>
        <v>10 години</v>
      </c>
      <c r="I91" s="6">
        <f t="shared" si="23"/>
        <v>78</v>
      </c>
      <c r="J91" s="35">
        <f t="shared" si="24"/>
        <v>187.25</v>
      </c>
      <c r="K91" s="6"/>
    </row>
    <row r="92" spans="1:11" s="30" customFormat="1" ht="26.1" customHeight="1" x14ac:dyDescent="0.2">
      <c r="A92" s="29"/>
      <c r="B92" s="34">
        <v>3</v>
      </c>
      <c r="C92" s="6" t="s">
        <v>41</v>
      </c>
      <c r="D92" s="16" t="s">
        <v>119</v>
      </c>
      <c r="E92" s="6" t="s">
        <v>17</v>
      </c>
      <c r="F92" s="6" t="s">
        <v>24</v>
      </c>
      <c r="G92" s="17">
        <v>26.111000000000001</v>
      </c>
      <c r="H92" s="6" t="str">
        <f t="shared" ref="H92:H95" si="25">$K$1</f>
        <v>10 години</v>
      </c>
      <c r="I92" s="6">
        <f t="shared" ref="I92:I95" si="26">$K$2</f>
        <v>78</v>
      </c>
      <c r="J92" s="35">
        <f t="shared" si="24"/>
        <v>407.33</v>
      </c>
      <c r="K92" s="6"/>
    </row>
    <row r="93" spans="1:11" ht="27" customHeight="1" x14ac:dyDescent="0.2">
      <c r="A93" s="15"/>
      <c r="B93" s="54" t="s">
        <v>10</v>
      </c>
      <c r="C93" s="55"/>
      <c r="D93" s="38"/>
      <c r="E93" s="38"/>
      <c r="F93" s="11"/>
      <c r="G93" s="32">
        <f>SUM(G90:G92)</f>
        <v>53.117999999999995</v>
      </c>
      <c r="H93" s="33" t="s">
        <v>1</v>
      </c>
      <c r="I93" s="11"/>
      <c r="J93" s="25"/>
      <c r="K93" s="12"/>
    </row>
    <row r="94" spans="1:11" s="30" customFormat="1" ht="26.1" customHeight="1" x14ac:dyDescent="0.2">
      <c r="A94" s="29"/>
      <c r="B94" s="34">
        <v>1</v>
      </c>
      <c r="C94" s="6" t="s">
        <v>26</v>
      </c>
      <c r="D94" s="16" t="s">
        <v>120</v>
      </c>
      <c r="E94" s="6" t="s">
        <v>40</v>
      </c>
      <c r="F94" s="6" t="s">
        <v>23</v>
      </c>
      <c r="G94" s="17">
        <v>3.0009999999999999</v>
      </c>
      <c r="H94" s="6" t="str">
        <f t="shared" si="25"/>
        <v>10 години</v>
      </c>
      <c r="I94" s="6">
        <f t="shared" si="26"/>
        <v>78</v>
      </c>
      <c r="J94" s="35">
        <f t="shared" ref="J94:J103" si="27">ROUND(G94*I94*0.2,2)</f>
        <v>46.82</v>
      </c>
      <c r="K94" s="6"/>
    </row>
    <row r="95" spans="1:11" s="30" customFormat="1" ht="26.1" customHeight="1" x14ac:dyDescent="0.2">
      <c r="A95" s="29"/>
      <c r="B95" s="34">
        <v>2</v>
      </c>
      <c r="C95" s="6" t="s">
        <v>26</v>
      </c>
      <c r="D95" s="16" t="s">
        <v>63</v>
      </c>
      <c r="E95" s="6" t="s">
        <v>40</v>
      </c>
      <c r="F95" s="6" t="s">
        <v>23</v>
      </c>
      <c r="G95" s="17">
        <v>19.503</v>
      </c>
      <c r="H95" s="6" t="str">
        <f t="shared" si="25"/>
        <v>10 години</v>
      </c>
      <c r="I95" s="6">
        <f t="shared" si="26"/>
        <v>78</v>
      </c>
      <c r="J95" s="35">
        <f t="shared" si="27"/>
        <v>304.25</v>
      </c>
      <c r="K95" s="6"/>
    </row>
    <row r="96" spans="1:11" s="30" customFormat="1" ht="26.1" customHeight="1" x14ac:dyDescent="0.2">
      <c r="A96" s="29"/>
      <c r="B96" s="34">
        <v>3</v>
      </c>
      <c r="C96" s="6" t="s">
        <v>26</v>
      </c>
      <c r="D96" s="16" t="s">
        <v>121</v>
      </c>
      <c r="E96" s="6" t="s">
        <v>13</v>
      </c>
      <c r="F96" s="6" t="s">
        <v>23</v>
      </c>
      <c r="G96" s="17">
        <v>11.933999999999999</v>
      </c>
      <c r="H96" s="6" t="str">
        <f t="shared" ref="H96:H105" si="28">$K$1</f>
        <v>10 години</v>
      </c>
      <c r="I96" s="6">
        <f t="shared" ref="I96:I105" si="29">$K$2</f>
        <v>78</v>
      </c>
      <c r="J96" s="35">
        <f t="shared" si="27"/>
        <v>186.17</v>
      </c>
      <c r="K96" s="6"/>
    </row>
    <row r="97" spans="1:11" s="30" customFormat="1" ht="26.1" customHeight="1" x14ac:dyDescent="0.2">
      <c r="A97" s="29"/>
      <c r="B97" s="34">
        <v>4</v>
      </c>
      <c r="C97" s="6" t="s">
        <v>26</v>
      </c>
      <c r="D97" s="16" t="s">
        <v>122</v>
      </c>
      <c r="E97" s="6" t="s">
        <v>13</v>
      </c>
      <c r="F97" s="6" t="s">
        <v>23</v>
      </c>
      <c r="G97" s="17">
        <v>3.601</v>
      </c>
      <c r="H97" s="6" t="str">
        <f t="shared" si="28"/>
        <v>10 години</v>
      </c>
      <c r="I97" s="6">
        <f t="shared" si="29"/>
        <v>78</v>
      </c>
      <c r="J97" s="35">
        <f t="shared" si="27"/>
        <v>56.18</v>
      </c>
      <c r="K97" s="6"/>
    </row>
    <row r="98" spans="1:11" s="30" customFormat="1" ht="26.1" customHeight="1" x14ac:dyDescent="0.2">
      <c r="A98" s="29"/>
      <c r="B98" s="34">
        <v>5</v>
      </c>
      <c r="C98" s="6" t="s">
        <v>26</v>
      </c>
      <c r="D98" s="16" t="s">
        <v>123</v>
      </c>
      <c r="E98" s="6" t="s">
        <v>13</v>
      </c>
      <c r="F98" s="6" t="s">
        <v>23</v>
      </c>
      <c r="G98" s="17">
        <v>3.6</v>
      </c>
      <c r="H98" s="6" t="str">
        <f t="shared" si="28"/>
        <v>10 години</v>
      </c>
      <c r="I98" s="6">
        <f t="shared" si="29"/>
        <v>78</v>
      </c>
      <c r="J98" s="35">
        <f t="shared" si="27"/>
        <v>56.16</v>
      </c>
      <c r="K98" s="6"/>
    </row>
    <row r="99" spans="1:11" s="30" customFormat="1" ht="26.1" customHeight="1" x14ac:dyDescent="0.2">
      <c r="A99" s="29"/>
      <c r="B99" s="34">
        <v>6</v>
      </c>
      <c r="C99" s="6" t="s">
        <v>26</v>
      </c>
      <c r="D99" s="16" t="s">
        <v>124</v>
      </c>
      <c r="E99" s="6" t="s">
        <v>13</v>
      </c>
      <c r="F99" s="6" t="s">
        <v>23</v>
      </c>
      <c r="G99" s="17">
        <v>3.0009999999999999</v>
      </c>
      <c r="H99" s="6" t="str">
        <f t="shared" si="28"/>
        <v>10 години</v>
      </c>
      <c r="I99" s="6">
        <f t="shared" si="29"/>
        <v>78</v>
      </c>
      <c r="J99" s="35">
        <f t="shared" si="27"/>
        <v>46.82</v>
      </c>
      <c r="K99" s="6"/>
    </row>
    <row r="100" spans="1:11" s="30" customFormat="1" ht="26.1" customHeight="1" x14ac:dyDescent="0.2">
      <c r="A100" s="29"/>
      <c r="B100" s="34">
        <v>7</v>
      </c>
      <c r="C100" s="6" t="s">
        <v>26</v>
      </c>
      <c r="D100" s="16" t="s">
        <v>125</v>
      </c>
      <c r="E100" s="6" t="s">
        <v>12</v>
      </c>
      <c r="F100" s="6" t="s">
        <v>23</v>
      </c>
      <c r="G100" s="17">
        <v>11.002000000000001</v>
      </c>
      <c r="H100" s="6" t="str">
        <f t="shared" si="28"/>
        <v>10 години</v>
      </c>
      <c r="I100" s="6">
        <f t="shared" si="29"/>
        <v>78</v>
      </c>
      <c r="J100" s="35">
        <f t="shared" si="27"/>
        <v>171.63</v>
      </c>
      <c r="K100" s="6"/>
    </row>
    <row r="101" spans="1:11" s="30" customFormat="1" ht="26.1" customHeight="1" x14ac:dyDescent="0.2">
      <c r="A101" s="29"/>
      <c r="B101" s="34">
        <v>8</v>
      </c>
      <c r="C101" s="6" t="s">
        <v>26</v>
      </c>
      <c r="D101" s="16" t="s">
        <v>42</v>
      </c>
      <c r="E101" s="6" t="s">
        <v>12</v>
      </c>
      <c r="F101" s="6" t="s">
        <v>23</v>
      </c>
      <c r="G101" s="17">
        <v>5.851</v>
      </c>
      <c r="H101" s="6" t="str">
        <f t="shared" si="28"/>
        <v>10 години</v>
      </c>
      <c r="I101" s="6">
        <f t="shared" si="29"/>
        <v>78</v>
      </c>
      <c r="J101" s="35">
        <f t="shared" si="27"/>
        <v>91.28</v>
      </c>
      <c r="K101" s="6"/>
    </row>
    <row r="102" spans="1:11" s="30" customFormat="1" ht="26.1" customHeight="1" x14ac:dyDescent="0.2">
      <c r="A102" s="29"/>
      <c r="B102" s="34">
        <v>9</v>
      </c>
      <c r="C102" s="6" t="s">
        <v>26</v>
      </c>
      <c r="D102" s="16" t="s">
        <v>64</v>
      </c>
      <c r="E102" s="6" t="s">
        <v>12</v>
      </c>
      <c r="F102" s="6" t="s">
        <v>23</v>
      </c>
      <c r="G102" s="17">
        <v>8.2420000000000009</v>
      </c>
      <c r="H102" s="6" t="str">
        <f t="shared" si="28"/>
        <v>10 години</v>
      </c>
      <c r="I102" s="6">
        <f t="shared" si="29"/>
        <v>78</v>
      </c>
      <c r="J102" s="35">
        <f t="shared" si="27"/>
        <v>128.58000000000001</v>
      </c>
      <c r="K102" s="6"/>
    </row>
    <row r="103" spans="1:11" s="30" customFormat="1" ht="26.1" customHeight="1" x14ac:dyDescent="0.2">
      <c r="A103" s="29"/>
      <c r="B103" s="34">
        <v>10</v>
      </c>
      <c r="C103" s="6" t="s">
        <v>26</v>
      </c>
      <c r="D103" s="16" t="s">
        <v>65</v>
      </c>
      <c r="E103" s="6" t="s">
        <v>12</v>
      </c>
      <c r="F103" s="6" t="s">
        <v>23</v>
      </c>
      <c r="G103" s="17">
        <v>7.7619999999999996</v>
      </c>
      <c r="H103" s="6" t="str">
        <f t="shared" si="28"/>
        <v>10 години</v>
      </c>
      <c r="I103" s="6">
        <f t="shared" si="29"/>
        <v>78</v>
      </c>
      <c r="J103" s="35">
        <f t="shared" si="27"/>
        <v>121.09</v>
      </c>
      <c r="K103" s="6"/>
    </row>
    <row r="104" spans="1:11" ht="27" customHeight="1" x14ac:dyDescent="0.2">
      <c r="A104" s="15"/>
      <c r="B104" s="54" t="s">
        <v>10</v>
      </c>
      <c r="C104" s="55"/>
      <c r="D104" s="38"/>
      <c r="E104" s="38"/>
      <c r="F104" s="11"/>
      <c r="G104" s="32">
        <f>SUM(G94:G103)</f>
        <v>77.497</v>
      </c>
      <c r="H104" s="33" t="s">
        <v>1</v>
      </c>
      <c r="I104" s="11"/>
      <c r="J104" s="25"/>
      <c r="K104" s="12"/>
    </row>
    <row r="105" spans="1:11" s="30" customFormat="1" ht="26.1" customHeight="1" x14ac:dyDescent="0.2">
      <c r="A105" s="29"/>
      <c r="B105" s="34">
        <v>1</v>
      </c>
      <c r="C105" s="6" t="s">
        <v>66</v>
      </c>
      <c r="D105" s="16" t="s">
        <v>67</v>
      </c>
      <c r="E105" s="6" t="s">
        <v>13</v>
      </c>
      <c r="F105" s="6" t="s">
        <v>23</v>
      </c>
      <c r="G105" s="17">
        <v>51.027000000000001</v>
      </c>
      <c r="H105" s="6" t="str">
        <f t="shared" si="28"/>
        <v>10 години</v>
      </c>
      <c r="I105" s="6">
        <f t="shared" si="29"/>
        <v>78</v>
      </c>
      <c r="J105" s="35">
        <f t="shared" ref="J105" si="30">ROUND(G105*I105*0.2,2)</f>
        <v>796.02</v>
      </c>
      <c r="K105" s="6"/>
    </row>
    <row r="106" spans="1:11" ht="27" customHeight="1" x14ac:dyDescent="0.2">
      <c r="A106" s="15"/>
      <c r="B106" s="54" t="s">
        <v>10</v>
      </c>
      <c r="C106" s="55"/>
      <c r="D106" s="38"/>
      <c r="E106" s="38"/>
      <c r="F106" s="11"/>
      <c r="G106" s="32">
        <f>SUM(G105:G105)</f>
        <v>51.027000000000001</v>
      </c>
      <c r="H106" s="33" t="s">
        <v>1</v>
      </c>
      <c r="I106" s="11"/>
      <c r="J106" s="25"/>
      <c r="K106" s="12"/>
    </row>
    <row r="107" spans="1:11" s="30" customFormat="1" ht="26.1" customHeight="1" x14ac:dyDescent="0.2">
      <c r="A107" s="29"/>
      <c r="B107" s="34">
        <v>1</v>
      </c>
      <c r="C107" s="6" t="s">
        <v>43</v>
      </c>
      <c r="D107" s="16" t="s">
        <v>126</v>
      </c>
      <c r="E107" s="6" t="s">
        <v>13</v>
      </c>
      <c r="F107" s="6" t="s">
        <v>23</v>
      </c>
      <c r="G107" s="17">
        <v>26.001999999999999</v>
      </c>
      <c r="H107" s="6" t="str">
        <f t="shared" ref="H107" si="31">$K$1</f>
        <v>10 години</v>
      </c>
      <c r="I107" s="6">
        <f t="shared" ref="I107" si="32">$K$2</f>
        <v>78</v>
      </c>
      <c r="J107" s="35">
        <f t="shared" ref="J107" si="33">ROUND(G107*I107*0.2,2)</f>
        <v>405.63</v>
      </c>
      <c r="K107" s="6"/>
    </row>
    <row r="108" spans="1:11" ht="27" customHeight="1" x14ac:dyDescent="0.2">
      <c r="A108" s="15"/>
      <c r="B108" s="54" t="s">
        <v>10</v>
      </c>
      <c r="C108" s="55"/>
      <c r="D108" s="38"/>
      <c r="E108" s="38"/>
      <c r="F108" s="11"/>
      <c r="G108" s="32">
        <f>SUM(G107:G107)</f>
        <v>26.001999999999999</v>
      </c>
      <c r="H108" s="33" t="s">
        <v>1</v>
      </c>
      <c r="I108" s="11"/>
      <c r="J108" s="25"/>
      <c r="K108" s="12"/>
    </row>
    <row r="109" spans="1:11" ht="27" customHeight="1" x14ac:dyDescent="0.2">
      <c r="B109" s="64" t="s">
        <v>16</v>
      </c>
      <c r="C109" s="65"/>
      <c r="D109" s="65"/>
      <c r="E109" s="65"/>
      <c r="F109" s="11"/>
      <c r="G109" s="32">
        <f>G10+G13+G19+G31+G33+G43+G49+G57+G64+G72+G76+G82+G89+G93+G104+G106+G108</f>
        <v>1867.3810000000001</v>
      </c>
      <c r="H109" s="33" t="s">
        <v>1</v>
      </c>
      <c r="I109" s="11"/>
      <c r="J109" s="11"/>
      <c r="K109" s="13"/>
    </row>
    <row r="115" spans="2:6" x14ac:dyDescent="0.2">
      <c r="F115" s="51"/>
    </row>
    <row r="117" spans="2:6" x14ac:dyDescent="0.2">
      <c r="B117" s="52" t="s">
        <v>129</v>
      </c>
      <c r="C117" s="52"/>
      <c r="D117" s="52"/>
      <c r="E117" s="14"/>
    </row>
    <row r="118" spans="2:6" x14ac:dyDescent="0.2">
      <c r="B118" s="53" t="s">
        <v>11</v>
      </c>
      <c r="C118" s="53"/>
      <c r="D118" s="53"/>
      <c r="E118" s="53"/>
    </row>
    <row r="119" spans="2:6" x14ac:dyDescent="0.2">
      <c r="B119" s="15"/>
      <c r="C119" s="15"/>
      <c r="D119" s="15"/>
    </row>
    <row r="120" spans="2:6" x14ac:dyDescent="0.2">
      <c r="B120" s="15"/>
      <c r="C120" s="15"/>
      <c r="D120" s="15"/>
    </row>
    <row r="121" spans="2:6" x14ac:dyDescent="0.2">
      <c r="B121" s="15"/>
      <c r="C121" s="15"/>
      <c r="D121" s="15"/>
    </row>
    <row r="122" spans="2:6" x14ac:dyDescent="0.2">
      <c r="B122" s="15"/>
      <c r="C122" s="15"/>
      <c r="D122" s="15"/>
    </row>
  </sheetData>
  <autoFilter ref="B7:K109"/>
  <mergeCells count="25">
    <mergeCell ref="B72:C72"/>
    <mergeCell ref="B10:C10"/>
    <mergeCell ref="B33:C33"/>
    <mergeCell ref="B31:C31"/>
    <mergeCell ref="B19:C19"/>
    <mergeCell ref="B13:C13"/>
    <mergeCell ref="B64:C64"/>
    <mergeCell ref="B57:C57"/>
    <mergeCell ref="B49:C49"/>
    <mergeCell ref="B43:C43"/>
    <mergeCell ref="B109:E109"/>
    <mergeCell ref="C1:G1"/>
    <mergeCell ref="C2:G2"/>
    <mergeCell ref="C3:G3"/>
    <mergeCell ref="B5:K5"/>
    <mergeCell ref="B8:K8"/>
    <mergeCell ref="B117:D117"/>
    <mergeCell ref="B118:E118"/>
    <mergeCell ref="B89:C89"/>
    <mergeCell ref="B82:C82"/>
    <mergeCell ref="B76:C76"/>
    <mergeCell ref="B108:C108"/>
    <mergeCell ref="B106:C106"/>
    <mergeCell ref="B104:C104"/>
    <mergeCell ref="B93:C93"/>
  </mergeCells>
  <pageMargins left="0.70866141732283472" right="0.3" top="0.74803149606299213" bottom="0.37" header="0.31496062992125984" footer="0.19685039370078741"/>
  <pageSetup paperSize="9" scale="81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2023-06-19T13:29:09Z</cp:lastPrinted>
  <dcterms:created xsi:type="dcterms:W3CDTF">2016-03-01T08:38:38Z</dcterms:created>
  <dcterms:modified xsi:type="dcterms:W3CDTF">2023-06-20T09:43:50Z</dcterms:modified>
</cp:coreProperties>
</file>