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-15" yWindow="-15" windowWidth="14520" windowHeight="11985"/>
  </bookViews>
  <sheets>
    <sheet name="Чл.47о, ал.2" sheetId="3" r:id="rId1"/>
  </sheets>
  <definedNames>
    <definedName name="_xlnm._FilterDatabase" localSheetId="0" hidden="1">'Чл.47о, ал.2'!$B$7:$K$50</definedName>
    <definedName name="_xlnm.Print_Area" localSheetId="0">'Чл.47о, ал.2'!$B$1:$K$58</definedName>
  </definedNames>
  <calcPr calcId="162913"/>
</workbook>
</file>

<file path=xl/calcChain.xml><?xml version="1.0" encoding="utf-8"?>
<calcChain xmlns="http://schemas.openxmlformats.org/spreadsheetml/2006/main">
  <c r="G28" i="3" l="1"/>
  <c r="H27" i="3"/>
  <c r="H26" i="3"/>
  <c r="H25" i="3"/>
  <c r="G48" i="3" l="1"/>
  <c r="J47" i="3"/>
  <c r="J46" i="3"/>
  <c r="H47" i="3"/>
  <c r="H46" i="3"/>
  <c r="H44" i="3"/>
  <c r="H43" i="3"/>
  <c r="H42" i="3"/>
  <c r="H41" i="3"/>
  <c r="H40" i="3"/>
  <c r="H39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G45" i="3"/>
  <c r="G12" i="3"/>
  <c r="H11" i="3"/>
  <c r="K2" i="3"/>
  <c r="I10" i="3" s="1"/>
  <c r="J10" i="3" s="1"/>
  <c r="H9" i="3"/>
  <c r="H10" i="3"/>
  <c r="G49" i="3" l="1"/>
  <c r="I11" i="3"/>
  <c r="J11" i="3" s="1"/>
  <c r="I25" i="3"/>
  <c r="J25" i="3" s="1"/>
  <c r="I26" i="3"/>
  <c r="J26" i="3" s="1"/>
  <c r="I27" i="3"/>
  <c r="J27" i="3" s="1"/>
  <c r="I9" i="3"/>
  <c r="J9" i="3" s="1"/>
  <c r="G24" i="3"/>
  <c r="G29" i="3" s="1"/>
  <c r="H38" i="3" l="1"/>
  <c r="H37" i="3"/>
  <c r="H36" i="3"/>
  <c r="H35" i="3"/>
  <c r="H34" i="3"/>
  <c r="H33" i="3"/>
  <c r="H32" i="3"/>
  <c r="J31" i="3"/>
  <c r="H31" i="3"/>
  <c r="I23" i="3" l="1"/>
  <c r="J23" i="3" s="1"/>
  <c r="H23" i="3"/>
  <c r="G20" i="3" l="1"/>
  <c r="G21" i="3" s="1"/>
  <c r="G16" i="3"/>
  <c r="I15" i="3"/>
  <c r="J15" i="3" s="1"/>
  <c r="H15" i="3"/>
  <c r="G14" i="3"/>
  <c r="I13" i="3"/>
  <c r="J13" i="3" s="1"/>
  <c r="H13" i="3"/>
  <c r="G17" i="3" l="1"/>
  <c r="G50" i="3" s="1"/>
  <c r="I19" i="3" l="1"/>
  <c r="J19" i="3" s="1"/>
  <c r="H19" i="3"/>
</calcChain>
</file>

<file path=xl/sharedStrings.xml><?xml version="1.0" encoding="utf-8"?>
<sst xmlns="http://schemas.openxmlformats.org/spreadsheetml/2006/main" count="167" uniqueCount="82">
  <si>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</si>
  <si>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</si>
  <si>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</si>
  <si>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</si>
  <si>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</si>
  <si>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</si>
  <si>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</si>
  <si>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</si>
  <si>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</si>
  <si>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</si>
  <si>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</si>
  <si>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</si>
  <si>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</si>
  <si>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</si>
  <si>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</si>
  <si>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40422_152244</t>
  </si>
  <si>
    <t>10 години</t>
  </si>
  <si>
    <t>Идент.
 на имота по КК и КР</t>
  </si>
  <si>
    <t>Начин 
на трайно ползване</t>
  </si>
  <si>
    <t>Нива</t>
  </si>
  <si>
    <t>V</t>
  </si>
  <si>
    <t>ОБЩИНА  ИСПЕРИХ</t>
  </si>
  <si>
    <t>Голям Поровец</t>
  </si>
  <si>
    <t>Друг вид нива</t>
  </si>
  <si>
    <t>II</t>
  </si>
  <si>
    <t>15953.43.1</t>
  </si>
  <si>
    <t>15953.43.2</t>
  </si>
  <si>
    <t>Общо за община Исперих</t>
  </si>
  <si>
    <t>Костанденец</t>
  </si>
  <si>
    <t>38830.99.36</t>
  </si>
  <si>
    <t>VII</t>
  </si>
  <si>
    <t>Изоставена орна земя</t>
  </si>
  <si>
    <t>38830_092004</t>
  </si>
  <si>
    <t>38830.99.38</t>
  </si>
  <si>
    <t>38830_092029</t>
  </si>
  <si>
    <t>38830.99.40</t>
  </si>
  <si>
    <t>38830_092031</t>
  </si>
  <si>
    <t>38830_093002</t>
  </si>
  <si>
    <t>38830.104.10</t>
  </si>
  <si>
    <t>38830_093004</t>
  </si>
  <si>
    <t>38830.104.11</t>
  </si>
  <si>
    <t>38830.176.4</t>
  </si>
  <si>
    <t>38830.176.13</t>
  </si>
  <si>
    <t>ОБЩИНА  ЦАР КАЛОЯН</t>
  </si>
  <si>
    <t xml:space="preserve">       Общо за община Цар Калоян</t>
  </si>
  <si>
    <t>ОБЩО ЗА ОБЛАСТ РАЗГРАД</t>
  </si>
  <si>
    <t>Лъвино</t>
  </si>
  <si>
    <t>44358.28.105</t>
  </si>
  <si>
    <t>Малък Поровец</t>
  </si>
  <si>
    <t>46913.37.6</t>
  </si>
  <si>
    <t>ОБЩИНА  САМУИЛ</t>
  </si>
  <si>
    <t>29218_025021</t>
  </si>
  <si>
    <t>Общо за община Самуил</t>
  </si>
  <si>
    <t>38830.47.12</t>
  </si>
  <si>
    <t>Цар Калоян</t>
  </si>
  <si>
    <t>77308_217002</t>
  </si>
  <si>
    <t>15953.30.5</t>
  </si>
  <si>
    <t>ОБЩИНА  РАЗГРАД</t>
  </si>
  <si>
    <t>54105.17.1</t>
  </si>
  <si>
    <t>Осенец</t>
  </si>
  <si>
    <t>Здравец</t>
  </si>
  <si>
    <t>30630.34.15</t>
  </si>
  <si>
    <t>Общо за община Разград</t>
  </si>
  <si>
    <t>38830.93.2</t>
  </si>
  <si>
    <t>38830.93.4</t>
  </si>
  <si>
    <t>38830.96.12</t>
  </si>
  <si>
    <t>38830.99.10</t>
  </si>
  <si>
    <t>38830.99.41</t>
  </si>
  <si>
    <t>38830.104.1</t>
  </si>
  <si>
    <t>77308.129.5</t>
  </si>
  <si>
    <t>77308.331.35</t>
  </si>
  <si>
    <t>Желязковец</t>
  </si>
  <si>
    <t>29218.25.21</t>
  </si>
  <si>
    <t>Овощна градина</t>
  </si>
  <si>
    <t>29218.26.8</t>
  </si>
  <si>
    <t>29218.28.8</t>
  </si>
  <si>
    <t>За изкореняване 2.828 дка</t>
  </si>
  <si>
    <t>За изкореняване 6.147 дка</t>
  </si>
  <si>
    <t>За изкореняване 5.193 дка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</si>
  <si>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</si>
  <si>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                  СПИСЪК - ПРИЛОЖЕНИЕ КЪМ ЗАПОВЕД № ПО-05-2/20.06.2023 г.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 НА  ОСНОВАНИЕ  ЧЛ.47o, АЛ.2 ОТ ППЗСПЗЗ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</si>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</sst>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"/>
    <numFmt numFmtId="166" formatCode="#,##0.000_ ;[Red]\-#,##0.000\ "/>
    <numFmt numFmtId="167" formatCode="#,##0.00_ ;[Red]\-#,##0.00\ "/>
  </numFmts>
  <fonts count="36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color theme="1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8"/>
      <color theme="1"/>
      <name val="Verdana"/>
      <family val="2"/>
      <charset val="204"/>
    </font>
    <font>
      <b/>
      <sz val="10"/>
      <color rgb="FFFF0000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FF0000"/>
      <name val="Ariel narrow"/>
      <charset val="204"/>
    </font>
    <font>
      <sz val="10"/>
      <color rgb="FFFF0000"/>
      <name val="Arial Narrow"/>
      <family val="2"/>
      <charset val="204"/>
    </font>
    <font>
      <sz val="6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2" fillId="0" borderId="0"/>
  </cellStyleXfs>
  <cellXfs count="97">
    <xf numFmtId="0" fontId="0" fillId="0" borderId="0" xfId="0"/>
    <xf numFmtId="0" fontId="0" fillId="0" borderId="0" xfId="0" applyFill="1"/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16" fillId="0" borderId="0" xfId="0" applyFont="1" applyFill="1"/>
    <xf numFmtId="0" fontId="19" fillId="0" borderId="0" xfId="0" applyFont="1" applyFill="1"/>
    <xf numFmtId="0" fontId="1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Border="1"/>
    <xf numFmtId="0" fontId="17" fillId="0" borderId="0" xfId="0" applyFont="1" applyFill="1"/>
    <xf numFmtId="0" fontId="17" fillId="0" borderId="0" xfId="0" applyFont="1" applyFill="1" applyBorder="1"/>
    <xf numFmtId="0" fontId="5" fillId="0" borderId="0" xfId="0" applyFont="1" applyFill="1"/>
    <xf numFmtId="0" fontId="26" fillId="0" borderId="0" xfId="0" applyFont="1" applyFill="1"/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  <xf numFmtId="0" fontId="1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/>
    <xf numFmtId="0" fontId="15" fillId="0" borderId="0" xfId="0" applyFont="1" applyFill="1"/>
    <xf numFmtId="0" fontId="0" fillId="0" borderId="0" xfId="0" applyFill="1" applyBorder="1"/>
    <xf numFmtId="0" fontId="10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6" fillId="0" borderId="0" xfId="0" applyFont="1" applyFill="1"/>
    <xf numFmtId="0" fontId="18" fillId="0" borderId="0" xfId="0" applyFont="1" applyFill="1" applyBorder="1"/>
    <xf numFmtId="0" fontId="27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/>
    <xf numFmtId="0" fontId="11" fillId="0" borderId="2" xfId="0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/>
    </xf>
    <xf numFmtId="167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12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/>
    <xf numFmtId="0" fontId="30" fillId="0" borderId="0" xfId="0" applyFont="1" applyFill="1"/>
    <xf numFmtId="0" fontId="5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4" fillId="0" borderId="0" xfId="0" applyFont="1" applyFill="1"/>
    <xf numFmtId="49" fontId="32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164" fontId="21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0" borderId="5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58"/>
  <sheetViews>
    <sheetView tabSelected="1" zoomScale="85" zoomScaleNormal="85" workbookViewId="0">
      <selection activeCell="B5" sqref="B5:K5"/>
    </sheetView>
  </sheetViews>
  <sheetFormatPr defaultRowHeight="12.75"/>
  <cols>
    <col min="1" max="1" width="9.140625" style="1"/>
    <col min="2" max="2" width="9.140625" style="1" customWidth="1"/>
    <col min="3" max="3" width="17.140625" style="1" customWidth="1"/>
    <col min="4" max="4" width="17.42578125" style="1" customWidth="1"/>
    <col min="5" max="5" width="7.28515625" style="1" customWidth="1"/>
    <col min="6" max="6" width="16" style="1" customWidth="1"/>
    <col min="7" max="7" width="13.140625" style="1" customWidth="1"/>
    <col min="8" max="8" width="12.42578125" style="1" customWidth="1"/>
    <col min="9" max="9" width="10.85546875" style="1" customWidth="1"/>
    <col min="10" max="10" width="11" style="1" customWidth="1"/>
    <col min="11" max="11" width="19.140625" style="1" bestFit="1" customWidth="1"/>
    <col min="12" max="15" width="9.140625" style="19" customWidth="1"/>
    <col min="16" max="28" width="9.140625" style="1" customWidth="1"/>
    <col min="29" max="29" width="15.42578125" style="19" bestFit="1" customWidth="1"/>
    <col min="30" max="36" width="9.140625" style="1" customWidth="1"/>
    <col min="37" max="37" width="9.140625" style="8" customWidth="1"/>
    <col min="38" max="38" width="9.140625" style="5"/>
    <col min="39" max="143" width="9.140625" style="1"/>
    <col min="144" max="144" width="9.140625" style="12" customWidth="1"/>
    <col min="145" max="168" width="9.140625" style="1"/>
    <col min="169" max="169" width="9.140625" style="12"/>
    <col min="170" max="16384" width="9.140625" style="1"/>
  </cols>
  <sheetData>
    <row r="1" spans="1:188" ht="22.35" customHeight="1">
      <c r="C1" s="2" t="s">
        <v>2</v>
      </c>
      <c r="D1" s="3"/>
      <c r="E1" s="3"/>
      <c r="F1" s="3"/>
      <c r="G1" s="3"/>
      <c r="I1" s="4"/>
      <c r="J1" s="4"/>
      <c r="K1" s="6" t="s">
        <v>16</v>
      </c>
      <c r="L1" s="6"/>
      <c r="M1" s="6"/>
      <c r="N1" s="6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6"/>
      <c r="AD1" s="6"/>
      <c r="AE1" s="6"/>
      <c r="AF1" s="6"/>
      <c r="AG1" s="6"/>
      <c r="AH1" s="6"/>
      <c r="AI1" s="6"/>
      <c r="AJ1" s="6"/>
      <c r="DM1" s="9"/>
      <c r="DN1" s="10"/>
      <c r="DO1" s="9"/>
      <c r="DP1" s="11"/>
      <c r="DQ1" s="11"/>
      <c r="EN1" s="12" t="s">
        <v>16</v>
      </c>
      <c r="FM1" s="12" t="s">
        <v>16</v>
      </c>
    </row>
    <row r="2" spans="1:188" ht="22.35" customHeight="1">
      <c r="C2" s="13" t="s">
        <v>79</v>
      </c>
      <c r="D2" s="14"/>
      <c r="E2" s="14"/>
      <c r="F2" s="14"/>
      <c r="G2" s="14"/>
      <c r="I2" s="4"/>
      <c r="J2" s="4"/>
      <c r="K2" s="6">
        <f>78/2</f>
        <v>39</v>
      </c>
      <c r="L2" s="15"/>
      <c r="M2" s="15"/>
      <c r="N2" s="15"/>
      <c r="O2" s="15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5"/>
      <c r="AD2" s="15"/>
      <c r="AE2" s="15"/>
      <c r="AF2" s="15"/>
      <c r="AG2" s="15"/>
      <c r="AH2" s="15"/>
      <c r="AI2" s="15"/>
      <c r="AJ2" s="15"/>
      <c r="DM2" s="9"/>
      <c r="DN2" s="10"/>
      <c r="DO2" s="9"/>
      <c r="DP2" s="11"/>
      <c r="DQ2" s="11"/>
      <c r="EN2" s="12">
        <v>66</v>
      </c>
      <c r="FM2" s="12">
        <v>66</v>
      </c>
    </row>
    <row r="3" spans="1:188" ht="22.35" customHeight="1">
      <c r="C3" s="17" t="s">
        <v>3</v>
      </c>
      <c r="D3" s="18"/>
      <c r="E3" s="18"/>
      <c r="F3" s="18"/>
      <c r="G3" s="18"/>
      <c r="J3" s="4"/>
      <c r="K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D3" s="4"/>
      <c r="AE3" s="4"/>
      <c r="AF3" s="4"/>
      <c r="AG3" s="4"/>
      <c r="AH3" s="4"/>
      <c r="AI3" s="4"/>
      <c r="AJ3" s="4"/>
      <c r="DM3" s="9"/>
      <c r="DN3" s="10"/>
      <c r="DO3" s="9"/>
      <c r="DP3" s="11"/>
      <c r="DQ3" s="11"/>
    </row>
    <row r="4" spans="1:188">
      <c r="J4" s="4"/>
      <c r="K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D4" s="4"/>
      <c r="AE4" s="4"/>
      <c r="AF4" s="4"/>
      <c r="AG4" s="4"/>
      <c r="AH4" s="4"/>
      <c r="AI4" s="4"/>
      <c r="AJ4" s="4"/>
    </row>
    <row r="5" spans="1:188" ht="76.5" customHeight="1">
      <c r="A5" s="20"/>
      <c r="B5" s="93" t="s">
        <v>80</v>
      </c>
      <c r="C5" s="93"/>
      <c r="D5" s="93"/>
      <c r="E5" s="93"/>
      <c r="F5" s="93"/>
      <c r="G5" s="93"/>
      <c r="H5" s="93"/>
      <c r="I5" s="93"/>
      <c r="J5" s="93"/>
      <c r="K5" s="93"/>
      <c r="L5" s="22"/>
      <c r="M5" s="22"/>
      <c r="N5" s="22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2"/>
      <c r="AD5" s="21"/>
      <c r="AE5" s="21"/>
      <c r="AF5" s="21"/>
      <c r="AG5" s="21"/>
      <c r="AH5" s="21"/>
      <c r="AI5" s="21"/>
      <c r="AJ5" s="21"/>
      <c r="BP5" s="10"/>
    </row>
    <row r="6" spans="1:188" s="29" customFormat="1" ht="66" customHeight="1">
      <c r="A6" s="23"/>
      <c r="B6" s="24" t="s">
        <v>4</v>
      </c>
      <c r="C6" s="25" t="s">
        <v>0</v>
      </c>
      <c r="D6" s="24" t="s">
        <v>17</v>
      </c>
      <c r="E6" s="24" t="s">
        <v>6</v>
      </c>
      <c r="F6" s="24" t="s">
        <v>18</v>
      </c>
      <c r="G6" s="24" t="s">
        <v>14</v>
      </c>
      <c r="H6" s="26" t="s">
        <v>7</v>
      </c>
      <c r="I6" s="24" t="s">
        <v>8</v>
      </c>
      <c r="J6" s="24" t="s">
        <v>9</v>
      </c>
      <c r="K6" s="24" t="s">
        <v>5</v>
      </c>
      <c r="L6" s="28"/>
      <c r="M6" s="28"/>
      <c r="N6" s="28"/>
      <c r="O6" s="28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8"/>
      <c r="AD6" s="27"/>
      <c r="AE6" s="27"/>
      <c r="AF6" s="27"/>
      <c r="AG6" s="27"/>
      <c r="AH6" s="27"/>
      <c r="AI6" s="27"/>
      <c r="AJ6" s="27"/>
      <c r="AK6" s="8"/>
      <c r="BP6" s="30"/>
      <c r="EN6" s="31" t="s">
        <v>5</v>
      </c>
      <c r="FM6" s="31" t="s">
        <v>5</v>
      </c>
    </row>
    <row r="7" spans="1:188" s="29" customFormat="1" ht="15" customHeight="1">
      <c r="A7" s="23"/>
      <c r="B7" s="32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4"/>
      <c r="M7" s="34"/>
      <c r="N7" s="34"/>
      <c r="O7" s="34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4"/>
      <c r="AD7" s="33"/>
      <c r="AE7" s="33"/>
      <c r="AF7" s="33"/>
      <c r="AG7" s="33"/>
      <c r="AH7" s="33"/>
      <c r="AI7" s="33"/>
      <c r="AJ7" s="33"/>
      <c r="AK7" s="8"/>
      <c r="BP7" s="30"/>
      <c r="EN7" s="31">
        <v>10</v>
      </c>
      <c r="FM7" s="31">
        <v>10</v>
      </c>
    </row>
    <row r="8" spans="1:188" s="29" customFormat="1" ht="32.450000000000003" customHeight="1">
      <c r="A8" s="23"/>
      <c r="B8" s="94" t="s">
        <v>21</v>
      </c>
      <c r="C8" s="94"/>
      <c r="D8" s="94"/>
      <c r="E8" s="94"/>
      <c r="F8" s="94"/>
      <c r="G8" s="94"/>
      <c r="H8" s="94"/>
      <c r="I8" s="94"/>
      <c r="J8" s="94"/>
      <c r="K8" s="94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8"/>
      <c r="AL8" s="27"/>
      <c r="AM8" s="27"/>
      <c r="AN8" s="27"/>
      <c r="AO8" s="27"/>
      <c r="AP8" s="27"/>
      <c r="AQ8" s="27"/>
      <c r="AR8" s="27"/>
      <c r="AS8" s="27"/>
      <c r="AT8" s="27"/>
      <c r="AU8" s="8"/>
      <c r="BZ8" s="30"/>
      <c r="EN8" s="31"/>
      <c r="GF8" s="35"/>
    </row>
    <row r="9" spans="1:188" s="41" customFormat="1" ht="32.450000000000003" customHeight="1">
      <c r="A9" s="5"/>
      <c r="B9" s="58">
        <v>1</v>
      </c>
      <c r="C9" s="58" t="s">
        <v>22</v>
      </c>
      <c r="D9" s="59" t="s">
        <v>56</v>
      </c>
      <c r="E9" s="59" t="s">
        <v>24</v>
      </c>
      <c r="F9" s="58" t="s">
        <v>23</v>
      </c>
      <c r="G9" s="60">
        <v>7.4020000000000001</v>
      </c>
      <c r="H9" s="61" t="str">
        <f t="shared" ref="H9:H15" si="0">$K$1</f>
        <v>10 години</v>
      </c>
      <c r="I9" s="61">
        <f t="shared" ref="I9:I15" si="1">$K$2</f>
        <v>39</v>
      </c>
      <c r="J9" s="62">
        <f t="shared" ref="J9:J10" si="2">ROUND(G9*I9*0.2,2)</f>
        <v>57.74</v>
      </c>
      <c r="K9" s="61"/>
      <c r="AK9" s="19"/>
      <c r="AU9" s="8"/>
      <c r="AV9" s="5"/>
      <c r="EN9" s="12"/>
      <c r="GF9" s="19"/>
    </row>
    <row r="10" spans="1:188" s="41" customFormat="1" ht="32.450000000000003" customHeight="1">
      <c r="A10" s="5"/>
      <c r="B10" s="58">
        <v>2</v>
      </c>
      <c r="C10" s="58" t="s">
        <v>22</v>
      </c>
      <c r="D10" s="59" t="s">
        <v>25</v>
      </c>
      <c r="E10" s="59" t="s">
        <v>24</v>
      </c>
      <c r="F10" s="58" t="s">
        <v>23</v>
      </c>
      <c r="G10" s="60">
        <v>3.1949999999999998</v>
      </c>
      <c r="H10" s="61" t="str">
        <f t="shared" si="0"/>
        <v>10 години</v>
      </c>
      <c r="I10" s="61">
        <f t="shared" si="1"/>
        <v>39</v>
      </c>
      <c r="J10" s="62">
        <f t="shared" si="2"/>
        <v>24.92</v>
      </c>
      <c r="K10" s="61"/>
      <c r="AK10" s="19"/>
      <c r="AU10" s="8"/>
      <c r="AV10" s="5"/>
      <c r="EN10" s="12"/>
      <c r="GF10" s="19"/>
    </row>
    <row r="11" spans="1:188" s="41" customFormat="1" ht="32.450000000000003" customHeight="1">
      <c r="A11" s="5"/>
      <c r="B11" s="58">
        <v>3</v>
      </c>
      <c r="C11" s="58" t="s">
        <v>22</v>
      </c>
      <c r="D11" s="59" t="s">
        <v>26</v>
      </c>
      <c r="E11" s="59" t="s">
        <v>24</v>
      </c>
      <c r="F11" s="58" t="s">
        <v>23</v>
      </c>
      <c r="G11" s="60">
        <v>4.101</v>
      </c>
      <c r="H11" s="61" t="str">
        <f t="shared" si="0"/>
        <v>10 години</v>
      </c>
      <c r="I11" s="61">
        <f t="shared" si="1"/>
        <v>39</v>
      </c>
      <c r="J11" s="62">
        <f t="shared" ref="J11" si="3">ROUND(G11*I11*0.2,2)</f>
        <v>31.99</v>
      </c>
      <c r="K11" s="61"/>
      <c r="AK11" s="19"/>
      <c r="AU11" s="8"/>
      <c r="AV11" s="5"/>
      <c r="EN11" s="12"/>
      <c r="GF11" s="19"/>
    </row>
    <row r="12" spans="1:188" ht="32.450000000000003" customHeight="1">
      <c r="A12" s="5"/>
      <c r="B12" s="95" t="s">
        <v>10</v>
      </c>
      <c r="C12" s="96"/>
      <c r="D12" s="57"/>
      <c r="E12" s="57"/>
      <c r="F12" s="36"/>
      <c r="G12" s="37">
        <f>SUM(G9:G11)</f>
        <v>14.698</v>
      </c>
      <c r="H12" s="38" t="s">
        <v>1</v>
      </c>
      <c r="I12" s="36"/>
      <c r="J12" s="39"/>
      <c r="K12" s="40"/>
      <c r="L12" s="1"/>
      <c r="M12" s="1"/>
      <c r="N12" s="1"/>
      <c r="O12" s="1"/>
      <c r="AC12" s="1"/>
      <c r="AK12" s="19"/>
      <c r="AL12" s="1"/>
      <c r="AU12" s="8"/>
      <c r="AV12" s="5"/>
      <c r="FM12" s="1"/>
      <c r="GF12" s="19"/>
    </row>
    <row r="13" spans="1:188" ht="32.450000000000003" customHeight="1">
      <c r="A13" s="5"/>
      <c r="B13" s="58">
        <v>1</v>
      </c>
      <c r="C13" s="58" t="s">
        <v>46</v>
      </c>
      <c r="D13" s="63" t="s">
        <v>47</v>
      </c>
      <c r="E13" s="63" t="s">
        <v>13</v>
      </c>
      <c r="F13" s="58" t="s">
        <v>19</v>
      </c>
      <c r="G13" s="64">
        <v>7.5609999999999999</v>
      </c>
      <c r="H13" s="65" t="str">
        <f t="shared" si="0"/>
        <v>10 години</v>
      </c>
      <c r="I13" s="65">
        <f t="shared" si="1"/>
        <v>39</v>
      </c>
      <c r="J13" s="66">
        <f t="shared" ref="J13" si="4">ROUND(G13*I13*0.2,2)</f>
        <v>58.98</v>
      </c>
      <c r="K13" s="40"/>
      <c r="L13" s="1"/>
      <c r="M13" s="1"/>
      <c r="N13" s="1"/>
      <c r="O13" s="1"/>
      <c r="AC13" s="1"/>
      <c r="AK13" s="19"/>
      <c r="AL13" s="1"/>
      <c r="AU13" s="8"/>
      <c r="AV13" s="5"/>
      <c r="FM13" s="1"/>
      <c r="GF13" s="19"/>
    </row>
    <row r="14" spans="1:188" ht="32.450000000000003" customHeight="1">
      <c r="A14" s="5"/>
      <c r="B14" s="95" t="s">
        <v>10</v>
      </c>
      <c r="C14" s="96"/>
      <c r="D14" s="57"/>
      <c r="E14" s="57"/>
      <c r="F14" s="36"/>
      <c r="G14" s="37">
        <f>SUM(G13)</f>
        <v>7.5609999999999999</v>
      </c>
      <c r="H14" s="38" t="s">
        <v>1</v>
      </c>
      <c r="I14" s="36"/>
      <c r="J14" s="39"/>
      <c r="K14" s="40"/>
      <c r="L14" s="1"/>
      <c r="M14" s="1"/>
      <c r="N14" s="1"/>
      <c r="O14" s="1"/>
      <c r="AC14" s="1"/>
      <c r="AK14" s="19"/>
      <c r="AL14" s="1"/>
      <c r="AU14" s="8"/>
      <c r="AV14" s="5"/>
      <c r="FM14" s="1"/>
      <c r="GF14" s="19"/>
    </row>
    <row r="15" spans="1:188" ht="32.450000000000003" customHeight="1">
      <c r="A15" s="5"/>
      <c r="B15" s="67">
        <v>1</v>
      </c>
      <c r="C15" s="58" t="s">
        <v>48</v>
      </c>
      <c r="D15" s="63" t="s">
        <v>49</v>
      </c>
      <c r="E15" s="63" t="s">
        <v>13</v>
      </c>
      <c r="F15" s="63" t="s">
        <v>31</v>
      </c>
      <c r="G15" s="64">
        <v>13.003</v>
      </c>
      <c r="H15" s="65" t="str">
        <f t="shared" si="0"/>
        <v>10 години</v>
      </c>
      <c r="I15" s="65">
        <f t="shared" si="1"/>
        <v>39</v>
      </c>
      <c r="J15" s="66">
        <f t="shared" ref="J15" si="5">ROUND(G15*I15*0.2,2)</f>
        <v>101.42</v>
      </c>
      <c r="K15" s="40"/>
      <c r="L15" s="1"/>
      <c r="M15" s="1"/>
      <c r="N15" s="1"/>
      <c r="O15" s="1"/>
      <c r="AC15" s="1"/>
      <c r="AK15" s="19"/>
      <c r="AL15" s="1"/>
      <c r="AU15" s="8"/>
      <c r="AV15" s="5"/>
      <c r="FM15" s="1"/>
      <c r="GF15" s="19"/>
    </row>
    <row r="16" spans="1:188" ht="32.450000000000003" customHeight="1">
      <c r="A16" s="5"/>
      <c r="B16" s="95" t="s">
        <v>10</v>
      </c>
      <c r="C16" s="96"/>
      <c r="D16" s="57"/>
      <c r="E16" s="57"/>
      <c r="F16" s="36"/>
      <c r="G16" s="37">
        <f>SUM(G15)</f>
        <v>13.003</v>
      </c>
      <c r="H16" s="38" t="s">
        <v>1</v>
      </c>
      <c r="I16" s="36"/>
      <c r="J16" s="39"/>
      <c r="K16" s="40"/>
      <c r="L16" s="1"/>
      <c r="M16" s="1"/>
      <c r="N16" s="1"/>
      <c r="O16" s="1"/>
      <c r="AC16" s="1"/>
      <c r="AK16" s="19"/>
      <c r="AL16" s="1"/>
      <c r="AU16" s="8"/>
      <c r="AV16" s="5"/>
      <c r="FM16" s="1"/>
      <c r="GF16" s="19"/>
    </row>
    <row r="17" spans="1:214" ht="32.450000000000003" customHeight="1">
      <c r="A17" s="20"/>
      <c r="B17" s="89" t="s">
        <v>27</v>
      </c>
      <c r="C17" s="90"/>
      <c r="D17" s="42"/>
      <c r="E17" s="42"/>
      <c r="F17" s="36"/>
      <c r="G17" s="37">
        <f>G16+G14+G12</f>
        <v>35.262</v>
      </c>
      <c r="H17" s="38" t="s">
        <v>1</v>
      </c>
      <c r="I17" s="36"/>
      <c r="J17" s="36"/>
      <c r="K17" s="43"/>
      <c r="L17" s="1"/>
      <c r="M17" s="1"/>
      <c r="N17" s="1"/>
      <c r="O17" s="1"/>
      <c r="AC17" s="1"/>
      <c r="AK17" s="1"/>
      <c r="AL17" s="1"/>
    </row>
    <row r="18" spans="1:214" s="29" customFormat="1" ht="32.450000000000003" customHeight="1">
      <c r="A18" s="23"/>
      <c r="B18" s="94" t="s">
        <v>57</v>
      </c>
      <c r="C18" s="94"/>
      <c r="D18" s="94"/>
      <c r="E18" s="94"/>
      <c r="F18" s="94"/>
      <c r="G18" s="94"/>
      <c r="H18" s="94"/>
      <c r="I18" s="94"/>
      <c r="J18" s="94"/>
      <c r="K18" s="94"/>
      <c r="L18" s="28"/>
      <c r="M18" s="28"/>
      <c r="N18" s="28"/>
      <c r="O18" s="28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8"/>
      <c r="AD18" s="27"/>
      <c r="AE18" s="27"/>
      <c r="AF18" s="27"/>
      <c r="AG18" s="27"/>
      <c r="AH18" s="27"/>
      <c r="AI18" s="27"/>
      <c r="AJ18" s="27"/>
      <c r="AK18" s="8"/>
      <c r="BP18" s="30"/>
      <c r="EN18" s="31"/>
      <c r="FM18" s="31"/>
    </row>
    <row r="19" spans="1:214" ht="32.450000000000003" customHeight="1">
      <c r="B19" s="58">
        <v>1</v>
      </c>
      <c r="C19" s="58" t="s">
        <v>59</v>
      </c>
      <c r="D19" s="58" t="s">
        <v>58</v>
      </c>
      <c r="E19" s="58" t="s">
        <v>13</v>
      </c>
      <c r="F19" s="58" t="s">
        <v>19</v>
      </c>
      <c r="G19" s="60">
        <v>3</v>
      </c>
      <c r="H19" s="58" t="str">
        <f t="shared" ref="H19" si="6">$K$1</f>
        <v>10 години</v>
      </c>
      <c r="I19" s="58">
        <f t="shared" ref="I19" si="7">$K$2</f>
        <v>39</v>
      </c>
      <c r="J19" s="68">
        <f t="shared" ref="J19" si="8">ROUND(G19*I19*0.2,2)</f>
        <v>23.4</v>
      </c>
      <c r="K19" s="69"/>
      <c r="EN19" s="12" t="s">
        <v>15</v>
      </c>
      <c r="FM19" s="12" t="s">
        <v>15</v>
      </c>
    </row>
    <row r="20" spans="1:214" ht="32.450000000000003" customHeight="1">
      <c r="A20" s="20"/>
      <c r="B20" s="89" t="s">
        <v>10</v>
      </c>
      <c r="C20" s="90"/>
      <c r="D20" s="57"/>
      <c r="E20" s="57"/>
      <c r="F20" s="36"/>
      <c r="G20" s="37">
        <f>SUM(G19:G19)</f>
        <v>3</v>
      </c>
      <c r="H20" s="38" t="s">
        <v>1</v>
      </c>
      <c r="I20" s="36"/>
      <c r="J20" s="44"/>
      <c r="K20" s="45"/>
      <c r="L20" s="1"/>
      <c r="M20" s="1"/>
      <c r="N20" s="1"/>
      <c r="O20" s="1"/>
      <c r="AC20" s="1"/>
      <c r="AK20" s="1"/>
      <c r="AL20" s="1"/>
    </row>
    <row r="21" spans="1:214" ht="32.450000000000003" customHeight="1">
      <c r="A21" s="20"/>
      <c r="B21" s="89" t="s">
        <v>62</v>
      </c>
      <c r="C21" s="90"/>
      <c r="D21" s="42"/>
      <c r="E21" s="42"/>
      <c r="F21" s="36"/>
      <c r="G21" s="37">
        <f>G20</f>
        <v>3</v>
      </c>
      <c r="H21" s="38" t="s">
        <v>1</v>
      </c>
      <c r="I21" s="36"/>
      <c r="J21" s="36"/>
      <c r="K21" s="43"/>
      <c r="L21" s="1"/>
      <c r="M21" s="1"/>
      <c r="N21" s="1"/>
      <c r="O21" s="1"/>
      <c r="AC21" s="1"/>
      <c r="AK21" s="1"/>
      <c r="AL21" s="1"/>
    </row>
    <row r="22" spans="1:214" s="29" customFormat="1" ht="32.450000000000003" customHeight="1">
      <c r="A22" s="23"/>
      <c r="B22" s="94" t="s">
        <v>50</v>
      </c>
      <c r="C22" s="94"/>
      <c r="D22" s="94"/>
      <c r="E22" s="94"/>
      <c r="F22" s="94"/>
      <c r="G22" s="94"/>
      <c r="H22" s="94"/>
      <c r="I22" s="94"/>
      <c r="J22" s="94"/>
      <c r="K22" s="94"/>
      <c r="L22" s="27"/>
      <c r="M22" s="27"/>
      <c r="N22" s="27"/>
      <c r="O22" s="28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8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U22" s="30"/>
      <c r="EN22" s="31"/>
    </row>
    <row r="23" spans="1:214" ht="32.450000000000003" customHeight="1">
      <c r="A23" s="51"/>
      <c r="B23" s="70">
        <v>1</v>
      </c>
      <c r="C23" s="65" t="s">
        <v>60</v>
      </c>
      <c r="D23" s="59" t="s">
        <v>61</v>
      </c>
      <c r="E23" s="58" t="s">
        <v>12</v>
      </c>
      <c r="F23" s="63" t="s">
        <v>19</v>
      </c>
      <c r="G23" s="71">
        <v>11.602</v>
      </c>
      <c r="H23" s="61" t="str">
        <f t="shared" ref="H23" si="9">$K$1</f>
        <v>10 години</v>
      </c>
      <c r="I23" s="61">
        <f t="shared" ref="I23" si="10">$K$2</f>
        <v>39</v>
      </c>
      <c r="J23" s="84">
        <f t="shared" ref="J23" si="11">ROUND(G23*I23*0.2,2)</f>
        <v>90.5</v>
      </c>
      <c r="K23" s="72"/>
      <c r="L23" s="49"/>
      <c r="M23" s="49"/>
      <c r="N23" s="49"/>
      <c r="O23" s="49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52"/>
      <c r="AE23" s="47"/>
      <c r="AF23" s="47"/>
      <c r="AG23" s="50"/>
      <c r="AH23" s="47"/>
      <c r="AK23" s="1"/>
      <c r="AL23" s="1"/>
      <c r="AQ23" s="53"/>
      <c r="AR23" s="54"/>
      <c r="AS23" s="54"/>
      <c r="AT23" s="54"/>
      <c r="AU23" s="54"/>
      <c r="AV23" s="54"/>
      <c r="AW23" s="54"/>
      <c r="AX23" s="54"/>
      <c r="BL23" s="55" t="s">
        <v>51</v>
      </c>
      <c r="EN23" s="1"/>
      <c r="FM23" s="1"/>
    </row>
    <row r="24" spans="1:214" ht="32.450000000000003" customHeight="1">
      <c r="A24" s="20"/>
      <c r="B24" s="89" t="s">
        <v>10</v>
      </c>
      <c r="C24" s="90"/>
      <c r="D24" s="57"/>
      <c r="E24" s="57"/>
      <c r="F24" s="36"/>
      <c r="G24" s="37">
        <f>SUM(G23:G23)</f>
        <v>11.602</v>
      </c>
      <c r="H24" s="38" t="s">
        <v>1</v>
      </c>
      <c r="I24" s="36"/>
      <c r="J24" s="44"/>
      <c r="K24" s="45"/>
      <c r="L24" s="1"/>
      <c r="M24" s="1"/>
      <c r="N24" s="1"/>
      <c r="O24" s="1"/>
      <c r="AC24" s="1"/>
      <c r="AK24" s="1"/>
      <c r="AL24" s="1"/>
    </row>
    <row r="25" spans="1:214" ht="32.450000000000003" customHeight="1">
      <c r="A25" s="20"/>
      <c r="B25" s="58">
        <v>1</v>
      </c>
      <c r="C25" s="58" t="s">
        <v>71</v>
      </c>
      <c r="D25" s="76" t="s">
        <v>72</v>
      </c>
      <c r="E25" s="63" t="s">
        <v>12</v>
      </c>
      <c r="F25" s="63" t="s">
        <v>73</v>
      </c>
      <c r="G25" s="85">
        <v>2.8279999999999998</v>
      </c>
      <c r="H25" s="86" t="str">
        <f t="shared" ref="H25:H27" si="12">$K$1</f>
        <v>10 години</v>
      </c>
      <c r="I25" s="58">
        <f t="shared" ref="I25:I27" si="13">$K$2</f>
        <v>39</v>
      </c>
      <c r="J25" s="87">
        <f t="shared" ref="J25:J27" si="14">ROUND(G25*I25*0.2,2)</f>
        <v>22.06</v>
      </c>
      <c r="K25" s="88" t="s">
        <v>76</v>
      </c>
      <c r="L25" s="1"/>
      <c r="M25" s="1"/>
      <c r="N25" s="1"/>
      <c r="O25" s="1"/>
      <c r="AC25" s="1"/>
      <c r="AK25" s="1"/>
      <c r="AL25" s="1"/>
    </row>
    <row r="26" spans="1:214" ht="32.450000000000003" customHeight="1">
      <c r="A26" s="20"/>
      <c r="B26" s="58">
        <v>2</v>
      </c>
      <c r="C26" s="58" t="s">
        <v>71</v>
      </c>
      <c r="D26" s="76" t="s">
        <v>74</v>
      </c>
      <c r="E26" s="63" t="s">
        <v>12</v>
      </c>
      <c r="F26" s="63" t="s">
        <v>73</v>
      </c>
      <c r="G26" s="85">
        <v>6.1470000000000002</v>
      </c>
      <c r="H26" s="86" t="str">
        <f t="shared" si="12"/>
        <v>10 години</v>
      </c>
      <c r="I26" s="58">
        <f t="shared" si="13"/>
        <v>39</v>
      </c>
      <c r="J26" s="87">
        <f t="shared" si="14"/>
        <v>47.95</v>
      </c>
      <c r="K26" s="88" t="s">
        <v>77</v>
      </c>
      <c r="L26" s="1"/>
      <c r="M26" s="1"/>
      <c r="N26" s="1"/>
      <c r="O26" s="1"/>
      <c r="AC26" s="1"/>
      <c r="AK26" s="1"/>
      <c r="AL26" s="1"/>
    </row>
    <row r="27" spans="1:214" ht="32.450000000000003" customHeight="1">
      <c r="A27" s="20"/>
      <c r="B27" s="58">
        <v>3</v>
      </c>
      <c r="C27" s="58" t="s">
        <v>71</v>
      </c>
      <c r="D27" s="76" t="s">
        <v>75</v>
      </c>
      <c r="E27" s="63" t="s">
        <v>12</v>
      </c>
      <c r="F27" s="63" t="s">
        <v>73</v>
      </c>
      <c r="G27" s="85">
        <v>5.1929999999999996</v>
      </c>
      <c r="H27" s="86" t="str">
        <f t="shared" si="12"/>
        <v>10 години</v>
      </c>
      <c r="I27" s="58">
        <f t="shared" si="13"/>
        <v>39</v>
      </c>
      <c r="J27" s="87">
        <f t="shared" si="14"/>
        <v>40.51</v>
      </c>
      <c r="K27" s="88" t="s">
        <v>78</v>
      </c>
      <c r="L27" s="1"/>
      <c r="M27" s="1"/>
      <c r="N27" s="1"/>
      <c r="O27" s="1"/>
      <c r="AC27" s="1"/>
      <c r="AK27" s="1"/>
      <c r="AL27" s="1"/>
    </row>
    <row r="28" spans="1:214" ht="32.450000000000003" customHeight="1">
      <c r="A28" s="20"/>
      <c r="B28" s="89" t="s">
        <v>10</v>
      </c>
      <c r="C28" s="90"/>
      <c r="D28" s="83"/>
      <c r="E28" s="83"/>
      <c r="F28" s="36"/>
      <c r="G28" s="37">
        <f>SUM(G25:G27)</f>
        <v>14.167999999999999</v>
      </c>
      <c r="H28" s="38" t="s">
        <v>1</v>
      </c>
      <c r="I28" s="36"/>
      <c r="J28" s="44"/>
      <c r="K28" s="45"/>
      <c r="L28" s="1"/>
      <c r="M28" s="1"/>
      <c r="N28" s="1"/>
      <c r="O28" s="1"/>
      <c r="AC28" s="1"/>
      <c r="AK28" s="1"/>
      <c r="AL28" s="1"/>
    </row>
    <row r="29" spans="1:214" ht="32.450000000000003" customHeight="1">
      <c r="A29" s="20"/>
      <c r="B29" s="89" t="s">
        <v>52</v>
      </c>
      <c r="C29" s="90"/>
      <c r="D29" s="42"/>
      <c r="E29" s="42"/>
      <c r="F29" s="36"/>
      <c r="G29" s="37">
        <f>G24+G28</f>
        <v>25.77</v>
      </c>
      <c r="H29" s="38" t="s">
        <v>1</v>
      </c>
      <c r="I29" s="36"/>
      <c r="J29" s="36"/>
      <c r="K29" s="43"/>
      <c r="L29" s="1"/>
      <c r="M29" s="1"/>
      <c r="N29" s="1"/>
      <c r="O29" s="1"/>
      <c r="AC29" s="1"/>
      <c r="AK29" s="1"/>
      <c r="AL29" s="1"/>
    </row>
    <row r="30" spans="1:214" s="29" customFormat="1" ht="32.450000000000003" customHeight="1">
      <c r="A30" s="23"/>
      <c r="B30" s="94" t="s">
        <v>43</v>
      </c>
      <c r="C30" s="94"/>
      <c r="D30" s="94"/>
      <c r="E30" s="94"/>
      <c r="F30" s="94"/>
      <c r="G30" s="94"/>
      <c r="H30" s="94"/>
      <c r="I30" s="94"/>
      <c r="J30" s="94"/>
      <c r="K30" s="94"/>
      <c r="L30" s="28"/>
      <c r="M30" s="28"/>
      <c r="N30" s="28"/>
      <c r="O30" s="28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46"/>
      <c r="AL30" s="46"/>
      <c r="AM30" s="46"/>
      <c r="AN30" s="46"/>
      <c r="BN30" s="30"/>
      <c r="HF30" s="31"/>
    </row>
    <row r="31" spans="1:214" ht="32.450000000000003" customHeight="1">
      <c r="B31" s="58">
        <v>1</v>
      </c>
      <c r="C31" s="58" t="s">
        <v>28</v>
      </c>
      <c r="D31" s="59" t="s">
        <v>53</v>
      </c>
      <c r="E31" s="59" t="s">
        <v>13</v>
      </c>
      <c r="F31" s="63" t="s">
        <v>31</v>
      </c>
      <c r="G31" s="73">
        <v>9.2170000000000005</v>
      </c>
      <c r="H31" s="61" t="str">
        <f t="shared" ref="H31:H47" si="15">$K$1</f>
        <v>10 години</v>
      </c>
      <c r="I31" s="61">
        <v>36</v>
      </c>
      <c r="J31" s="62">
        <f t="shared" ref="J31:J44" si="16">ROUND(G31*I31*0.2,2)</f>
        <v>66.36</v>
      </c>
      <c r="K31" s="74"/>
      <c r="AC31" s="4"/>
      <c r="AD31" s="4"/>
      <c r="AE31" s="4"/>
      <c r="AF31" s="4"/>
      <c r="AK31" s="1"/>
      <c r="AL31" s="1"/>
      <c r="EN31" s="1"/>
      <c r="FM31" s="1"/>
      <c r="GX31" s="12" t="s">
        <v>32</v>
      </c>
    </row>
    <row r="32" spans="1:214" ht="32.450000000000003" customHeight="1">
      <c r="B32" s="58">
        <v>2</v>
      </c>
      <c r="C32" s="58" t="s">
        <v>28</v>
      </c>
      <c r="D32" s="59" t="s">
        <v>63</v>
      </c>
      <c r="E32" s="59" t="s">
        <v>30</v>
      </c>
      <c r="F32" s="63" t="s">
        <v>31</v>
      </c>
      <c r="G32" s="73">
        <v>50.011000000000003</v>
      </c>
      <c r="H32" s="61" t="str">
        <f t="shared" si="15"/>
        <v>10 години</v>
      </c>
      <c r="I32" s="61">
        <v>36</v>
      </c>
      <c r="J32" s="62">
        <f t="shared" si="16"/>
        <v>360.08</v>
      </c>
      <c r="K32" s="74"/>
      <c r="AC32" s="4"/>
      <c r="AD32" s="4"/>
      <c r="AE32" s="4"/>
      <c r="AF32" s="4"/>
      <c r="AK32" s="1"/>
      <c r="AL32" s="1"/>
      <c r="EN32" s="1"/>
      <c r="FM32" s="1"/>
      <c r="GX32" s="12" t="s">
        <v>34</v>
      </c>
    </row>
    <row r="33" spans="1:206" ht="32.450000000000003" customHeight="1">
      <c r="B33" s="58">
        <v>3</v>
      </c>
      <c r="C33" s="58" t="s">
        <v>28</v>
      </c>
      <c r="D33" s="59" t="s">
        <v>64</v>
      </c>
      <c r="E33" s="59" t="s">
        <v>30</v>
      </c>
      <c r="F33" s="63" t="s">
        <v>31</v>
      </c>
      <c r="G33" s="73">
        <v>50.006999999999998</v>
      </c>
      <c r="H33" s="61" t="str">
        <f t="shared" si="15"/>
        <v>10 години</v>
      </c>
      <c r="I33" s="61">
        <v>36</v>
      </c>
      <c r="J33" s="62">
        <f t="shared" si="16"/>
        <v>360.05</v>
      </c>
      <c r="K33" s="74"/>
      <c r="AC33" s="4"/>
      <c r="AD33" s="4"/>
      <c r="AE33" s="4"/>
      <c r="AF33" s="4"/>
      <c r="AK33" s="1"/>
      <c r="AL33" s="1"/>
      <c r="EN33" s="1"/>
      <c r="FM33" s="1"/>
      <c r="GX33" s="12" t="s">
        <v>36</v>
      </c>
    </row>
    <row r="34" spans="1:206" ht="32.450000000000003" customHeight="1">
      <c r="B34" s="58">
        <v>4</v>
      </c>
      <c r="C34" s="58" t="s">
        <v>28</v>
      </c>
      <c r="D34" s="59" t="s">
        <v>65</v>
      </c>
      <c r="E34" s="59" t="s">
        <v>20</v>
      </c>
      <c r="F34" s="63" t="s">
        <v>31</v>
      </c>
      <c r="G34" s="73">
        <v>8.6959999999999997</v>
      </c>
      <c r="H34" s="61" t="str">
        <f t="shared" si="15"/>
        <v>10 години</v>
      </c>
      <c r="I34" s="61">
        <v>36</v>
      </c>
      <c r="J34" s="62">
        <f t="shared" si="16"/>
        <v>62.61</v>
      </c>
      <c r="K34" s="74"/>
      <c r="AC34" s="4"/>
      <c r="AD34" s="4"/>
      <c r="AE34" s="4"/>
      <c r="AF34" s="4"/>
      <c r="AK34" s="1"/>
      <c r="AL34" s="1"/>
      <c r="EN34" s="1"/>
      <c r="FM34" s="1"/>
      <c r="GX34" s="12" t="s">
        <v>37</v>
      </c>
    </row>
    <row r="35" spans="1:206" ht="32.450000000000003" customHeight="1">
      <c r="B35" s="58">
        <v>5</v>
      </c>
      <c r="C35" s="58" t="s">
        <v>28</v>
      </c>
      <c r="D35" s="59" t="s">
        <v>66</v>
      </c>
      <c r="E35" s="59" t="s">
        <v>13</v>
      </c>
      <c r="F35" s="63" t="s">
        <v>31</v>
      </c>
      <c r="G35" s="73">
        <v>39.396000000000001</v>
      </c>
      <c r="H35" s="61" t="str">
        <f t="shared" si="15"/>
        <v>10 години</v>
      </c>
      <c r="I35" s="61">
        <v>36</v>
      </c>
      <c r="J35" s="62">
        <f t="shared" si="16"/>
        <v>283.64999999999998</v>
      </c>
      <c r="K35" s="74"/>
      <c r="AC35" s="4"/>
      <c r="AD35" s="4"/>
      <c r="AE35" s="4"/>
      <c r="AF35" s="4"/>
      <c r="AK35" s="1"/>
      <c r="AL35" s="1"/>
      <c r="EN35" s="1"/>
      <c r="FM35" s="1"/>
      <c r="GX35" s="12" t="s">
        <v>39</v>
      </c>
    </row>
    <row r="36" spans="1:206" ht="32.450000000000003" customHeight="1">
      <c r="B36" s="58">
        <v>6</v>
      </c>
      <c r="C36" s="58" t="s">
        <v>28</v>
      </c>
      <c r="D36" s="59" t="s">
        <v>29</v>
      </c>
      <c r="E36" s="59" t="s">
        <v>30</v>
      </c>
      <c r="F36" s="63" t="s">
        <v>31</v>
      </c>
      <c r="G36" s="73">
        <v>18.303999999999998</v>
      </c>
      <c r="H36" s="61" t="str">
        <f t="shared" si="15"/>
        <v>10 години</v>
      </c>
      <c r="I36" s="61">
        <v>36</v>
      </c>
      <c r="J36" s="62">
        <f t="shared" si="16"/>
        <v>131.79</v>
      </c>
      <c r="K36" s="74"/>
      <c r="AC36" s="4"/>
      <c r="AD36" s="4"/>
      <c r="AE36" s="4"/>
      <c r="AF36" s="4"/>
      <c r="AK36" s="1"/>
      <c r="AL36" s="1"/>
      <c r="EN36" s="1"/>
      <c r="FM36" s="1"/>
      <c r="GX36" s="12"/>
    </row>
    <row r="37" spans="1:206" ht="32.450000000000003" customHeight="1">
      <c r="B37" s="58">
        <v>7</v>
      </c>
      <c r="C37" s="58" t="s">
        <v>28</v>
      </c>
      <c r="D37" s="59" t="s">
        <v>33</v>
      </c>
      <c r="E37" s="59" t="s">
        <v>30</v>
      </c>
      <c r="F37" s="63" t="s">
        <v>31</v>
      </c>
      <c r="G37" s="73">
        <v>14.404999999999999</v>
      </c>
      <c r="H37" s="61" t="str">
        <f t="shared" si="15"/>
        <v>10 години</v>
      </c>
      <c r="I37" s="61">
        <v>36</v>
      </c>
      <c r="J37" s="62">
        <f t="shared" si="16"/>
        <v>103.72</v>
      </c>
      <c r="K37" s="74"/>
      <c r="AC37" s="4"/>
      <c r="AD37" s="4"/>
      <c r="AE37" s="4"/>
      <c r="AF37" s="4"/>
      <c r="AK37" s="1"/>
      <c r="AL37" s="1"/>
      <c r="EN37" s="1"/>
      <c r="FM37" s="1"/>
      <c r="GX37" s="12"/>
    </row>
    <row r="38" spans="1:206" ht="32.450000000000003" customHeight="1">
      <c r="B38" s="58">
        <v>8</v>
      </c>
      <c r="C38" s="58" t="s">
        <v>28</v>
      </c>
      <c r="D38" s="59" t="s">
        <v>35</v>
      </c>
      <c r="E38" s="59" t="s">
        <v>30</v>
      </c>
      <c r="F38" s="63" t="s">
        <v>31</v>
      </c>
      <c r="G38" s="73">
        <v>9.2490000000000006</v>
      </c>
      <c r="H38" s="61" t="str">
        <f t="shared" si="15"/>
        <v>10 години</v>
      </c>
      <c r="I38" s="61">
        <v>36</v>
      </c>
      <c r="J38" s="62">
        <f t="shared" si="16"/>
        <v>66.59</v>
      </c>
      <c r="K38" s="74"/>
      <c r="AC38" s="4"/>
      <c r="AD38" s="4"/>
      <c r="AE38" s="4"/>
      <c r="AF38" s="4"/>
      <c r="AK38" s="1"/>
      <c r="AL38" s="1"/>
      <c r="EN38" s="1"/>
      <c r="FM38" s="1"/>
      <c r="GX38" s="12"/>
    </row>
    <row r="39" spans="1:206" ht="32.450000000000003" customHeight="1">
      <c r="B39" s="58">
        <v>9</v>
      </c>
      <c r="C39" s="58" t="s">
        <v>28</v>
      </c>
      <c r="D39" s="59" t="s">
        <v>67</v>
      </c>
      <c r="E39" s="59" t="s">
        <v>30</v>
      </c>
      <c r="F39" s="63" t="s">
        <v>31</v>
      </c>
      <c r="G39" s="73">
        <v>22.012</v>
      </c>
      <c r="H39" s="61" t="str">
        <f t="shared" si="15"/>
        <v>10 години</v>
      </c>
      <c r="I39" s="61">
        <v>36</v>
      </c>
      <c r="J39" s="62">
        <f t="shared" si="16"/>
        <v>158.49</v>
      </c>
      <c r="K39" s="74"/>
      <c r="AC39" s="4"/>
      <c r="AD39" s="4"/>
      <c r="AE39" s="4"/>
      <c r="AF39" s="4"/>
      <c r="AK39" s="1"/>
      <c r="AL39" s="1"/>
      <c r="EN39" s="1"/>
      <c r="FM39" s="1"/>
      <c r="GX39" s="12"/>
    </row>
    <row r="40" spans="1:206" ht="32.450000000000003" customHeight="1">
      <c r="B40" s="58">
        <v>10</v>
      </c>
      <c r="C40" s="58" t="s">
        <v>28</v>
      </c>
      <c r="D40" s="59" t="s">
        <v>68</v>
      </c>
      <c r="E40" s="59" t="s">
        <v>13</v>
      </c>
      <c r="F40" s="63" t="s">
        <v>19</v>
      </c>
      <c r="G40" s="73">
        <v>5.0019999999999998</v>
      </c>
      <c r="H40" s="61" t="str">
        <f t="shared" si="15"/>
        <v>10 години</v>
      </c>
      <c r="I40" s="61">
        <v>36</v>
      </c>
      <c r="J40" s="62">
        <f t="shared" si="16"/>
        <v>36.01</v>
      </c>
      <c r="K40" s="74"/>
      <c r="AC40" s="4"/>
      <c r="AD40" s="4"/>
      <c r="AE40" s="4"/>
      <c r="AF40" s="4"/>
      <c r="AK40" s="1"/>
      <c r="AL40" s="1"/>
      <c r="EN40" s="1"/>
      <c r="FM40" s="1"/>
      <c r="GX40" s="12"/>
    </row>
    <row r="41" spans="1:206" ht="32.450000000000003" customHeight="1">
      <c r="B41" s="58">
        <v>11</v>
      </c>
      <c r="C41" s="58" t="s">
        <v>28</v>
      </c>
      <c r="D41" s="59" t="s">
        <v>38</v>
      </c>
      <c r="E41" s="59" t="s">
        <v>13</v>
      </c>
      <c r="F41" s="63" t="s">
        <v>31</v>
      </c>
      <c r="G41" s="73">
        <v>9.5039999999999996</v>
      </c>
      <c r="H41" s="61" t="str">
        <f t="shared" si="15"/>
        <v>10 години</v>
      </c>
      <c r="I41" s="61">
        <v>36</v>
      </c>
      <c r="J41" s="62">
        <f t="shared" si="16"/>
        <v>68.430000000000007</v>
      </c>
      <c r="K41" s="74"/>
      <c r="AC41" s="4"/>
      <c r="AD41" s="4"/>
      <c r="AE41" s="4"/>
      <c r="AF41" s="4"/>
      <c r="AK41" s="1"/>
      <c r="AL41" s="1"/>
      <c r="EN41" s="1"/>
      <c r="FM41" s="1"/>
      <c r="GX41" s="12"/>
    </row>
    <row r="42" spans="1:206" ht="32.450000000000003" customHeight="1">
      <c r="B42" s="58">
        <v>12</v>
      </c>
      <c r="C42" s="58" t="s">
        <v>28</v>
      </c>
      <c r="D42" s="59" t="s">
        <v>40</v>
      </c>
      <c r="E42" s="59" t="s">
        <v>13</v>
      </c>
      <c r="F42" s="63" t="s">
        <v>31</v>
      </c>
      <c r="G42" s="73">
        <v>6.7510000000000003</v>
      </c>
      <c r="H42" s="61" t="str">
        <f t="shared" si="15"/>
        <v>10 години</v>
      </c>
      <c r="I42" s="61">
        <v>36</v>
      </c>
      <c r="J42" s="62">
        <f t="shared" si="16"/>
        <v>48.61</v>
      </c>
      <c r="K42" s="74"/>
      <c r="AC42" s="4"/>
      <c r="AD42" s="4"/>
      <c r="AE42" s="4"/>
      <c r="AF42" s="4"/>
      <c r="AK42" s="1"/>
      <c r="AL42" s="1"/>
      <c r="EN42" s="1"/>
      <c r="FM42" s="1"/>
      <c r="GX42" s="12"/>
    </row>
    <row r="43" spans="1:206" ht="32.450000000000003" customHeight="1">
      <c r="B43" s="58">
        <v>13</v>
      </c>
      <c r="C43" s="58" t="s">
        <v>28</v>
      </c>
      <c r="D43" s="59" t="s">
        <v>41</v>
      </c>
      <c r="E43" s="59" t="s">
        <v>20</v>
      </c>
      <c r="F43" s="63" t="s">
        <v>31</v>
      </c>
      <c r="G43" s="73">
        <v>11.102</v>
      </c>
      <c r="H43" s="61" t="str">
        <f t="shared" si="15"/>
        <v>10 години</v>
      </c>
      <c r="I43" s="61">
        <v>36</v>
      </c>
      <c r="J43" s="62">
        <f t="shared" si="16"/>
        <v>79.930000000000007</v>
      </c>
      <c r="K43" s="74"/>
      <c r="AC43" s="4"/>
      <c r="AD43" s="4"/>
      <c r="AE43" s="4"/>
      <c r="AF43" s="4"/>
      <c r="AK43" s="1"/>
      <c r="AL43" s="1"/>
      <c r="EN43" s="1"/>
      <c r="FM43" s="1"/>
      <c r="GX43" s="12"/>
    </row>
    <row r="44" spans="1:206" ht="32.450000000000003" customHeight="1">
      <c r="B44" s="58">
        <v>14</v>
      </c>
      <c r="C44" s="58" t="s">
        <v>28</v>
      </c>
      <c r="D44" s="59" t="s">
        <v>42</v>
      </c>
      <c r="E44" s="59" t="s">
        <v>30</v>
      </c>
      <c r="F44" s="63" t="s">
        <v>31</v>
      </c>
      <c r="G44" s="73">
        <v>11.996</v>
      </c>
      <c r="H44" s="61" t="str">
        <f t="shared" si="15"/>
        <v>10 години</v>
      </c>
      <c r="I44" s="61">
        <v>36</v>
      </c>
      <c r="J44" s="62">
        <f t="shared" si="16"/>
        <v>86.37</v>
      </c>
      <c r="K44" s="74"/>
      <c r="AC44" s="4"/>
      <c r="AD44" s="4"/>
      <c r="AE44" s="4"/>
      <c r="AF44" s="4"/>
      <c r="AK44" s="1"/>
      <c r="AL44" s="1"/>
      <c r="EN44" s="1"/>
      <c r="FM44" s="1"/>
      <c r="GX44" s="12"/>
    </row>
    <row r="45" spans="1:206" ht="32.450000000000003" customHeight="1">
      <c r="A45" s="20"/>
      <c r="B45" s="89" t="s">
        <v>10</v>
      </c>
      <c r="C45" s="90"/>
      <c r="D45" s="57"/>
      <c r="E45" s="57"/>
      <c r="F45" s="36"/>
      <c r="G45" s="37">
        <f>SUM(G31:G44)</f>
        <v>265.65199999999999</v>
      </c>
      <c r="H45" s="38" t="s">
        <v>1</v>
      </c>
      <c r="I45" s="36"/>
      <c r="J45" s="44"/>
      <c r="K45" s="45"/>
      <c r="L45" s="1"/>
      <c r="M45" s="1"/>
      <c r="N45" s="1"/>
      <c r="O45" s="1"/>
      <c r="AC45" s="1"/>
      <c r="AK45" s="1"/>
      <c r="AL45" s="1"/>
    </row>
    <row r="46" spans="1:206" s="29" customFormat="1" ht="39.950000000000003" customHeight="1">
      <c r="B46" s="67">
        <v>1</v>
      </c>
      <c r="C46" s="59" t="s">
        <v>54</v>
      </c>
      <c r="D46" s="59" t="s">
        <v>69</v>
      </c>
      <c r="E46" s="59" t="s">
        <v>20</v>
      </c>
      <c r="F46" s="75" t="s">
        <v>19</v>
      </c>
      <c r="G46" s="73">
        <v>18.241</v>
      </c>
      <c r="H46" s="61" t="str">
        <f t="shared" si="15"/>
        <v>10 години</v>
      </c>
      <c r="I46" s="61">
        <v>36</v>
      </c>
      <c r="J46" s="62">
        <f>ROUND(G46*I46*0.2,2)</f>
        <v>131.34</v>
      </c>
      <c r="K46" s="76"/>
      <c r="L46" s="77"/>
      <c r="M46" s="77"/>
      <c r="N46" s="77"/>
      <c r="O46" s="7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78"/>
      <c r="AH46" s="78"/>
      <c r="AI46" s="31"/>
      <c r="AJ46" s="79"/>
      <c r="AK46" s="79"/>
      <c r="AL46" s="79"/>
      <c r="AM46" s="79"/>
      <c r="AN46" s="79"/>
      <c r="AO46" s="79"/>
      <c r="AP46" s="79"/>
      <c r="AQ46" s="79"/>
      <c r="AR46" s="79"/>
    </row>
    <row r="47" spans="1:206" ht="39.950000000000003" customHeight="1">
      <c r="B47" s="58">
        <v>2</v>
      </c>
      <c r="C47" s="59" t="s">
        <v>54</v>
      </c>
      <c r="D47" s="59" t="s">
        <v>70</v>
      </c>
      <c r="E47" s="59" t="s">
        <v>13</v>
      </c>
      <c r="F47" s="75" t="s">
        <v>19</v>
      </c>
      <c r="G47" s="73">
        <v>51.73</v>
      </c>
      <c r="H47" s="61" t="str">
        <f t="shared" si="15"/>
        <v>10 години</v>
      </c>
      <c r="I47" s="61">
        <v>36</v>
      </c>
      <c r="J47" s="62">
        <f>ROUND(G47*I47*0.2,2)</f>
        <v>372.46</v>
      </c>
      <c r="K47" s="76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80"/>
      <c r="AH47" s="80"/>
      <c r="AI47" s="81" t="s">
        <v>55</v>
      </c>
      <c r="AJ47" s="4"/>
      <c r="AK47" s="4"/>
      <c r="AL47" s="4"/>
      <c r="AM47" s="4"/>
      <c r="AN47" s="4"/>
      <c r="AO47" s="4"/>
      <c r="AP47" s="82"/>
      <c r="AQ47" s="4"/>
      <c r="AR47" s="4"/>
      <c r="EN47" s="1"/>
      <c r="FM47" s="1"/>
    </row>
    <row r="48" spans="1:206" ht="32.450000000000003" customHeight="1">
      <c r="A48" s="20"/>
      <c r="B48" s="89" t="s">
        <v>10</v>
      </c>
      <c r="C48" s="90"/>
      <c r="D48" s="57"/>
      <c r="E48" s="57"/>
      <c r="F48" s="36"/>
      <c r="G48" s="37">
        <f>SUM(G46:G47)</f>
        <v>69.971000000000004</v>
      </c>
      <c r="H48" s="38" t="s">
        <v>1</v>
      </c>
      <c r="I48" s="36"/>
      <c r="J48" s="44"/>
      <c r="K48" s="45"/>
      <c r="L48" s="1"/>
      <c r="M48" s="1"/>
      <c r="N48" s="1"/>
      <c r="O48" s="1"/>
      <c r="AC48" s="1"/>
      <c r="AK48" s="1"/>
      <c r="AL48" s="1"/>
    </row>
    <row r="49" spans="1:38" ht="32.450000000000003" customHeight="1">
      <c r="A49" s="20"/>
      <c r="B49" s="89" t="s">
        <v>44</v>
      </c>
      <c r="C49" s="90"/>
      <c r="D49" s="42"/>
      <c r="E49" s="42"/>
      <c r="F49" s="36"/>
      <c r="G49" s="37">
        <f>G48+G45</f>
        <v>335.62299999999999</v>
      </c>
      <c r="H49" s="38" t="s">
        <v>1</v>
      </c>
      <c r="I49" s="36"/>
      <c r="J49" s="36"/>
      <c r="K49" s="43"/>
      <c r="L49" s="1"/>
      <c r="M49" s="1"/>
      <c r="N49" s="1"/>
      <c r="O49" s="1"/>
      <c r="AC49" s="1"/>
      <c r="AK49" s="1"/>
      <c r="AL49" s="1"/>
    </row>
    <row r="50" spans="1:38" ht="32.450000000000003" customHeight="1">
      <c r="A50" s="20"/>
      <c r="B50" s="89" t="s">
        <v>45</v>
      </c>
      <c r="C50" s="90"/>
      <c r="D50" s="42"/>
      <c r="E50" s="42"/>
      <c r="F50" s="36"/>
      <c r="G50" s="37">
        <f>G49+G29+G21+G17</f>
        <v>399.65499999999997</v>
      </c>
      <c r="H50" s="38" t="s">
        <v>1</v>
      </c>
      <c r="I50" s="36"/>
      <c r="J50" s="36"/>
      <c r="K50" s="43"/>
      <c r="L50" s="1"/>
      <c r="M50" s="1"/>
      <c r="N50" s="1"/>
      <c r="O50" s="1"/>
      <c r="AC50" s="1"/>
      <c r="AK50" s="1"/>
      <c r="AL50" s="1"/>
    </row>
    <row r="55" spans="1:38">
      <c r="B55" s="5"/>
      <c r="C55" s="5"/>
      <c r="D55" s="5"/>
      <c r="E55" s="5"/>
    </row>
    <row r="56" spans="1:38">
      <c r="B56" s="5"/>
      <c r="C56" s="5"/>
      <c r="D56" s="5"/>
      <c r="E56" s="5"/>
    </row>
    <row r="57" spans="1:38">
      <c r="B57" s="91" t="s">
        <v>81</v>
      </c>
      <c r="C57" s="91"/>
      <c r="D57" s="91"/>
      <c r="E57" s="56"/>
    </row>
    <row r="58" spans="1:38">
      <c r="B58" s="92" t="s">
        <v>11</v>
      </c>
      <c r="C58" s="92"/>
      <c r="D58" s="92"/>
      <c r="E58" s="92"/>
    </row>
  </sheetData>
  <autoFilter ref="B7:K50"/>
  <sortState ref="C188:K236">
    <sortCondition ref="K188:K236"/>
  </sortState>
  <mergeCells count="20">
    <mergeCell ref="B21:C21"/>
    <mergeCell ref="B14:C14"/>
    <mergeCell ref="B16:C16"/>
    <mergeCell ref="B29:C29"/>
    <mergeCell ref="B45:C45"/>
    <mergeCell ref="B22:K22"/>
    <mergeCell ref="B24:C24"/>
    <mergeCell ref="B30:K30"/>
    <mergeCell ref="B28:C28"/>
    <mergeCell ref="B5:K5"/>
    <mergeCell ref="B18:K18"/>
    <mergeCell ref="B20:C20"/>
    <mergeCell ref="B17:C17"/>
    <mergeCell ref="B8:K8"/>
    <mergeCell ref="B12:C12"/>
    <mergeCell ref="B49:C49"/>
    <mergeCell ref="B50:C50"/>
    <mergeCell ref="B48:C48"/>
    <mergeCell ref="B57:D57"/>
    <mergeCell ref="B58:E58"/>
  </mergeCells>
  <pageMargins left="0.70866141732283472" right="0.28000000000000003" top="0.44" bottom="0.49" header="0.31496062992125984" footer="0.28999999999999998"/>
  <pageSetup paperSize="9" scale="77" fitToHeight="0" orientation="portrait" horizontalDpi="4294967294" verticalDpi="4294967294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Чл.47о, ал.2</vt:lpstr>
      <vt:lpstr>'Чл.47о, ал.2'!Print_Area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2023-06-20T05:28:52Z</cp:lastPrinted>
  <dcterms:created xsi:type="dcterms:W3CDTF">2016-03-01T08:38:38Z</dcterms:created>
  <dcterms:modified xsi:type="dcterms:W3CDTF">2023-06-20T09:48:49Z</dcterms:modified>
</cp:coreProperties>
</file>