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4505" windowHeight="11985"/>
  </bookViews>
  <sheets>
    <sheet name="Ниви" sheetId="1" r:id="rId1"/>
  </sheets>
  <definedNames>
    <definedName name="_xlnm._FilterDatabase" localSheetId="0" hidden="1">Ниви!$B$9:$K$195</definedName>
    <definedName name="_xlnm.Print_Area" localSheetId="0">Ниви!$B$1:$K$206</definedName>
    <definedName name="_xlnm.Print_Titles" localSheetId="0">Ниви!$B:$K,Ниви!$9:$9</definedName>
  </definedNames>
  <calcPr calcId="145621"/>
</workbook>
</file>

<file path=xl/calcChain.xml><?xml version="1.0" encoding="utf-8"?>
<calcChain xmlns="http://schemas.openxmlformats.org/spreadsheetml/2006/main">
  <c r="I179" i="1" l="1"/>
  <c r="J179" i="1" s="1"/>
  <c r="H179" i="1"/>
  <c r="I146" i="1"/>
  <c r="J146" i="1" s="1"/>
  <c r="H146" i="1"/>
  <c r="H122" i="1"/>
  <c r="I122" i="1"/>
  <c r="J122" i="1" s="1"/>
  <c r="H123" i="1"/>
  <c r="I123" i="1"/>
  <c r="J123" i="1" s="1"/>
  <c r="H124" i="1"/>
  <c r="I124" i="1"/>
  <c r="J124" i="1"/>
  <c r="H125" i="1"/>
  <c r="I125" i="1"/>
  <c r="J125" i="1" s="1"/>
  <c r="H126" i="1"/>
  <c r="I126" i="1"/>
  <c r="J126" i="1"/>
  <c r="H127" i="1"/>
  <c r="I127" i="1"/>
  <c r="J127" i="1" s="1"/>
  <c r="H119" i="1"/>
  <c r="I119" i="1"/>
  <c r="J119" i="1" s="1"/>
  <c r="H117" i="1"/>
  <c r="I117" i="1"/>
  <c r="J117" i="1"/>
  <c r="H118" i="1"/>
  <c r="I118" i="1"/>
  <c r="J118" i="1"/>
  <c r="H89" i="1" l="1"/>
  <c r="G194" i="1" l="1"/>
  <c r="G144" i="1"/>
  <c r="G70" i="1"/>
  <c r="G195" i="1" l="1"/>
  <c r="I193" i="1"/>
  <c r="J193" i="1" s="1"/>
  <c r="H193" i="1"/>
  <c r="I192" i="1"/>
  <c r="J192" i="1" s="1"/>
  <c r="H192" i="1"/>
  <c r="I191" i="1"/>
  <c r="J191" i="1" s="1"/>
  <c r="H191" i="1"/>
  <c r="I190" i="1"/>
  <c r="J190" i="1" s="1"/>
  <c r="H190" i="1"/>
  <c r="I189" i="1"/>
  <c r="J189" i="1" s="1"/>
  <c r="H189" i="1"/>
  <c r="I188" i="1"/>
  <c r="J188" i="1" s="1"/>
  <c r="H188" i="1"/>
  <c r="I187" i="1"/>
  <c r="J187" i="1" s="1"/>
  <c r="H187" i="1"/>
  <c r="I186" i="1"/>
  <c r="J186" i="1" s="1"/>
  <c r="H186" i="1"/>
  <c r="I185" i="1"/>
  <c r="J185" i="1" s="1"/>
  <c r="H185" i="1"/>
  <c r="I184" i="1"/>
  <c r="J184" i="1" s="1"/>
  <c r="H184" i="1"/>
  <c r="I183" i="1"/>
  <c r="J183" i="1" s="1"/>
  <c r="H183" i="1"/>
  <c r="I182" i="1"/>
  <c r="J182" i="1" s="1"/>
  <c r="H182" i="1"/>
  <c r="I181" i="1"/>
  <c r="J181" i="1" s="1"/>
  <c r="H181" i="1"/>
  <c r="I180" i="1"/>
  <c r="J180" i="1" s="1"/>
  <c r="H180" i="1"/>
  <c r="I178" i="1"/>
  <c r="J178" i="1" s="1"/>
  <c r="H178" i="1"/>
  <c r="I177" i="1"/>
  <c r="J177" i="1" s="1"/>
  <c r="H177" i="1"/>
  <c r="I176" i="1"/>
  <c r="J176" i="1" s="1"/>
  <c r="H176" i="1"/>
  <c r="I175" i="1"/>
  <c r="J175" i="1" s="1"/>
  <c r="H175" i="1"/>
  <c r="I174" i="1"/>
  <c r="J174" i="1" s="1"/>
  <c r="H174" i="1"/>
  <c r="I173" i="1"/>
  <c r="J173" i="1" s="1"/>
  <c r="H173" i="1"/>
  <c r="I172" i="1"/>
  <c r="J172" i="1" s="1"/>
  <c r="H172" i="1"/>
  <c r="I171" i="1"/>
  <c r="J171" i="1" s="1"/>
  <c r="H171" i="1"/>
  <c r="I170" i="1"/>
  <c r="J170" i="1" s="1"/>
  <c r="H170" i="1"/>
  <c r="I169" i="1"/>
  <c r="J169" i="1" s="1"/>
  <c r="H169" i="1"/>
  <c r="I168" i="1"/>
  <c r="J168" i="1" s="1"/>
  <c r="H168" i="1"/>
  <c r="I167" i="1"/>
  <c r="J167" i="1" s="1"/>
  <c r="H167" i="1"/>
  <c r="I166" i="1"/>
  <c r="J166" i="1" s="1"/>
  <c r="H166" i="1"/>
  <c r="I165" i="1"/>
  <c r="J165" i="1" s="1"/>
  <c r="H165" i="1"/>
  <c r="I164" i="1"/>
  <c r="J164" i="1" s="1"/>
  <c r="H164" i="1"/>
  <c r="I163" i="1"/>
  <c r="J163" i="1" s="1"/>
  <c r="H163" i="1"/>
  <c r="I162" i="1"/>
  <c r="J162" i="1" s="1"/>
  <c r="H162" i="1"/>
  <c r="I161" i="1"/>
  <c r="J161" i="1" s="1"/>
  <c r="H161" i="1"/>
  <c r="I160" i="1"/>
  <c r="J160" i="1" s="1"/>
  <c r="H160" i="1"/>
  <c r="I159" i="1"/>
  <c r="J159" i="1" s="1"/>
  <c r="H159" i="1"/>
  <c r="I158" i="1"/>
  <c r="J158" i="1" s="1"/>
  <c r="H158" i="1"/>
  <c r="I157" i="1"/>
  <c r="J157" i="1" s="1"/>
  <c r="H157" i="1"/>
  <c r="I156" i="1"/>
  <c r="J156" i="1" s="1"/>
  <c r="H156" i="1"/>
  <c r="I155" i="1"/>
  <c r="J155" i="1" s="1"/>
  <c r="H155" i="1"/>
  <c r="I154" i="1"/>
  <c r="J154" i="1" s="1"/>
  <c r="H154" i="1"/>
  <c r="I153" i="1"/>
  <c r="J153" i="1" s="1"/>
  <c r="H153" i="1"/>
  <c r="I152" i="1"/>
  <c r="J152" i="1" s="1"/>
  <c r="H152" i="1"/>
  <c r="I151" i="1"/>
  <c r="J151" i="1" s="1"/>
  <c r="H151" i="1"/>
  <c r="I150" i="1"/>
  <c r="J150" i="1" s="1"/>
  <c r="H150" i="1"/>
  <c r="I149" i="1"/>
  <c r="J149" i="1" s="1"/>
  <c r="H149" i="1"/>
  <c r="I148" i="1"/>
  <c r="J148" i="1" s="1"/>
  <c r="H148" i="1"/>
  <c r="I147" i="1"/>
  <c r="J147" i="1" s="1"/>
  <c r="H147" i="1"/>
  <c r="I145" i="1"/>
  <c r="J145" i="1" s="1"/>
  <c r="H145" i="1"/>
  <c r="I143" i="1"/>
  <c r="J143" i="1" s="1"/>
  <c r="H143" i="1"/>
  <c r="I142" i="1"/>
  <c r="J142" i="1" s="1"/>
  <c r="H142" i="1"/>
  <c r="I141" i="1"/>
  <c r="J141" i="1" s="1"/>
  <c r="H141" i="1"/>
  <c r="I140" i="1"/>
  <c r="J140" i="1" s="1"/>
  <c r="H140" i="1"/>
  <c r="I139" i="1"/>
  <c r="J139" i="1" s="1"/>
  <c r="H139" i="1"/>
  <c r="I138" i="1"/>
  <c r="J138" i="1" s="1"/>
  <c r="H138" i="1"/>
  <c r="I137" i="1"/>
  <c r="J137" i="1" s="1"/>
  <c r="H137" i="1"/>
  <c r="I136" i="1"/>
  <c r="J136" i="1" s="1"/>
  <c r="H136" i="1"/>
  <c r="I135" i="1"/>
  <c r="J135" i="1" s="1"/>
  <c r="H135" i="1"/>
  <c r="I134" i="1"/>
  <c r="J134" i="1" s="1"/>
  <c r="H134" i="1"/>
  <c r="I133" i="1"/>
  <c r="J133" i="1" s="1"/>
  <c r="H133" i="1"/>
  <c r="I132" i="1"/>
  <c r="J132" i="1" s="1"/>
  <c r="H132" i="1"/>
  <c r="I131" i="1"/>
  <c r="J131" i="1" s="1"/>
  <c r="H131" i="1"/>
  <c r="I130" i="1"/>
  <c r="J130" i="1" s="1"/>
  <c r="H130" i="1"/>
  <c r="I129" i="1"/>
  <c r="J129" i="1" s="1"/>
  <c r="H129" i="1"/>
  <c r="I128" i="1"/>
  <c r="J128" i="1" s="1"/>
  <c r="H128" i="1"/>
  <c r="I121" i="1"/>
  <c r="J121" i="1" s="1"/>
  <c r="H121" i="1"/>
  <c r="I120" i="1"/>
  <c r="J120" i="1" s="1"/>
  <c r="H120" i="1"/>
  <c r="I116" i="1"/>
  <c r="J116" i="1" s="1"/>
  <c r="H116" i="1"/>
  <c r="I115" i="1"/>
  <c r="J115" i="1" s="1"/>
  <c r="H115" i="1"/>
  <c r="I114" i="1"/>
  <c r="J114" i="1" s="1"/>
  <c r="H114" i="1"/>
  <c r="I113" i="1"/>
  <c r="J113" i="1" s="1"/>
  <c r="H113" i="1"/>
  <c r="I112" i="1"/>
  <c r="J112" i="1" s="1"/>
  <c r="H112" i="1"/>
  <c r="I111" i="1"/>
  <c r="J111" i="1" s="1"/>
  <c r="H111" i="1"/>
  <c r="I110" i="1"/>
  <c r="J110" i="1" s="1"/>
  <c r="H110" i="1"/>
  <c r="I109" i="1"/>
  <c r="J109" i="1" s="1"/>
  <c r="H109" i="1"/>
  <c r="I108" i="1"/>
  <c r="J108" i="1" s="1"/>
  <c r="H108" i="1"/>
  <c r="I107" i="1"/>
  <c r="J107" i="1" s="1"/>
  <c r="H107" i="1"/>
  <c r="I106" i="1"/>
  <c r="J106" i="1" s="1"/>
  <c r="H106" i="1"/>
  <c r="I105" i="1"/>
  <c r="J105" i="1" s="1"/>
  <c r="H105" i="1"/>
  <c r="I104" i="1"/>
  <c r="J104" i="1" s="1"/>
  <c r="H104" i="1"/>
  <c r="I103" i="1"/>
  <c r="J103" i="1" s="1"/>
  <c r="H103" i="1"/>
  <c r="I102" i="1"/>
  <c r="J102" i="1" s="1"/>
  <c r="H102" i="1"/>
  <c r="I101" i="1"/>
  <c r="J101" i="1" s="1"/>
  <c r="H101" i="1"/>
  <c r="I100" i="1"/>
  <c r="J100" i="1" s="1"/>
  <c r="H100" i="1"/>
  <c r="I99" i="1"/>
  <c r="J99" i="1" s="1"/>
  <c r="H99" i="1"/>
  <c r="I98" i="1"/>
  <c r="J98" i="1" s="1"/>
  <c r="H98" i="1"/>
  <c r="I97" i="1"/>
  <c r="J97" i="1" s="1"/>
  <c r="H97" i="1"/>
  <c r="I96" i="1"/>
  <c r="J96" i="1" s="1"/>
  <c r="H96" i="1"/>
  <c r="I95" i="1"/>
  <c r="J95" i="1" s="1"/>
  <c r="H95" i="1"/>
  <c r="I94" i="1"/>
  <c r="J94" i="1" s="1"/>
  <c r="H94" i="1"/>
  <c r="I93" i="1"/>
  <c r="J93" i="1" s="1"/>
  <c r="H93" i="1"/>
  <c r="I92" i="1"/>
  <c r="J92" i="1" s="1"/>
  <c r="H92" i="1"/>
  <c r="I91" i="1"/>
  <c r="J91" i="1" s="1"/>
  <c r="H91" i="1"/>
  <c r="J90" i="1"/>
  <c r="I90" i="1"/>
  <c r="H90" i="1"/>
  <c r="I89" i="1"/>
  <c r="J89" i="1" s="1"/>
  <c r="I88" i="1"/>
  <c r="J88" i="1" s="1"/>
  <c r="H88" i="1"/>
  <c r="I87" i="1"/>
  <c r="J87" i="1" s="1"/>
  <c r="H87" i="1"/>
  <c r="I86" i="1"/>
  <c r="J86" i="1" s="1"/>
  <c r="H86" i="1"/>
  <c r="I85" i="1"/>
  <c r="J85" i="1" s="1"/>
  <c r="H85" i="1"/>
  <c r="I84" i="1"/>
  <c r="J84" i="1" s="1"/>
  <c r="H84" i="1"/>
  <c r="I83" i="1"/>
  <c r="J83" i="1" s="1"/>
  <c r="H83" i="1"/>
  <c r="I82" i="1"/>
  <c r="J82" i="1" s="1"/>
  <c r="H82" i="1"/>
  <c r="I81" i="1"/>
  <c r="J81" i="1" s="1"/>
  <c r="H81" i="1"/>
  <c r="I80" i="1"/>
  <c r="J80" i="1" s="1"/>
  <c r="H80" i="1"/>
  <c r="I79" i="1"/>
  <c r="J79" i="1" s="1"/>
  <c r="H79" i="1"/>
  <c r="I78" i="1"/>
  <c r="J78" i="1" s="1"/>
  <c r="H78" i="1"/>
  <c r="I77" i="1"/>
  <c r="J77" i="1" s="1"/>
  <c r="H77" i="1"/>
  <c r="I76" i="1"/>
  <c r="J76" i="1" s="1"/>
  <c r="H76" i="1"/>
  <c r="I75" i="1"/>
  <c r="J75" i="1" s="1"/>
  <c r="H75" i="1"/>
  <c r="J74" i="1"/>
  <c r="I74" i="1"/>
  <c r="H74" i="1"/>
  <c r="I73" i="1"/>
  <c r="J73" i="1" s="1"/>
  <c r="H73" i="1"/>
  <c r="I72" i="1"/>
  <c r="J72" i="1" s="1"/>
  <c r="H72" i="1"/>
  <c r="I71" i="1"/>
  <c r="J71" i="1" s="1"/>
  <c r="H71" i="1"/>
  <c r="I69" i="1"/>
  <c r="J69" i="1" s="1"/>
  <c r="H69" i="1"/>
  <c r="I68" i="1"/>
  <c r="J68" i="1" s="1"/>
  <c r="H68" i="1"/>
  <c r="I67" i="1"/>
  <c r="J67" i="1" s="1"/>
  <c r="H67" i="1"/>
  <c r="I66" i="1"/>
  <c r="J66" i="1" s="1"/>
  <c r="H66" i="1"/>
  <c r="I65" i="1"/>
  <c r="J65" i="1" s="1"/>
  <c r="H65" i="1"/>
  <c r="I64" i="1"/>
  <c r="J64" i="1" s="1"/>
  <c r="H64" i="1"/>
  <c r="I63" i="1"/>
  <c r="J63" i="1" s="1"/>
  <c r="H63" i="1"/>
  <c r="I62" i="1"/>
  <c r="J62" i="1" s="1"/>
  <c r="H62" i="1"/>
  <c r="I61" i="1"/>
  <c r="J61" i="1" s="1"/>
  <c r="H61" i="1"/>
  <c r="I60" i="1"/>
  <c r="J60" i="1" s="1"/>
  <c r="H60" i="1"/>
  <c r="I59" i="1"/>
  <c r="J59" i="1" s="1"/>
  <c r="H59" i="1"/>
  <c r="I58" i="1"/>
  <c r="J58" i="1" s="1"/>
  <c r="H58" i="1"/>
  <c r="I57" i="1"/>
  <c r="J57" i="1" s="1"/>
  <c r="H57" i="1"/>
  <c r="I56" i="1"/>
  <c r="J56" i="1" s="1"/>
  <c r="H56" i="1"/>
  <c r="I55" i="1"/>
  <c r="J55" i="1" s="1"/>
  <c r="H55" i="1"/>
  <c r="I54" i="1"/>
  <c r="J54" i="1" s="1"/>
  <c r="H54" i="1"/>
  <c r="I53" i="1"/>
  <c r="J53" i="1" s="1"/>
  <c r="H53" i="1"/>
  <c r="I52" i="1"/>
  <c r="J52" i="1" s="1"/>
  <c r="H52" i="1"/>
  <c r="I51" i="1"/>
  <c r="J51" i="1" s="1"/>
  <c r="H51" i="1"/>
  <c r="I50" i="1"/>
  <c r="J50" i="1" s="1"/>
  <c r="H50" i="1"/>
  <c r="I49" i="1"/>
  <c r="J49" i="1" s="1"/>
  <c r="H49" i="1"/>
  <c r="I48" i="1"/>
  <c r="J48" i="1" s="1"/>
  <c r="H48" i="1"/>
  <c r="I47" i="1"/>
  <c r="J47" i="1" s="1"/>
  <c r="H47" i="1"/>
  <c r="I46" i="1"/>
  <c r="J46" i="1" s="1"/>
  <c r="H46" i="1"/>
  <c r="I45" i="1"/>
  <c r="J45" i="1" s="1"/>
  <c r="H45" i="1"/>
  <c r="I44" i="1"/>
  <c r="J44" i="1" s="1"/>
  <c r="H44" i="1"/>
  <c r="I43" i="1"/>
  <c r="J43" i="1" s="1"/>
  <c r="H43" i="1"/>
  <c r="I42" i="1"/>
  <c r="J42" i="1" s="1"/>
  <c r="H42" i="1"/>
  <c r="I41" i="1"/>
  <c r="J41" i="1" s="1"/>
  <c r="H41" i="1"/>
  <c r="I40" i="1"/>
  <c r="J40" i="1" s="1"/>
  <c r="H40" i="1"/>
  <c r="I39" i="1"/>
  <c r="J39" i="1" s="1"/>
  <c r="H39" i="1"/>
  <c r="I38" i="1"/>
  <c r="J38" i="1" s="1"/>
  <c r="H38" i="1"/>
  <c r="I37" i="1"/>
  <c r="J37" i="1" s="1"/>
  <c r="H37" i="1"/>
  <c r="I36" i="1"/>
  <c r="J36" i="1" s="1"/>
  <c r="H36" i="1"/>
  <c r="I35" i="1"/>
  <c r="J35" i="1" s="1"/>
  <c r="H35" i="1"/>
  <c r="I34" i="1"/>
  <c r="J34" i="1" s="1"/>
  <c r="H34" i="1"/>
  <c r="I33" i="1"/>
  <c r="J33" i="1" s="1"/>
  <c r="H33" i="1"/>
  <c r="I32" i="1"/>
  <c r="J32" i="1" s="1"/>
  <c r="H32" i="1"/>
  <c r="I31" i="1"/>
  <c r="J31" i="1" s="1"/>
  <c r="H31" i="1"/>
  <c r="I30" i="1"/>
  <c r="J30" i="1" s="1"/>
  <c r="H30" i="1"/>
  <c r="I29" i="1"/>
  <c r="J29" i="1" s="1"/>
  <c r="H29" i="1"/>
  <c r="I28" i="1"/>
  <c r="J28" i="1" s="1"/>
  <c r="H28" i="1"/>
  <c r="I27" i="1"/>
  <c r="J27" i="1" s="1"/>
  <c r="H27" i="1"/>
  <c r="I26" i="1"/>
  <c r="J26" i="1" s="1"/>
  <c r="H26" i="1"/>
  <c r="I25" i="1"/>
  <c r="J25" i="1" s="1"/>
  <c r="H25" i="1"/>
  <c r="I24" i="1"/>
  <c r="J24" i="1" s="1"/>
  <c r="H24" i="1"/>
  <c r="I23" i="1"/>
  <c r="J23" i="1" s="1"/>
  <c r="H23" i="1"/>
  <c r="I22" i="1"/>
  <c r="J22" i="1" s="1"/>
  <c r="H22" i="1"/>
  <c r="I21" i="1"/>
  <c r="J21" i="1" s="1"/>
  <c r="H21" i="1"/>
  <c r="I20" i="1"/>
  <c r="J20" i="1" s="1"/>
  <c r="H20" i="1"/>
  <c r="I19" i="1"/>
  <c r="J19" i="1" s="1"/>
  <c r="H19" i="1"/>
  <c r="I18" i="1"/>
  <c r="J18" i="1" s="1"/>
  <c r="H18" i="1"/>
  <c r="I17" i="1"/>
  <c r="J17" i="1" s="1"/>
  <c r="H17" i="1"/>
  <c r="I16" i="1"/>
  <c r="J16" i="1" s="1"/>
  <c r="H16" i="1"/>
  <c r="I15" i="1"/>
  <c r="J15" i="1" s="1"/>
  <c r="H15" i="1"/>
  <c r="I14" i="1"/>
  <c r="J14" i="1" s="1"/>
  <c r="H14" i="1"/>
  <c r="I13" i="1"/>
  <c r="J13" i="1" s="1"/>
  <c r="H13" i="1"/>
  <c r="I12" i="1"/>
  <c r="J12" i="1" s="1"/>
  <c r="H12" i="1"/>
  <c r="I11" i="1"/>
  <c r="J11" i="1" s="1"/>
  <c r="H11" i="1"/>
</calcChain>
</file>

<file path=xl/sharedStrings.xml><?xml version="1.0" encoding="utf-8"?>
<sst xmlns="http://schemas.openxmlformats.org/spreadsheetml/2006/main" count="1943" uniqueCount="559">
  <si>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</si>
  <si>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</si>
  <si>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</si>
  <si>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</si>
  <si>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</si>
  <si>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</si>
  <si>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</si>
  <si>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</si>
  <si>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</si>
  <si>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</si>
  <si>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</si>
  <si>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</si>
  <si>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</si>
  <si>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</si>
  <si>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</si>
  <si>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V</t>
  </si>
  <si>
    <t>ОБЩИНА  ЦАР КАЛОЯН</t>
  </si>
  <si>
    <t>Общо за община Цар Калоян</t>
  </si>
  <si>
    <t>Нива</t>
  </si>
  <si>
    <t>VII</t>
  </si>
  <si>
    <t>Езерче</t>
  </si>
  <si>
    <t>Костанденец</t>
  </si>
  <si>
    <t>38830.64.22</t>
  </si>
  <si>
    <t>38830.99.10</t>
  </si>
  <si>
    <t>38830.99.33</t>
  </si>
  <si>
    <t>38830.99.34</t>
  </si>
  <si>
    <t>38830.99.41</t>
  </si>
  <si>
    <t>38830.116.4</t>
  </si>
  <si>
    <t>38830.191.16</t>
  </si>
  <si>
    <t>Изоставена орна земя</t>
  </si>
  <si>
    <t>Цар Калоян</t>
  </si>
  <si>
    <t>77308.33.13</t>
  </si>
  <si>
    <t>77308.137.124</t>
  </si>
  <si>
    <t>77308.245.2</t>
  </si>
  <si>
    <t>77308.331.35</t>
  </si>
  <si>
    <t>38830.103.4</t>
  </si>
  <si>
    <t>38830.188.7</t>
  </si>
  <si>
    <t>10 години</t>
  </si>
  <si>
    <t>Идент. на имот по КК и КР</t>
  </si>
  <si>
    <t>Начин 
на трайно ползване</t>
  </si>
  <si>
    <t>77308.129.5</t>
  </si>
  <si>
    <t>77308.323.37</t>
  </si>
  <si>
    <t>27156.38.22</t>
  </si>
  <si>
    <t>VI</t>
  </si>
  <si>
    <t>38830.99.1</t>
  </si>
  <si>
    <t>77308.323.59</t>
  </si>
  <si>
    <t>X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</si>
  <si>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</si>
  <si>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27156.13.3</t>
  </si>
  <si>
    <t>две седем едно пет шест</t>
  </si>
  <si>
    <t>едно три точка три</t>
  </si>
  <si>
    <t>две седем едно пет шест точка едно три точка три</t>
  </si>
  <si>
    <t>OK</t>
  </si>
  <si>
    <t>27156.13.7</t>
  </si>
  <si>
    <t>едно три точка седем</t>
  </si>
  <si>
    <t>две седем едно пет шест точка едно три точка седем</t>
  </si>
  <si>
    <t>27156.13.12</t>
  </si>
  <si>
    <t>едно три точка едно две</t>
  </si>
  <si>
    <t>две седем едно пет шест точка едно три точка едно две</t>
  </si>
  <si>
    <t>27156.34.19</t>
  </si>
  <si>
    <t>три четири точка едно девет</t>
  </si>
  <si>
    <t>две седем едно пет шест точка три четири точка едно девет</t>
  </si>
  <si>
    <t>три осем точка две две</t>
  </si>
  <si>
    <t>две седем едно пет шест точка три осем точка две две</t>
  </si>
  <si>
    <t>27156.49.26</t>
  </si>
  <si>
    <t>четири девет точка две шест</t>
  </si>
  <si>
    <t>две седем едно пет шест точка четири девет точка две шест</t>
  </si>
  <si>
    <t>27156.50.25</t>
  </si>
  <si>
    <t>пет нула точка две пет</t>
  </si>
  <si>
    <t>две седем едно пет шест точка пет нула точка две пет</t>
  </si>
  <si>
    <t>27156.53.12</t>
  </si>
  <si>
    <t>пет три точка едно две</t>
  </si>
  <si>
    <t>две седем едно пет шест точка пет три точка едно две</t>
  </si>
  <si>
    <t>27156.53.15</t>
  </si>
  <si>
    <t>пет три точка едно пет</t>
  </si>
  <si>
    <t>две седем едно пет шест точка пет три точка едно пет</t>
  </si>
  <si>
    <t>27156.53.16</t>
  </si>
  <si>
    <t>пет три точка едно шест</t>
  </si>
  <si>
    <t>две седем едно пет шест точка пет три точка едно шест</t>
  </si>
  <si>
    <t>27156.53.22</t>
  </si>
  <si>
    <t>пет три точка две две</t>
  </si>
  <si>
    <t>две седем едно пет шест точка пет три точка две две</t>
  </si>
  <si>
    <t>27156.53.27</t>
  </si>
  <si>
    <t>пет три точка две седем</t>
  </si>
  <si>
    <t>две седем едно пет шест точка пет три точка две седем</t>
  </si>
  <si>
    <t>27156.53.28</t>
  </si>
  <si>
    <t>пет три точка две осем</t>
  </si>
  <si>
    <t>две седем едно пет шест точка пет три точка две осем</t>
  </si>
  <si>
    <t>27156.53.31</t>
  </si>
  <si>
    <t>пет три точка три едно</t>
  </si>
  <si>
    <t>две седем едно пет шест точка пет три точка три едно</t>
  </si>
  <si>
    <t>27156.53.37</t>
  </si>
  <si>
    <t>пет три точка три седем</t>
  </si>
  <si>
    <t>две седем едно пет шест точка пет три точка три седем</t>
  </si>
  <si>
    <t>27156.53.39</t>
  </si>
  <si>
    <t>пет три точка три девет</t>
  </si>
  <si>
    <t>две седем едно пет шест точка пет три точка три девет</t>
  </si>
  <si>
    <t>27156.54.5</t>
  </si>
  <si>
    <t>пет четири точка пет</t>
  </si>
  <si>
    <t>две седем едно пет шест точка пет четири точка пет</t>
  </si>
  <si>
    <t>27156.54.10</t>
  </si>
  <si>
    <t>пет четири точка едно нула</t>
  </si>
  <si>
    <t>две седем едно пет шест точка пет четири точка едно нула</t>
  </si>
  <si>
    <t>27156.54.11</t>
  </si>
  <si>
    <t>пет четири точка едно едно</t>
  </si>
  <si>
    <t>две седем едно пет шест точка пет четири точка едно едно</t>
  </si>
  <si>
    <t>27156.54.13</t>
  </si>
  <si>
    <t>пет четири точка едно три</t>
  </si>
  <si>
    <t>две седем едно пет шест точка пет четири точка едно три</t>
  </si>
  <si>
    <t>27156.54.14</t>
  </si>
  <si>
    <t>пет четири точка едно четири</t>
  </si>
  <si>
    <t>две седем едно пет шест точка пет четири точка едно четири</t>
  </si>
  <si>
    <t>27156.54.16</t>
  </si>
  <si>
    <t>пет четири точка едно шест</t>
  </si>
  <si>
    <t>две седем едно пет шест точка пет четири точка едно шест</t>
  </si>
  <si>
    <t>27156.54.27</t>
  </si>
  <si>
    <t>пет четири точка две седем</t>
  </si>
  <si>
    <t>две седем едно пет шест точка пет четири точка две седем</t>
  </si>
  <si>
    <t>27156.54.33</t>
  </si>
  <si>
    <t>пет четири точка три три</t>
  </si>
  <si>
    <t>две седем едно пет шест точка пет четири точка три три</t>
  </si>
  <si>
    <t>27156.54.34</t>
  </si>
  <si>
    <t>пет четири точка три четири</t>
  </si>
  <si>
    <t>две седем едно пет шест точка пет четири точка три четири</t>
  </si>
  <si>
    <t>27156.54.37</t>
  </si>
  <si>
    <t>пет четири точка три седем</t>
  </si>
  <si>
    <t>две седем едно пет шест точка пет четири точка три седем</t>
  </si>
  <si>
    <t>27156.54.38</t>
  </si>
  <si>
    <t>пет четири точка три осем</t>
  </si>
  <si>
    <t>две седем едно пет шест точка пет четири точка три осем</t>
  </si>
  <si>
    <t>27156.54.43</t>
  </si>
  <si>
    <t>пет четири точка четири три</t>
  </si>
  <si>
    <t>две седем едно пет шест точка пет четири точка четири три</t>
  </si>
  <si>
    <t>27156.54.45</t>
  </si>
  <si>
    <t>пет четири точка четири пет</t>
  </si>
  <si>
    <t>две седем едно пет шест точка пет четири точка четири пет</t>
  </si>
  <si>
    <t>27156.54.48</t>
  </si>
  <si>
    <t>пет четири точка четири осем</t>
  </si>
  <si>
    <t>две седем едно пет шест точка пет четири точка четири осем</t>
  </si>
  <si>
    <t>27156.54.50</t>
  </si>
  <si>
    <t>пет четири точка пет нула</t>
  </si>
  <si>
    <t>две седем едно пет шест точка пет четири точка пет нула</t>
  </si>
  <si>
    <t>27156.55.41</t>
  </si>
  <si>
    <t>пет пет точка четири едно</t>
  </si>
  <si>
    <t>две седем едно пет шест точка пет пет точка четири едно</t>
  </si>
  <si>
    <t>27156.56.7</t>
  </si>
  <si>
    <t>пет шест точка седем</t>
  </si>
  <si>
    <t>две седем едно пет шест точка пет шест точка седем</t>
  </si>
  <si>
    <t>27156.78.24</t>
  </si>
  <si>
    <t>седем осем точка две четири</t>
  </si>
  <si>
    <t>две седем едно пет шест точка седем осем точка две четири</t>
  </si>
  <si>
    <t>27156.79.4</t>
  </si>
  <si>
    <t>седем девет точка четири</t>
  </si>
  <si>
    <t>две седем едно пет шест точка седем девет точка четири</t>
  </si>
  <si>
    <t>27156.79.17</t>
  </si>
  <si>
    <t>седем девет точка едно седем</t>
  </si>
  <si>
    <t>две седем едно пет шест точка седем девет точка едно седем</t>
  </si>
  <si>
    <t>27156.79.18</t>
  </si>
  <si>
    <t>седем девет точка едно осем</t>
  </si>
  <si>
    <t>две седем едно пет шест точка седем девет точка едно осем</t>
  </si>
  <si>
    <t>27156.79.23</t>
  </si>
  <si>
    <t>седем девет точка две три</t>
  </si>
  <si>
    <t>две седем едно пет шест точка седем девет точка две три</t>
  </si>
  <si>
    <t>27156.79.26</t>
  </si>
  <si>
    <t>седем девет точка две шест</t>
  </si>
  <si>
    <t>две седем едно пет шест точка седем девет точка две шест</t>
  </si>
  <si>
    <t>27156.79.27</t>
  </si>
  <si>
    <t>седем девет точка две седем</t>
  </si>
  <si>
    <t>две седем едно пет шест точка седем девет точка две седем</t>
  </si>
  <si>
    <t>27156.79.31</t>
  </si>
  <si>
    <t>седем девет точка три едно</t>
  </si>
  <si>
    <t>две седем едно пет шест точка седем девет точка три едно</t>
  </si>
  <si>
    <t>27156.79.39</t>
  </si>
  <si>
    <t>седем девет точка три девет</t>
  </si>
  <si>
    <t>две седем едно пет шест точка седем девет точка три девет</t>
  </si>
  <si>
    <t>27156.79.41</t>
  </si>
  <si>
    <t>седем девет точка четири едно</t>
  </si>
  <si>
    <t>две седем едно пет шест точка седем девет точка четири едно</t>
  </si>
  <si>
    <t>27156.79.50</t>
  </si>
  <si>
    <t>седем девет точка пет нула</t>
  </si>
  <si>
    <t>две седем едно пет шест точка седем девет точка пет нула</t>
  </si>
  <si>
    <t>27156.79.51</t>
  </si>
  <si>
    <t>седем девет точка пет едно</t>
  </si>
  <si>
    <t>две седем едно пет шест точка седем девет точка пет едно</t>
  </si>
  <si>
    <t>27156.79.56</t>
  </si>
  <si>
    <t>седем девет точка пет шест</t>
  </si>
  <si>
    <t>две седем едно пет шест точка седем девет точка пет шест</t>
  </si>
  <si>
    <t>27156.79.62</t>
  </si>
  <si>
    <t>седем девет точка шест две</t>
  </si>
  <si>
    <t>две седем едно пет шест точка седем девет точка шест две</t>
  </si>
  <si>
    <t>27156.79.67</t>
  </si>
  <si>
    <t>седем девет точка шест седем</t>
  </si>
  <si>
    <t>две седем едно пет шест точка седем девет точка шест седем</t>
  </si>
  <si>
    <t>27156.79.70</t>
  </si>
  <si>
    <t>седем девет точка седем нула</t>
  </si>
  <si>
    <t>две седем едно пет шест точка седем девет точка седем нула</t>
  </si>
  <si>
    <t>27156.79.71</t>
  </si>
  <si>
    <t>седем девет точка седем едно</t>
  </si>
  <si>
    <t>две седем едно пет шест точка седем девет точка седем едно</t>
  </si>
  <si>
    <t>27156.79.89</t>
  </si>
  <si>
    <t>седем девет точка осем девет</t>
  </si>
  <si>
    <t>две седем едно пет шест точка седем девет точка осем девет</t>
  </si>
  <si>
    <t>27156.79.102</t>
  </si>
  <si>
    <t>седем девет точка едно нула две</t>
  </si>
  <si>
    <t>две седем едно пет шест точка седем девет точка едно нула две</t>
  </si>
  <si>
    <t>27156.79.110</t>
  </si>
  <si>
    <t>седем девет точка едно едно нула</t>
  </si>
  <si>
    <t>две седем едно пет шест точка седем девет точка едно едно нула</t>
  </si>
  <si>
    <t>27156.79.113</t>
  </si>
  <si>
    <t>седем девет точка едно едно три</t>
  </si>
  <si>
    <t>две седем едно пет шест точка седем девет точка едно едно три</t>
  </si>
  <si>
    <t>27156.79.115</t>
  </si>
  <si>
    <t>седем девет точка едно едно пет</t>
  </si>
  <si>
    <t>две седем едно пет шест точка седем девет точка едно едно пет</t>
  </si>
  <si>
    <t>27156.86.7</t>
  </si>
  <si>
    <t>осем шест точка седем</t>
  </si>
  <si>
    <t>две седем едно пет шест точка осем шест точка седем</t>
  </si>
  <si>
    <t>27156.87.26</t>
  </si>
  <si>
    <t>осем седем точка две шест</t>
  </si>
  <si>
    <t>две седем едно пет шест точка осем седем точка две шест</t>
  </si>
  <si>
    <t>27156.88.18</t>
  </si>
  <si>
    <t>осем осем точка едно осем</t>
  </si>
  <si>
    <t>две седем едно пет шест точка осем осем точка едно осем</t>
  </si>
  <si>
    <t>27156.103.1</t>
  </si>
  <si>
    <t>едно нула три точка едно</t>
  </si>
  <si>
    <t>две седем едно пет шест точка едно нула три точка едно</t>
  </si>
  <si>
    <t>38830.49.19</t>
  </si>
  <si>
    <t>три осем осем три нула</t>
  </si>
  <si>
    <t>четири девет точка едно девет</t>
  </si>
  <si>
    <t>три осем осем три нула точка четири девет точка едно девет</t>
  </si>
  <si>
    <t>38830.49.22</t>
  </si>
  <si>
    <t>четири девет точка две две</t>
  </si>
  <si>
    <t>три осем осем три нула точка четири девет точка две две</t>
  </si>
  <si>
    <t>38830.50.8</t>
  </si>
  <si>
    <t>пет нула точка осем</t>
  </si>
  <si>
    <t>три осем осем три нула точка пет нула точка осем</t>
  </si>
  <si>
    <t>38830.50.40</t>
  </si>
  <si>
    <t>пет нула точка четири нула</t>
  </si>
  <si>
    <t>три осем осем три нула точка пет нула точка четири нула</t>
  </si>
  <si>
    <t>38830.51.1</t>
  </si>
  <si>
    <t>пет едно точка едно</t>
  </si>
  <si>
    <t>три осем осем три нула точка пет едно точка едно</t>
  </si>
  <si>
    <t>38830.51.3</t>
  </si>
  <si>
    <t>пет едно точка три</t>
  </si>
  <si>
    <t>три осем осем три нула точка пет едно точка три</t>
  </si>
  <si>
    <t>38830.54.28</t>
  </si>
  <si>
    <t>пет четири точка две осем</t>
  </si>
  <si>
    <t>три осем осем три нула точка пет четири точка две осем</t>
  </si>
  <si>
    <t>38830.56.6</t>
  </si>
  <si>
    <t>пет шест точка шест</t>
  </si>
  <si>
    <t>три осем осем три нула точка пет шест точка шест</t>
  </si>
  <si>
    <t>38830.57.4</t>
  </si>
  <si>
    <t>пет седем точка четири</t>
  </si>
  <si>
    <t>три осем осем три нула точка пет седем точка четири</t>
  </si>
  <si>
    <t>38830.57.5</t>
  </si>
  <si>
    <t>пет седем точка пет</t>
  </si>
  <si>
    <t>три осем осем три нула точка пет седем точка пет</t>
  </si>
  <si>
    <t>38830.57.14</t>
  </si>
  <si>
    <t>пет седем точка едно четири</t>
  </si>
  <si>
    <t>три осем осем три нула точка пет седем точка едно четири</t>
  </si>
  <si>
    <t>38830.58.6</t>
  </si>
  <si>
    <t>пет осем точка шест</t>
  </si>
  <si>
    <t>три осем осем три нула точка пет осем точка шест</t>
  </si>
  <si>
    <t>38830.58.8</t>
  </si>
  <si>
    <t>пет осем точка осем</t>
  </si>
  <si>
    <t>три осем осем три нула точка пет осем точка осем</t>
  </si>
  <si>
    <t>38830.58.11</t>
  </si>
  <si>
    <t>пет осем точка едно едно</t>
  </si>
  <si>
    <t>три осем осем три нула точка пет осем точка едно едно</t>
  </si>
  <si>
    <t>38830.58.12</t>
  </si>
  <si>
    <t>пет осем точка едно две</t>
  </si>
  <si>
    <t>три осем осем три нула точка пет осем точка едно две</t>
  </si>
  <si>
    <t>38830.58.23</t>
  </si>
  <si>
    <t>пет осем точка две три</t>
  </si>
  <si>
    <t>три осем осем три нула точка пет осем точка две три</t>
  </si>
  <si>
    <t>38830.58.38</t>
  </si>
  <si>
    <t>пет осем точка три осем</t>
  </si>
  <si>
    <t>три осем осем три нула точка пет осем точка три осем</t>
  </si>
  <si>
    <t>38830.62.15</t>
  </si>
  <si>
    <t>шест две точка едно пет</t>
  </si>
  <si>
    <t>три осем осем три нула точка шест две точка едно пет</t>
  </si>
  <si>
    <t>38830.62.25</t>
  </si>
  <si>
    <t>шест две точка две пет</t>
  </si>
  <si>
    <t>три осем осем три нула точка шест две точка две пет</t>
  </si>
  <si>
    <t>38830.62.32</t>
  </si>
  <si>
    <t>шест две точка три две</t>
  </si>
  <si>
    <t>три осем осем три нула точка шест две точка три две</t>
  </si>
  <si>
    <t>38830.62.38</t>
  </si>
  <si>
    <t>шест две точка три осем</t>
  </si>
  <si>
    <t>три осем осем три нула точка шест две точка три осем</t>
  </si>
  <si>
    <t>38830.63.10</t>
  </si>
  <si>
    <t>шест три точка едно нула</t>
  </si>
  <si>
    <t>три осем осем три нула точка шест три точка едно нула</t>
  </si>
  <si>
    <t>38830.63.17</t>
  </si>
  <si>
    <t>шест три точка едно седем</t>
  </si>
  <si>
    <t>три осем осем три нула точка шест три точка едно седем</t>
  </si>
  <si>
    <t>шест четири точка две две</t>
  </si>
  <si>
    <t>три осем осем три нула точка шест четири точка две две</t>
  </si>
  <si>
    <t>38830.64.30</t>
  </si>
  <si>
    <t>шест четири точка три нула</t>
  </si>
  <si>
    <t>три осем осем три нула точка шест четири точка три нула</t>
  </si>
  <si>
    <t>38830.64.33</t>
  </si>
  <si>
    <t>шест четири точка три три</t>
  </si>
  <si>
    <t>три осем осем три нула точка шест четири точка три три</t>
  </si>
  <si>
    <t>38830.65.3</t>
  </si>
  <si>
    <t>шест пет точка три</t>
  </si>
  <si>
    <t>три осем осем три нула точка шест пет точка три</t>
  </si>
  <si>
    <t>38830.69.13</t>
  </si>
  <si>
    <t>шест девет точка едно три</t>
  </si>
  <si>
    <t>три осем осем три нула точка шест девет точка едно три</t>
  </si>
  <si>
    <t>38830.71.7</t>
  </si>
  <si>
    <t>седем едно точка седем</t>
  </si>
  <si>
    <t>три осем осем три нула точка седем едно точка седем</t>
  </si>
  <si>
    <t>38830.71.21</t>
  </si>
  <si>
    <t>седем едно точка две едно</t>
  </si>
  <si>
    <t>три осем осем три нула точка седем едно точка две едно</t>
  </si>
  <si>
    <t>38830.72.4</t>
  </si>
  <si>
    <t>седем две точка четири</t>
  </si>
  <si>
    <t>три осем осем три нула точка седем две точка четири</t>
  </si>
  <si>
    <t>38830.73.2</t>
  </si>
  <si>
    <t>седем три точка две</t>
  </si>
  <si>
    <t>три осем осем три нула точка седем три точка две</t>
  </si>
  <si>
    <t>38830.73.20</t>
  </si>
  <si>
    <t>седем три точка две нула</t>
  </si>
  <si>
    <t>три осем осем три нула точка седем три точка две нула</t>
  </si>
  <si>
    <t>38830.73.21</t>
  </si>
  <si>
    <t>седем три точка две едно</t>
  </si>
  <si>
    <t>три осем осем три нула точка седем три точка две едно</t>
  </si>
  <si>
    <t>38830.73.43</t>
  </si>
  <si>
    <t>седем три точка четири три</t>
  </si>
  <si>
    <t>три осем осем три нула точка седем три точка четири три</t>
  </si>
  <si>
    <t>38830.73.52</t>
  </si>
  <si>
    <t>седем три точка пет две</t>
  </si>
  <si>
    <t>три осем осем три нула точка седем три точка пет две</t>
  </si>
  <si>
    <t>38830.74.1</t>
  </si>
  <si>
    <t>седем четири точка едно</t>
  </si>
  <si>
    <t>три осем осем три нула точка седем четири точка едно</t>
  </si>
  <si>
    <t>38830.74.12</t>
  </si>
  <si>
    <t>седем четири точка едно две</t>
  </si>
  <si>
    <t>три осем осем три нула точка седем четири точка едно две</t>
  </si>
  <si>
    <t>38830.74.13</t>
  </si>
  <si>
    <t>седем четири точка едно три</t>
  </si>
  <si>
    <t>три осем осем три нула точка седем четири точка едно три</t>
  </si>
  <si>
    <t>38830.74.18</t>
  </si>
  <si>
    <t>седем четири точка едно осем</t>
  </si>
  <si>
    <t>три осем осем три нула точка седем четири точка едно осем</t>
  </si>
  <si>
    <t>38830.74.20</t>
  </si>
  <si>
    <t>седем четири точка две нула</t>
  </si>
  <si>
    <t>три осем осем три нула точка седем четири точка две нула</t>
  </si>
  <si>
    <t>38830.75.10</t>
  </si>
  <si>
    <t>седем пет точка едно нула</t>
  </si>
  <si>
    <t>три осем осем три нула точка седем пет точка едно нула</t>
  </si>
  <si>
    <t>38830.75.18</t>
  </si>
  <si>
    <t>седем пет точка едно осем</t>
  </si>
  <si>
    <t>три осем осем три нула точка седем пет точка едно осем</t>
  </si>
  <si>
    <t>38830.77.24</t>
  </si>
  <si>
    <t>седем седем точка две четири</t>
  </si>
  <si>
    <t>три осем осем три нула точка седем седем точка две четири</t>
  </si>
  <si>
    <t>38830.78.12</t>
  </si>
  <si>
    <t>седем осем точка едно две</t>
  </si>
  <si>
    <t>три осем осем три нула точка седем осем точка едно две</t>
  </si>
  <si>
    <t>38830.79.1</t>
  </si>
  <si>
    <t>седем девет точка едно</t>
  </si>
  <si>
    <t>три осем осем три нула точка седем девет точка едно</t>
  </si>
  <si>
    <t>девет девет точка едно</t>
  </si>
  <si>
    <t>три осем осем три нула точка девет девет точка едно</t>
  </si>
  <si>
    <t>девет девет точка едно нула</t>
  </si>
  <si>
    <t>три осем осем три нула точка девет девет точка едно нула</t>
  </si>
  <si>
    <t>девет девет точка три три</t>
  </si>
  <si>
    <t>три осем осем три нула точка девет девет точка три три</t>
  </si>
  <si>
    <t>девет девет точка три четири</t>
  </si>
  <si>
    <t>три осем осем три нула точка девет девет точка три четири</t>
  </si>
  <si>
    <t>девет девет точка четири едно</t>
  </si>
  <si>
    <t>три осем осем три нула точка девет девет точка четири едно</t>
  </si>
  <si>
    <t>едно нула три точка четири</t>
  </si>
  <si>
    <t>три осем осем три нула точка едно нула три точка четири</t>
  </si>
  <si>
    <t>38830.104.1</t>
  </si>
  <si>
    <t>едно нула четири точка едно</t>
  </si>
  <si>
    <t>три осем осем три нула точка едно нула четири точка едно</t>
  </si>
  <si>
    <t>38830.109.23</t>
  </si>
  <si>
    <t>едно нула девет точка две три</t>
  </si>
  <si>
    <t>три осем осем три нула точка едно нула девет точка две три</t>
  </si>
  <si>
    <t>едно едно шест точка четири</t>
  </si>
  <si>
    <t>три осем осем три нула точка едно едно шест точка четири</t>
  </si>
  <si>
    <t>38830.138.19</t>
  </si>
  <si>
    <t>едно три осем точка едно девет</t>
  </si>
  <si>
    <t>три осем осем три нула точка едно три осем точка едно девет</t>
  </si>
  <si>
    <t>38830.138.27</t>
  </si>
  <si>
    <t>едно три осем точка две седем</t>
  </si>
  <si>
    <t>три осем осем три нула точка едно три осем точка две седем</t>
  </si>
  <si>
    <t>38830.138.39</t>
  </si>
  <si>
    <t>едно три осем точка три девет</t>
  </si>
  <si>
    <t>три осем осем три нула точка едно три осем точка три девет</t>
  </si>
  <si>
    <t>38830.138.82</t>
  </si>
  <si>
    <t>едно три осем точка осем две</t>
  </si>
  <si>
    <t>три осем осем три нула точка едно три осем точка осем две</t>
  </si>
  <si>
    <t>38830.143.23</t>
  </si>
  <si>
    <t>едно четири три точка две три</t>
  </si>
  <si>
    <t>три осем осем три нула точка едно четири три точка две три</t>
  </si>
  <si>
    <t>едно осем осем точка седем</t>
  </si>
  <si>
    <t>три осем осем три нула точка едно осем осем точка седем</t>
  </si>
  <si>
    <t>едно девет едно точка едно шест</t>
  </si>
  <si>
    <t>три осем осем три нула точка едно девет едно точка едно шест</t>
  </si>
  <si>
    <t>38830.207.45</t>
  </si>
  <si>
    <t>две нула седем точка четири пет</t>
  </si>
  <si>
    <t>три осем осем три нула точка две нула седем точка четири пет</t>
  </si>
  <si>
    <t>38830.212.76</t>
  </si>
  <si>
    <t>две едно две точка седем шест</t>
  </si>
  <si>
    <t>три осем осем три нула точка две едно две точка седем шест</t>
  </si>
  <si>
    <t>77308.1.37</t>
  </si>
  <si>
    <t>седем седем три нула осем</t>
  </si>
  <si>
    <t>едно точка три седем</t>
  </si>
  <si>
    <t>седем седем три нула осем точка едно точка три седем</t>
  </si>
  <si>
    <t>77308.26.35</t>
  </si>
  <si>
    <t>две шест точка три пет</t>
  </si>
  <si>
    <t>седем седем три нула осем точка две шест точка три пет</t>
  </si>
  <si>
    <t>три три точка едно три</t>
  </si>
  <si>
    <t>седем седем три нула осем точка три три точка едно три</t>
  </si>
  <si>
    <t>77308.34.14</t>
  </si>
  <si>
    <t>три четири точка едно четири</t>
  </si>
  <si>
    <t>седем седем три нула осем точка три четири точка едно четири</t>
  </si>
  <si>
    <t>77308.40.16</t>
  </si>
  <si>
    <t>четири нула точка едно шест</t>
  </si>
  <si>
    <t>седем седем три нула осем точка четири нула точка едно шест</t>
  </si>
  <si>
    <t>77308.41.29</t>
  </si>
  <si>
    <t>четири едно точка две девет</t>
  </si>
  <si>
    <t>седем седем три нула осем точка четири едно точка две девет</t>
  </si>
  <si>
    <t>77308.41.30</t>
  </si>
  <si>
    <t>четири едно точка три нула</t>
  </si>
  <si>
    <t>седем седем три нула осем точка четири едно точка три нула</t>
  </si>
  <si>
    <t>77308.41.38</t>
  </si>
  <si>
    <t>четири едно точка три осем</t>
  </si>
  <si>
    <t>седем седем три нула осем точка четири едно точка три осем</t>
  </si>
  <si>
    <t>77308.41.39</t>
  </si>
  <si>
    <t>четири едно точка три девет</t>
  </si>
  <si>
    <t>седем седем три нула осем точка четири едно точка три девет</t>
  </si>
  <si>
    <t>77308.41.47</t>
  </si>
  <si>
    <t>четири едно точка четири седем</t>
  </si>
  <si>
    <t>седем седем три нула осем точка четири едно точка четири седем</t>
  </si>
  <si>
    <t>77308.41.57</t>
  </si>
  <si>
    <t>четири едно точка пет седем</t>
  </si>
  <si>
    <t>седем седем три нула осем точка четири едно точка пет седем</t>
  </si>
  <si>
    <t>77308.41.72</t>
  </si>
  <si>
    <t>четири едно точка седем две</t>
  </si>
  <si>
    <t>седем седем три нула осем точка четири едно точка седем две</t>
  </si>
  <si>
    <t>77308.41.77</t>
  </si>
  <si>
    <t>четири едно точка седем седем</t>
  </si>
  <si>
    <t>седем седем три нула осем точка четири едно точка седем седем</t>
  </si>
  <si>
    <t>77308.41.78</t>
  </si>
  <si>
    <t>четири едно точка седем осем</t>
  </si>
  <si>
    <t>седем седем три нула осем точка четири едно точка седем осем</t>
  </si>
  <si>
    <t>77308.41.84</t>
  </si>
  <si>
    <t>четири едно точка осем четири</t>
  </si>
  <si>
    <t>седем седем три нула осем точка четири едно точка осем четири</t>
  </si>
  <si>
    <t>77308.41.85</t>
  </si>
  <si>
    <t>четири едно точка осем пет</t>
  </si>
  <si>
    <t>седем седем три нула осем точка четири едно точка осем пет</t>
  </si>
  <si>
    <t>77308.41.86</t>
  </si>
  <si>
    <t>четири едно точка осем шест</t>
  </si>
  <si>
    <t>седем седем три нула осем точка четири едно точка осем шест</t>
  </si>
  <si>
    <t>77308.45.15</t>
  </si>
  <si>
    <t>четири пет точка едно пет</t>
  </si>
  <si>
    <t>седем седем три нула осем точка четири пет точка едно пет</t>
  </si>
  <si>
    <t>77308.56.14</t>
  </si>
  <si>
    <t>пет шест точка едно четири</t>
  </si>
  <si>
    <t>седем седем три нула осем точка пет шест точка едно четири</t>
  </si>
  <si>
    <t>77308.79.21</t>
  </si>
  <si>
    <t>седем девет точка две едно</t>
  </si>
  <si>
    <t>седем седем три нула осем точка седем девет точка две едно</t>
  </si>
  <si>
    <t>77308.91.30</t>
  </si>
  <si>
    <t>девет едно точка три нула</t>
  </si>
  <si>
    <t>седем седем три нула осем точка девет едно точка три нула</t>
  </si>
  <si>
    <t>77308.91.41</t>
  </si>
  <si>
    <t>девет едно точка четири едно</t>
  </si>
  <si>
    <t>седем седем три нула осем точка девет едно точка четири едно</t>
  </si>
  <si>
    <t>77308.91.77</t>
  </si>
  <si>
    <t>девет едно точка седем седем</t>
  </si>
  <si>
    <t>седем седем три нула осем точка девет едно точка седем седем</t>
  </si>
  <si>
    <t>77308.106.15</t>
  </si>
  <si>
    <t>едно нула шест точка едно пет</t>
  </si>
  <si>
    <t>седем седем три нула осем точка едно нула шест точка едно пет</t>
  </si>
  <si>
    <t>едно две девет точка пет</t>
  </si>
  <si>
    <t>седем седем три нула осем точка едно две девет точка пет</t>
  </si>
  <si>
    <t>77308.133.51</t>
  </si>
  <si>
    <t>едно три три точка пет едно</t>
  </si>
  <si>
    <t>седем седем три нула осем точка едно три три точка пет едно</t>
  </si>
  <si>
    <t>едно три седем точка едно две четири</t>
  </si>
  <si>
    <t>седем седем три нула осем точка едно три седем точка едно две четири</t>
  </si>
  <si>
    <t>77308.152.1</t>
  </si>
  <si>
    <t>едно пет две точка едно</t>
  </si>
  <si>
    <t>седем седем три нула осем точка едно пет две точка едно</t>
  </si>
  <si>
    <t>77308.154.4</t>
  </si>
  <si>
    <t>едно пет четири точка четири</t>
  </si>
  <si>
    <t>седем седем три нула осем точка едно пет четири точка четири</t>
  </si>
  <si>
    <t>77308.164.4</t>
  </si>
  <si>
    <t>едно шест четири точка четири</t>
  </si>
  <si>
    <t>седем седем три нула осем точка едно шест четири точка четири</t>
  </si>
  <si>
    <t>77308.165.18</t>
  </si>
  <si>
    <t>едно шест пет точка едно осем</t>
  </si>
  <si>
    <t>седем седем три нула осем точка едно шест пет точка едно осем</t>
  </si>
  <si>
    <t>две четири пет точка две</t>
  </si>
  <si>
    <t>седем седем три нула осем точка две четири пет точка две</t>
  </si>
  <si>
    <t>77308.259.15</t>
  </si>
  <si>
    <t>две пет девет точка едно пет</t>
  </si>
  <si>
    <t>седем седем три нула осем точка две пет девет точка едно пет</t>
  </si>
  <si>
    <t>77308.308.3</t>
  </si>
  <si>
    <t>три нула осем точка три</t>
  </si>
  <si>
    <t>седем седем три нула осем точка три нула осем точка три</t>
  </si>
  <si>
    <t>77308.318.88</t>
  </si>
  <si>
    <t>три едно осем точка осем осем</t>
  </si>
  <si>
    <t>седем седем три нула осем точка три едно осем точка осем осем</t>
  </si>
  <si>
    <t>77308.319.18</t>
  </si>
  <si>
    <t>три едно девет точка едно осем</t>
  </si>
  <si>
    <t>седем седем три нула осем точка три едно девет точка едно осем</t>
  </si>
  <si>
    <t>77308.319.24</t>
  </si>
  <si>
    <t>три едно девет точка две четири</t>
  </si>
  <si>
    <t>седем седем три нула осем точка три едно девет точка две четири</t>
  </si>
  <si>
    <t>77308.320.19</t>
  </si>
  <si>
    <t>три две нула точка едно девет</t>
  </si>
  <si>
    <t>седем седем три нула осем точка три две нула точка едно девет</t>
  </si>
  <si>
    <t>три две три точка три седем</t>
  </si>
  <si>
    <t>седем седем три нула осем точка три две три точка три седем</t>
  </si>
  <si>
    <t>три две три точка пет девет</t>
  </si>
  <si>
    <t>седем седем три нула осем точка три две три точка пет девет</t>
  </si>
  <si>
    <t>77308.329.8</t>
  </si>
  <si>
    <t>три две девет точка осем</t>
  </si>
  <si>
    <t>седем седем три нула осем точка три две девет точка осем</t>
  </si>
  <si>
    <t>три три едно точка три пет</t>
  </si>
  <si>
    <t>седем седем три нула осем точка три три едно точка три пет</t>
  </si>
  <si>
    <t>77308.337.9</t>
  </si>
  <si>
    <t>три три седем точка девет</t>
  </si>
  <si>
    <t>седем седем три нула осем точка три три седем точка девет</t>
  </si>
  <si>
    <t>77308.337.36</t>
  </si>
  <si>
    <t>три три седем точка три шест</t>
  </si>
  <si>
    <t>седем седем три нула осем точка три три седем точка три шест</t>
  </si>
  <si>
    <t>77308.349.15</t>
  </si>
  <si>
    <t>три четири девет точка едно пет</t>
  </si>
  <si>
    <t>седем седем три нула осем точка три четири девет точка едно пет</t>
  </si>
  <si>
    <t>77308.350.3</t>
  </si>
  <si>
    <t>три пет нула точка три</t>
  </si>
  <si>
    <t>седем седем три нула осем точка три пет нула точка три</t>
  </si>
  <si>
    <t>77308.352.24</t>
  </si>
  <si>
    <t>три пет две точка две четири</t>
  </si>
  <si>
    <t>седем седем три нула осем точка три пет две точка две четири</t>
  </si>
  <si>
    <t>38830.93.2</t>
  </si>
  <si>
    <t>38830.93.4</t>
  </si>
  <si>
    <t>38830.96.12</t>
  </si>
  <si>
    <t>38830.99.14</t>
  </si>
  <si>
    <t>38830.99.15</t>
  </si>
  <si>
    <t>38830.99.16</t>
  </si>
  <si>
    <t>38830.99.18</t>
  </si>
  <si>
    <t>38830.99.22</t>
  </si>
  <si>
    <t>38830.99.24</t>
  </si>
  <si>
    <t>77308.6.1</t>
  </si>
  <si>
    <t>77308.273.18</t>
  </si>
  <si>
    <t>Изостав.тр.насаждениe /кайсии/</t>
  </si>
  <si>
    <t>За изкореняване -  9.122 дка</t>
  </si>
  <si>
    <t xml:space="preserve">                             СПИСЪК - ПРИЛОЖЕНИЕ КЪМ ЗАПОВЕД №ПО-05-2/17.06.2022 г.                                                          ЗЕМЕДЕЛСКИ ЗЕМИ ОТ ДЪРЖАВЕН ПОЗЕМЛЕН ФОНД ЗА МНОГОГОДИШНО ОТДАВАНЕ ПОД  АРЕНДА ЗА ОТГЛЕЖДАНЕ НА ЕДНОГОДИШНИ ПОЛСКИ КУЛТУРИ,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</si>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</sst>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#,##0.00_ ;[Red]\-#,##0.00\ "/>
    <numFmt numFmtId="167" formatCode="0.000_ ;[Red]\-0.000\ "/>
  </numFmts>
  <fonts count="24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6"/>
      <color theme="0"/>
      <name val="Arial Narrow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theme="0"/>
      <name val="Verdana"/>
      <family val="2"/>
      <charset val="204"/>
    </font>
    <font>
      <b/>
      <sz val="12"/>
      <color theme="0"/>
      <name val="Times New Roman"/>
      <family val="1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0" applyFont="1" applyFill="1"/>
    <xf numFmtId="0" fontId="0" fillId="0" borderId="0" xfId="0" applyFill="1"/>
    <xf numFmtId="0" fontId="4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/>
    <xf numFmtId="164" fontId="10" fillId="0" borderId="6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7" fillId="0" borderId="0" xfId="0" applyFont="1" applyFill="1"/>
    <xf numFmtId="0" fontId="13" fillId="0" borderId="0" xfId="0" applyFont="1" applyFill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" fillId="0" borderId="0" xfId="0" applyFont="1" applyFill="1"/>
    <xf numFmtId="49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Border="1"/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21" fillId="0" borderId="5" xfId="0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7" fillId="0" borderId="4" xfId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7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22"/>
  <sheetViews>
    <sheetView tabSelected="1" zoomScale="85" zoomScaleNormal="85" workbookViewId="0">
      <selection activeCell="B6" sqref="B6:K6"/>
    </sheetView>
  </sheetViews>
  <sheetFormatPr defaultRowHeight="12.75" x14ac:dyDescent="0.2"/>
  <cols>
    <col min="1" max="1" width="9.140625" style="2"/>
    <col min="2" max="2" width="9.140625" style="2" customWidth="1"/>
    <col min="3" max="3" width="18.28515625" style="2" bestFit="1" customWidth="1"/>
    <col min="4" max="4" width="18.285156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0.5703125" style="2" customWidth="1"/>
    <col min="11" max="11" width="16.5703125" style="2" customWidth="1"/>
    <col min="12" max="29" width="9.140625" style="24" customWidth="1"/>
    <col min="30" max="37" width="9.140625" style="2" customWidth="1"/>
    <col min="38" max="38" width="15.42578125" style="2" bestFit="1" customWidth="1"/>
    <col min="39" max="65" width="9.140625" style="2" customWidth="1"/>
    <col min="66" max="67" width="9.140625" style="22" customWidth="1"/>
    <col min="68" max="68" width="15.42578125" style="22" bestFit="1" customWidth="1"/>
    <col min="69" max="69" width="9.140625" style="22" customWidth="1"/>
    <col min="70" max="242" width="9.140625" style="2"/>
    <col min="243" max="243" width="9.140625" style="40"/>
    <col min="244" max="16384" width="9.140625" style="2"/>
  </cols>
  <sheetData>
    <row r="1" spans="1:243" ht="22.35" customHeight="1" x14ac:dyDescent="0.3">
      <c r="C1" s="67" t="s">
        <v>2</v>
      </c>
      <c r="D1" s="68"/>
      <c r="E1" s="68"/>
      <c r="F1" s="68"/>
      <c r="G1" s="68"/>
      <c r="I1" s="24"/>
      <c r="J1" s="42"/>
      <c r="K1" s="17" t="s">
        <v>37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EN1" s="15"/>
      <c r="EO1" s="3"/>
      <c r="EP1" s="15"/>
      <c r="EQ1" s="30"/>
      <c r="ER1" s="30"/>
      <c r="II1" s="40" t="s">
        <v>37</v>
      </c>
    </row>
    <row r="2" spans="1:243" ht="22.35" customHeight="1" x14ac:dyDescent="0.3">
      <c r="C2" s="69" t="s">
        <v>47</v>
      </c>
      <c r="D2" s="70"/>
      <c r="E2" s="70"/>
      <c r="F2" s="70"/>
      <c r="G2" s="70"/>
      <c r="I2" s="24"/>
      <c r="J2" s="42"/>
      <c r="K2" s="17">
        <v>61</v>
      </c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EN2" s="15"/>
      <c r="EO2" s="3"/>
      <c r="EP2" s="15"/>
      <c r="EQ2" s="30"/>
      <c r="ER2" s="30"/>
      <c r="II2" s="40">
        <v>61</v>
      </c>
    </row>
    <row r="3" spans="1:243" ht="22.35" customHeight="1" x14ac:dyDescent="0.2">
      <c r="C3" s="71" t="s">
        <v>3</v>
      </c>
      <c r="D3" s="72"/>
      <c r="E3" s="72"/>
      <c r="F3" s="72"/>
      <c r="G3" s="72"/>
      <c r="I3" s="24"/>
      <c r="J3" s="42"/>
      <c r="K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EN3" s="15"/>
      <c r="EO3" s="3"/>
      <c r="EP3" s="15"/>
      <c r="EQ3" s="30"/>
      <c r="ER3" s="30"/>
    </row>
    <row r="4" spans="1:243" ht="22.35" customHeight="1" x14ac:dyDescent="0.2">
      <c r="C4" s="61"/>
      <c r="D4" s="61"/>
      <c r="E4" s="61"/>
      <c r="F4" s="61"/>
      <c r="G4" s="61"/>
      <c r="I4" s="24"/>
      <c r="J4" s="42"/>
      <c r="K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EN4" s="15"/>
      <c r="EO4" s="3"/>
      <c r="EP4" s="15"/>
      <c r="EQ4" s="30"/>
      <c r="ER4" s="30"/>
    </row>
    <row r="5" spans="1:243" x14ac:dyDescent="0.2">
      <c r="J5" s="42"/>
      <c r="K5" s="4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</row>
    <row r="6" spans="1:243" ht="76.5" customHeight="1" x14ac:dyDescent="0.2">
      <c r="A6" s="4"/>
      <c r="B6" s="73" t="s">
        <v>557</v>
      </c>
      <c r="C6" s="73"/>
      <c r="D6" s="73"/>
      <c r="E6" s="73"/>
      <c r="F6" s="73"/>
      <c r="G6" s="73"/>
      <c r="H6" s="73"/>
      <c r="I6" s="73"/>
      <c r="J6" s="73"/>
      <c r="K6" s="73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25"/>
      <c r="BO6" s="25"/>
      <c r="BP6" s="25"/>
      <c r="BQ6" s="25"/>
      <c r="CQ6" s="3"/>
    </row>
    <row r="7" spans="1:243" ht="24.75" customHeight="1" x14ac:dyDescent="0.2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25"/>
      <c r="BO7" s="25"/>
      <c r="BP7" s="25"/>
      <c r="BQ7" s="25"/>
      <c r="CQ7" s="3"/>
    </row>
    <row r="8" spans="1:243" s="1" customFormat="1" ht="66" customHeight="1" x14ac:dyDescent="0.3">
      <c r="A8" s="5"/>
      <c r="B8" s="63" t="s">
        <v>4</v>
      </c>
      <c r="C8" s="7" t="s">
        <v>0</v>
      </c>
      <c r="D8" s="63" t="s">
        <v>38</v>
      </c>
      <c r="E8" s="63" t="s">
        <v>6</v>
      </c>
      <c r="F8" s="63" t="s">
        <v>39</v>
      </c>
      <c r="G8" s="63" t="s">
        <v>14</v>
      </c>
      <c r="H8" s="8" t="s">
        <v>7</v>
      </c>
      <c r="I8" s="63" t="s">
        <v>8</v>
      </c>
      <c r="J8" s="63" t="s">
        <v>9</v>
      </c>
      <c r="K8" s="63" t="s">
        <v>5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26"/>
      <c r="BO8" s="26"/>
      <c r="BP8" s="26"/>
      <c r="BQ8" s="26"/>
      <c r="CQ8" s="34"/>
      <c r="II8" s="21" t="s">
        <v>5</v>
      </c>
    </row>
    <row r="9" spans="1:243" s="1" customFormat="1" ht="15" customHeight="1" x14ac:dyDescent="0.3">
      <c r="A9" s="5"/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35"/>
      <c r="BO9" s="35"/>
      <c r="BP9" s="35"/>
      <c r="BQ9" s="35"/>
      <c r="CQ9" s="34"/>
      <c r="II9" s="21">
        <v>10</v>
      </c>
    </row>
    <row r="10" spans="1:243" s="1" customFormat="1" ht="30" customHeight="1" x14ac:dyDescent="0.3">
      <c r="A10" s="5"/>
      <c r="B10" s="74" t="s">
        <v>16</v>
      </c>
      <c r="C10" s="74"/>
      <c r="D10" s="74"/>
      <c r="E10" s="74"/>
      <c r="F10" s="74"/>
      <c r="G10" s="74"/>
      <c r="H10" s="74"/>
      <c r="I10" s="74"/>
      <c r="J10" s="74"/>
      <c r="K10" s="74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26"/>
      <c r="BO10" s="26"/>
      <c r="BP10" s="26"/>
      <c r="BQ10" s="26"/>
      <c r="CQ10" s="34"/>
      <c r="II10" s="21"/>
    </row>
    <row r="11" spans="1:243" s="45" customFormat="1" ht="20.100000000000001" customHeight="1" x14ac:dyDescent="0.2">
      <c r="A11" s="52"/>
      <c r="B11" s="6">
        <v>1</v>
      </c>
      <c r="C11" s="12" t="s">
        <v>20</v>
      </c>
      <c r="D11" s="31" t="s">
        <v>48</v>
      </c>
      <c r="E11" s="19" t="s">
        <v>12</v>
      </c>
      <c r="F11" s="6" t="s">
        <v>18</v>
      </c>
      <c r="G11" s="55">
        <v>5.0289999999999999</v>
      </c>
      <c r="H11" s="56" t="str">
        <f>$K$1</f>
        <v>10 години</v>
      </c>
      <c r="I11" s="56">
        <f>$K$2</f>
        <v>61</v>
      </c>
      <c r="J11" s="57">
        <f>ROUND(G11*I11*0.2,1)</f>
        <v>61.4</v>
      </c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AZ11" s="46" t="s">
        <v>50</v>
      </c>
      <c r="BA11" s="46" t="s">
        <v>49</v>
      </c>
      <c r="BB11" s="47" t="s">
        <v>52</v>
      </c>
      <c r="BC11" s="45" t="s">
        <v>51</v>
      </c>
      <c r="BD11" s="47" t="s">
        <v>52</v>
      </c>
      <c r="BE11" s="45" t="s">
        <v>48</v>
      </c>
      <c r="BF11" s="45" t="s">
        <v>48</v>
      </c>
    </row>
    <row r="12" spans="1:243" s="45" customFormat="1" ht="20.100000000000001" customHeight="1" x14ac:dyDescent="0.2">
      <c r="A12" s="52"/>
      <c r="B12" s="6">
        <v>2</v>
      </c>
      <c r="C12" s="12" t="s">
        <v>20</v>
      </c>
      <c r="D12" s="31" t="s">
        <v>53</v>
      </c>
      <c r="E12" s="19" t="s">
        <v>12</v>
      </c>
      <c r="F12" s="6" t="s">
        <v>18</v>
      </c>
      <c r="G12" s="55">
        <v>8.1310000000000002</v>
      </c>
      <c r="H12" s="56" t="str">
        <f t="shared" ref="H12:H76" si="0">$K$1</f>
        <v>10 години</v>
      </c>
      <c r="I12" s="56">
        <f t="shared" ref="I12:I76" si="1">$K$2</f>
        <v>61</v>
      </c>
      <c r="J12" s="57">
        <f t="shared" ref="J12:J76" si="2">ROUND(G12*I12*0.2,1)</f>
        <v>99.2</v>
      </c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AZ12" s="46" t="s">
        <v>54</v>
      </c>
      <c r="BA12" s="46" t="s">
        <v>49</v>
      </c>
      <c r="BB12" s="47" t="s">
        <v>52</v>
      </c>
      <c r="BC12" s="45" t="s">
        <v>55</v>
      </c>
      <c r="BD12" s="47" t="s">
        <v>52</v>
      </c>
      <c r="BE12" s="45" t="s">
        <v>53</v>
      </c>
      <c r="BF12" s="45" t="s">
        <v>53</v>
      </c>
    </row>
    <row r="13" spans="1:243" s="45" customFormat="1" ht="20.100000000000001" customHeight="1" x14ac:dyDescent="0.2">
      <c r="A13" s="52"/>
      <c r="B13" s="6">
        <v>3</v>
      </c>
      <c r="C13" s="12" t="s">
        <v>20</v>
      </c>
      <c r="D13" s="31" t="s">
        <v>56</v>
      </c>
      <c r="E13" s="19" t="s">
        <v>12</v>
      </c>
      <c r="F13" s="6" t="s">
        <v>18</v>
      </c>
      <c r="G13" s="55">
        <v>8.1310000000000002</v>
      </c>
      <c r="H13" s="56" t="str">
        <f t="shared" si="0"/>
        <v>10 години</v>
      </c>
      <c r="I13" s="56">
        <f t="shared" si="1"/>
        <v>61</v>
      </c>
      <c r="J13" s="57">
        <f t="shared" si="2"/>
        <v>99.2</v>
      </c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AZ13" s="46" t="s">
        <v>57</v>
      </c>
      <c r="BA13" s="46" t="s">
        <v>49</v>
      </c>
      <c r="BB13" s="47" t="s">
        <v>52</v>
      </c>
      <c r="BC13" s="45" t="s">
        <v>58</v>
      </c>
      <c r="BD13" s="47" t="s">
        <v>52</v>
      </c>
      <c r="BE13" s="45" t="s">
        <v>56</v>
      </c>
      <c r="BF13" s="45" t="s">
        <v>56</v>
      </c>
    </row>
    <row r="14" spans="1:243" s="45" customFormat="1" ht="20.100000000000001" customHeight="1" x14ac:dyDescent="0.2">
      <c r="A14" s="52"/>
      <c r="B14" s="6">
        <v>4</v>
      </c>
      <c r="C14" s="12" t="s">
        <v>20</v>
      </c>
      <c r="D14" s="31" t="s">
        <v>59</v>
      </c>
      <c r="E14" s="19" t="s">
        <v>13</v>
      </c>
      <c r="F14" s="6" t="s">
        <v>18</v>
      </c>
      <c r="G14" s="55">
        <v>9.9019999999999992</v>
      </c>
      <c r="H14" s="56" t="str">
        <f t="shared" si="0"/>
        <v>10 години</v>
      </c>
      <c r="I14" s="56">
        <f t="shared" si="1"/>
        <v>61</v>
      </c>
      <c r="J14" s="57">
        <f t="shared" si="2"/>
        <v>120.8</v>
      </c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AZ14" s="46" t="s">
        <v>60</v>
      </c>
      <c r="BA14" s="46" t="s">
        <v>49</v>
      </c>
      <c r="BB14" s="47" t="s">
        <v>52</v>
      </c>
      <c r="BC14" s="45" t="s">
        <v>61</v>
      </c>
      <c r="BD14" s="47" t="s">
        <v>52</v>
      </c>
      <c r="BE14" s="45" t="s">
        <v>59</v>
      </c>
      <c r="BF14" s="45" t="s">
        <v>59</v>
      </c>
    </row>
    <row r="15" spans="1:243" s="45" customFormat="1" ht="20.100000000000001" customHeight="1" x14ac:dyDescent="0.2">
      <c r="A15" s="52"/>
      <c r="B15" s="6">
        <v>5</v>
      </c>
      <c r="C15" s="12" t="s">
        <v>20</v>
      </c>
      <c r="D15" s="31" t="s">
        <v>42</v>
      </c>
      <c r="E15" s="19" t="s">
        <v>13</v>
      </c>
      <c r="F15" s="6" t="s">
        <v>18</v>
      </c>
      <c r="G15" s="55">
        <v>3.4140000000000001</v>
      </c>
      <c r="H15" s="56" t="str">
        <f t="shared" si="0"/>
        <v>10 години</v>
      </c>
      <c r="I15" s="56">
        <f t="shared" si="1"/>
        <v>61</v>
      </c>
      <c r="J15" s="57">
        <f t="shared" si="2"/>
        <v>41.7</v>
      </c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AZ15" s="46" t="s">
        <v>62</v>
      </c>
      <c r="BA15" s="46" t="s">
        <v>49</v>
      </c>
      <c r="BB15" s="47" t="s">
        <v>52</v>
      </c>
      <c r="BC15" s="45" t="s">
        <v>63</v>
      </c>
      <c r="BD15" s="47" t="s">
        <v>52</v>
      </c>
      <c r="BE15" s="45" t="s">
        <v>42</v>
      </c>
      <c r="BF15" s="45" t="s">
        <v>42</v>
      </c>
    </row>
    <row r="16" spans="1:243" s="45" customFormat="1" ht="20.100000000000001" customHeight="1" x14ac:dyDescent="0.2">
      <c r="A16" s="52"/>
      <c r="B16" s="6">
        <v>6</v>
      </c>
      <c r="C16" s="12" t="s">
        <v>20</v>
      </c>
      <c r="D16" s="31" t="s">
        <v>64</v>
      </c>
      <c r="E16" s="19" t="s">
        <v>12</v>
      </c>
      <c r="F16" s="6" t="s">
        <v>18</v>
      </c>
      <c r="G16" s="55">
        <v>9.2810000000000006</v>
      </c>
      <c r="H16" s="56" t="str">
        <f t="shared" si="0"/>
        <v>10 години</v>
      </c>
      <c r="I16" s="56">
        <f t="shared" si="1"/>
        <v>61</v>
      </c>
      <c r="J16" s="57">
        <f t="shared" si="2"/>
        <v>113.2</v>
      </c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AZ16" s="46" t="s">
        <v>65</v>
      </c>
      <c r="BA16" s="46" t="s">
        <v>49</v>
      </c>
      <c r="BB16" s="47" t="s">
        <v>52</v>
      </c>
      <c r="BC16" s="45" t="s">
        <v>66</v>
      </c>
      <c r="BD16" s="47" t="s">
        <v>52</v>
      </c>
      <c r="BE16" s="45" t="s">
        <v>64</v>
      </c>
      <c r="BF16" s="45" t="s">
        <v>64</v>
      </c>
    </row>
    <row r="17" spans="1:58" s="45" customFormat="1" ht="20.100000000000001" customHeight="1" x14ac:dyDescent="0.2">
      <c r="A17" s="52"/>
      <c r="B17" s="6">
        <v>7</v>
      </c>
      <c r="C17" s="12" t="s">
        <v>20</v>
      </c>
      <c r="D17" s="31" t="s">
        <v>67</v>
      </c>
      <c r="E17" s="19" t="s">
        <v>43</v>
      </c>
      <c r="F17" s="6" t="s">
        <v>18</v>
      </c>
      <c r="G17" s="55">
        <v>3</v>
      </c>
      <c r="H17" s="56" t="str">
        <f t="shared" si="0"/>
        <v>10 години</v>
      </c>
      <c r="I17" s="56">
        <f t="shared" si="1"/>
        <v>61</v>
      </c>
      <c r="J17" s="57">
        <f t="shared" si="2"/>
        <v>36.6</v>
      </c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AZ17" s="46" t="s">
        <v>68</v>
      </c>
      <c r="BA17" s="46" t="s">
        <v>49</v>
      </c>
      <c r="BB17" s="47" t="s">
        <v>52</v>
      </c>
      <c r="BC17" s="45" t="s">
        <v>69</v>
      </c>
      <c r="BD17" s="47" t="s">
        <v>52</v>
      </c>
      <c r="BE17" s="45" t="s">
        <v>67</v>
      </c>
      <c r="BF17" s="45" t="s">
        <v>67</v>
      </c>
    </row>
    <row r="18" spans="1:58" s="45" customFormat="1" ht="20.100000000000001" customHeight="1" x14ac:dyDescent="0.2">
      <c r="A18" s="52"/>
      <c r="B18" s="6">
        <v>8</v>
      </c>
      <c r="C18" s="12" t="s">
        <v>20</v>
      </c>
      <c r="D18" s="31" t="s">
        <v>70</v>
      </c>
      <c r="E18" s="19" t="s">
        <v>12</v>
      </c>
      <c r="F18" s="6" t="s">
        <v>18</v>
      </c>
      <c r="G18" s="55">
        <v>8.3010000000000002</v>
      </c>
      <c r="H18" s="56" t="str">
        <f t="shared" si="0"/>
        <v>10 години</v>
      </c>
      <c r="I18" s="56">
        <f t="shared" si="1"/>
        <v>61</v>
      </c>
      <c r="J18" s="57">
        <f t="shared" si="2"/>
        <v>101.3</v>
      </c>
      <c r="K18" s="6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AZ18" s="46" t="s">
        <v>71</v>
      </c>
      <c r="BA18" s="46" t="s">
        <v>49</v>
      </c>
      <c r="BB18" s="47" t="s">
        <v>52</v>
      </c>
      <c r="BC18" s="45" t="s">
        <v>72</v>
      </c>
      <c r="BD18" s="47" t="s">
        <v>52</v>
      </c>
      <c r="BE18" s="45" t="s">
        <v>70</v>
      </c>
      <c r="BF18" s="45" t="s">
        <v>70</v>
      </c>
    </row>
    <row r="19" spans="1:58" s="45" customFormat="1" ht="20.100000000000001" customHeight="1" x14ac:dyDescent="0.2">
      <c r="A19" s="52"/>
      <c r="B19" s="6">
        <v>9</v>
      </c>
      <c r="C19" s="12" t="s">
        <v>20</v>
      </c>
      <c r="D19" s="31" t="s">
        <v>73</v>
      </c>
      <c r="E19" s="19" t="s">
        <v>12</v>
      </c>
      <c r="F19" s="6" t="s">
        <v>18</v>
      </c>
      <c r="G19" s="55">
        <v>4</v>
      </c>
      <c r="H19" s="56" t="str">
        <f t="shared" si="0"/>
        <v>10 години</v>
      </c>
      <c r="I19" s="56">
        <f t="shared" si="1"/>
        <v>61</v>
      </c>
      <c r="J19" s="57">
        <f t="shared" si="2"/>
        <v>48.8</v>
      </c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AZ19" s="46" t="s">
        <v>74</v>
      </c>
      <c r="BA19" s="46" t="s">
        <v>49</v>
      </c>
      <c r="BB19" s="47" t="s">
        <v>52</v>
      </c>
      <c r="BC19" s="45" t="s">
        <v>75</v>
      </c>
      <c r="BD19" s="47" t="s">
        <v>52</v>
      </c>
      <c r="BE19" s="45" t="s">
        <v>73</v>
      </c>
      <c r="BF19" s="45" t="s">
        <v>73</v>
      </c>
    </row>
    <row r="20" spans="1:58" s="45" customFormat="1" ht="20.100000000000001" customHeight="1" x14ac:dyDescent="0.2">
      <c r="A20" s="52"/>
      <c r="B20" s="6">
        <v>10</v>
      </c>
      <c r="C20" s="12" t="s">
        <v>20</v>
      </c>
      <c r="D20" s="31" t="s">
        <v>76</v>
      </c>
      <c r="E20" s="19" t="s">
        <v>12</v>
      </c>
      <c r="F20" s="6" t="s">
        <v>18</v>
      </c>
      <c r="G20" s="55">
        <v>4</v>
      </c>
      <c r="H20" s="56" t="str">
        <f t="shared" si="0"/>
        <v>10 години</v>
      </c>
      <c r="I20" s="56">
        <f t="shared" si="1"/>
        <v>61</v>
      </c>
      <c r="J20" s="57">
        <f t="shared" si="2"/>
        <v>48.8</v>
      </c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AZ20" s="46" t="s">
        <v>77</v>
      </c>
      <c r="BA20" s="46" t="s">
        <v>49</v>
      </c>
      <c r="BB20" s="47" t="s">
        <v>52</v>
      </c>
      <c r="BC20" s="45" t="s">
        <v>78</v>
      </c>
      <c r="BD20" s="47" t="s">
        <v>52</v>
      </c>
      <c r="BE20" s="45" t="s">
        <v>76</v>
      </c>
      <c r="BF20" s="45" t="s">
        <v>76</v>
      </c>
    </row>
    <row r="21" spans="1:58" s="45" customFormat="1" ht="20.100000000000001" customHeight="1" x14ac:dyDescent="0.2">
      <c r="A21" s="52"/>
      <c r="B21" s="6">
        <v>11</v>
      </c>
      <c r="C21" s="12" t="s">
        <v>20</v>
      </c>
      <c r="D21" s="31" t="s">
        <v>79</v>
      </c>
      <c r="E21" s="19" t="s">
        <v>12</v>
      </c>
      <c r="F21" s="6" t="s">
        <v>18</v>
      </c>
      <c r="G21" s="55">
        <v>8.3010000000000002</v>
      </c>
      <c r="H21" s="56" t="str">
        <f t="shared" si="0"/>
        <v>10 години</v>
      </c>
      <c r="I21" s="56">
        <f t="shared" si="1"/>
        <v>61</v>
      </c>
      <c r="J21" s="57">
        <f t="shared" si="2"/>
        <v>101.3</v>
      </c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AZ21" s="46" t="s">
        <v>80</v>
      </c>
      <c r="BA21" s="46" t="s">
        <v>49</v>
      </c>
      <c r="BB21" s="47" t="s">
        <v>52</v>
      </c>
      <c r="BC21" s="45" t="s">
        <v>81</v>
      </c>
      <c r="BD21" s="47" t="s">
        <v>52</v>
      </c>
      <c r="BE21" s="45" t="s">
        <v>79</v>
      </c>
      <c r="BF21" s="45" t="s">
        <v>79</v>
      </c>
    </row>
    <row r="22" spans="1:58" s="45" customFormat="1" ht="20.100000000000001" customHeight="1" x14ac:dyDescent="0.2">
      <c r="A22" s="52"/>
      <c r="B22" s="6">
        <v>12</v>
      </c>
      <c r="C22" s="12" t="s">
        <v>20</v>
      </c>
      <c r="D22" s="31" t="s">
        <v>82</v>
      </c>
      <c r="E22" s="19" t="s">
        <v>12</v>
      </c>
      <c r="F22" s="6" t="s">
        <v>18</v>
      </c>
      <c r="G22" s="55">
        <v>8.3010000000000002</v>
      </c>
      <c r="H22" s="56" t="str">
        <f t="shared" si="0"/>
        <v>10 години</v>
      </c>
      <c r="I22" s="56">
        <f t="shared" si="1"/>
        <v>61</v>
      </c>
      <c r="J22" s="57">
        <f t="shared" si="2"/>
        <v>101.3</v>
      </c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AZ22" s="46" t="s">
        <v>83</v>
      </c>
      <c r="BA22" s="46" t="s">
        <v>49</v>
      </c>
      <c r="BB22" s="47" t="s">
        <v>52</v>
      </c>
      <c r="BC22" s="45" t="s">
        <v>84</v>
      </c>
      <c r="BD22" s="47" t="s">
        <v>52</v>
      </c>
      <c r="BE22" s="45" t="s">
        <v>82</v>
      </c>
      <c r="BF22" s="45" t="s">
        <v>82</v>
      </c>
    </row>
    <row r="23" spans="1:58" s="45" customFormat="1" ht="20.100000000000001" customHeight="1" x14ac:dyDescent="0.2">
      <c r="A23" s="52"/>
      <c r="B23" s="6">
        <v>13</v>
      </c>
      <c r="C23" s="12" t="s">
        <v>20</v>
      </c>
      <c r="D23" s="31" t="s">
        <v>85</v>
      </c>
      <c r="E23" s="19" t="s">
        <v>12</v>
      </c>
      <c r="F23" s="6" t="s">
        <v>18</v>
      </c>
      <c r="G23" s="55">
        <v>8.3010000000000002</v>
      </c>
      <c r="H23" s="56" t="str">
        <f t="shared" si="0"/>
        <v>10 години</v>
      </c>
      <c r="I23" s="56">
        <f t="shared" si="1"/>
        <v>61</v>
      </c>
      <c r="J23" s="57">
        <f t="shared" si="2"/>
        <v>101.3</v>
      </c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AZ23" s="46" t="s">
        <v>86</v>
      </c>
      <c r="BA23" s="46" t="s">
        <v>49</v>
      </c>
      <c r="BB23" s="47" t="s">
        <v>52</v>
      </c>
      <c r="BC23" s="45" t="s">
        <v>87</v>
      </c>
      <c r="BD23" s="47" t="s">
        <v>52</v>
      </c>
      <c r="BE23" s="45" t="s">
        <v>85</v>
      </c>
      <c r="BF23" s="45" t="s">
        <v>85</v>
      </c>
    </row>
    <row r="24" spans="1:58" s="45" customFormat="1" ht="20.100000000000001" customHeight="1" x14ac:dyDescent="0.2">
      <c r="A24" s="52"/>
      <c r="B24" s="6">
        <v>14</v>
      </c>
      <c r="C24" s="12" t="s">
        <v>20</v>
      </c>
      <c r="D24" s="31" t="s">
        <v>88</v>
      </c>
      <c r="E24" s="19" t="s">
        <v>12</v>
      </c>
      <c r="F24" s="6" t="s">
        <v>18</v>
      </c>
      <c r="G24" s="55">
        <v>8.3010000000000002</v>
      </c>
      <c r="H24" s="56" t="str">
        <f t="shared" si="0"/>
        <v>10 години</v>
      </c>
      <c r="I24" s="56">
        <f t="shared" si="1"/>
        <v>61</v>
      </c>
      <c r="J24" s="57">
        <f t="shared" si="2"/>
        <v>101.3</v>
      </c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AZ24" s="46" t="s">
        <v>89</v>
      </c>
      <c r="BA24" s="46" t="s">
        <v>49</v>
      </c>
      <c r="BB24" s="47" t="s">
        <v>52</v>
      </c>
      <c r="BC24" s="45" t="s">
        <v>90</v>
      </c>
      <c r="BD24" s="47" t="s">
        <v>52</v>
      </c>
      <c r="BE24" s="45" t="s">
        <v>88</v>
      </c>
      <c r="BF24" s="45" t="s">
        <v>88</v>
      </c>
    </row>
    <row r="25" spans="1:58" s="45" customFormat="1" ht="20.100000000000001" customHeight="1" x14ac:dyDescent="0.2">
      <c r="A25" s="52"/>
      <c r="B25" s="6">
        <v>15</v>
      </c>
      <c r="C25" s="12" t="s">
        <v>20</v>
      </c>
      <c r="D25" s="31" t="s">
        <v>91</v>
      </c>
      <c r="E25" s="19" t="s">
        <v>12</v>
      </c>
      <c r="F25" s="6" t="s">
        <v>18</v>
      </c>
      <c r="G25" s="55">
        <v>3.383</v>
      </c>
      <c r="H25" s="56" t="str">
        <f t="shared" si="0"/>
        <v>10 години</v>
      </c>
      <c r="I25" s="56">
        <f t="shared" si="1"/>
        <v>61</v>
      </c>
      <c r="J25" s="57">
        <f t="shared" si="2"/>
        <v>41.3</v>
      </c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AZ25" s="46" t="s">
        <v>92</v>
      </c>
      <c r="BA25" s="46" t="s">
        <v>49</v>
      </c>
      <c r="BB25" s="47" t="s">
        <v>52</v>
      </c>
      <c r="BC25" s="45" t="s">
        <v>93</v>
      </c>
      <c r="BD25" s="47" t="s">
        <v>52</v>
      </c>
      <c r="BE25" s="45" t="s">
        <v>91</v>
      </c>
      <c r="BF25" s="45" t="s">
        <v>91</v>
      </c>
    </row>
    <row r="26" spans="1:58" s="45" customFormat="1" ht="20.100000000000001" customHeight="1" x14ac:dyDescent="0.2">
      <c r="A26" s="52"/>
      <c r="B26" s="6">
        <v>16</v>
      </c>
      <c r="C26" s="12" t="s">
        <v>20</v>
      </c>
      <c r="D26" s="31" t="s">
        <v>94</v>
      </c>
      <c r="E26" s="19" t="s">
        <v>12</v>
      </c>
      <c r="F26" s="6" t="s">
        <v>18</v>
      </c>
      <c r="G26" s="55">
        <v>3</v>
      </c>
      <c r="H26" s="56" t="str">
        <f t="shared" si="0"/>
        <v>10 години</v>
      </c>
      <c r="I26" s="56">
        <f t="shared" si="1"/>
        <v>61</v>
      </c>
      <c r="J26" s="57">
        <f t="shared" si="2"/>
        <v>36.6</v>
      </c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AZ26" s="46" t="s">
        <v>95</v>
      </c>
      <c r="BA26" s="46" t="s">
        <v>49</v>
      </c>
      <c r="BB26" s="47" t="s">
        <v>52</v>
      </c>
      <c r="BC26" s="45" t="s">
        <v>96</v>
      </c>
      <c r="BD26" s="47" t="s">
        <v>52</v>
      </c>
      <c r="BE26" s="45" t="s">
        <v>94</v>
      </c>
      <c r="BF26" s="45" t="s">
        <v>94</v>
      </c>
    </row>
    <row r="27" spans="1:58" s="45" customFormat="1" ht="20.100000000000001" customHeight="1" x14ac:dyDescent="0.2">
      <c r="A27" s="52"/>
      <c r="B27" s="6">
        <v>17</v>
      </c>
      <c r="C27" s="12" t="s">
        <v>20</v>
      </c>
      <c r="D27" s="31" t="s">
        <v>97</v>
      </c>
      <c r="E27" s="19" t="s">
        <v>12</v>
      </c>
      <c r="F27" s="6" t="s">
        <v>18</v>
      </c>
      <c r="G27" s="55">
        <v>8.2010000000000005</v>
      </c>
      <c r="H27" s="56" t="str">
        <f t="shared" si="0"/>
        <v>10 години</v>
      </c>
      <c r="I27" s="56">
        <f t="shared" si="1"/>
        <v>61</v>
      </c>
      <c r="J27" s="57">
        <f t="shared" si="2"/>
        <v>100.1</v>
      </c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AZ27" s="46" t="s">
        <v>98</v>
      </c>
      <c r="BA27" s="46" t="s">
        <v>49</v>
      </c>
      <c r="BB27" s="47" t="s">
        <v>52</v>
      </c>
      <c r="BC27" s="45" t="s">
        <v>99</v>
      </c>
      <c r="BD27" s="47" t="s">
        <v>52</v>
      </c>
      <c r="BE27" s="45" t="s">
        <v>97</v>
      </c>
      <c r="BF27" s="45" t="s">
        <v>97</v>
      </c>
    </row>
    <row r="28" spans="1:58" s="45" customFormat="1" ht="20.100000000000001" customHeight="1" x14ac:dyDescent="0.2">
      <c r="A28" s="52"/>
      <c r="B28" s="6">
        <v>18</v>
      </c>
      <c r="C28" s="12" t="s">
        <v>20</v>
      </c>
      <c r="D28" s="31" t="s">
        <v>100</v>
      </c>
      <c r="E28" s="19" t="s">
        <v>12</v>
      </c>
      <c r="F28" s="6" t="s">
        <v>18</v>
      </c>
      <c r="G28" s="55">
        <v>8.2010000000000005</v>
      </c>
      <c r="H28" s="56" t="str">
        <f t="shared" si="0"/>
        <v>10 години</v>
      </c>
      <c r="I28" s="56">
        <f t="shared" si="1"/>
        <v>61</v>
      </c>
      <c r="J28" s="57">
        <f t="shared" si="2"/>
        <v>100.1</v>
      </c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AZ28" s="46" t="s">
        <v>101</v>
      </c>
      <c r="BA28" s="46" t="s">
        <v>49</v>
      </c>
      <c r="BB28" s="47" t="s">
        <v>52</v>
      </c>
      <c r="BC28" s="45" t="s">
        <v>102</v>
      </c>
      <c r="BD28" s="47" t="s">
        <v>52</v>
      </c>
      <c r="BE28" s="45" t="s">
        <v>100</v>
      </c>
      <c r="BF28" s="45" t="s">
        <v>100</v>
      </c>
    </row>
    <row r="29" spans="1:58" s="45" customFormat="1" ht="20.100000000000001" customHeight="1" x14ac:dyDescent="0.2">
      <c r="A29" s="52"/>
      <c r="B29" s="6">
        <v>19</v>
      </c>
      <c r="C29" s="12" t="s">
        <v>20</v>
      </c>
      <c r="D29" s="31" t="s">
        <v>103</v>
      </c>
      <c r="E29" s="19" t="s">
        <v>12</v>
      </c>
      <c r="F29" s="6" t="s">
        <v>18</v>
      </c>
      <c r="G29" s="55">
        <v>8.2010000000000005</v>
      </c>
      <c r="H29" s="56" t="str">
        <f t="shared" si="0"/>
        <v>10 години</v>
      </c>
      <c r="I29" s="56">
        <f t="shared" si="1"/>
        <v>61</v>
      </c>
      <c r="J29" s="57">
        <f t="shared" si="2"/>
        <v>100.1</v>
      </c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AZ29" s="46" t="s">
        <v>104</v>
      </c>
      <c r="BA29" s="46" t="s">
        <v>49</v>
      </c>
      <c r="BB29" s="47" t="s">
        <v>52</v>
      </c>
      <c r="BC29" s="45" t="s">
        <v>105</v>
      </c>
      <c r="BD29" s="47" t="s">
        <v>52</v>
      </c>
      <c r="BE29" s="45" t="s">
        <v>103</v>
      </c>
      <c r="BF29" s="45" t="s">
        <v>103</v>
      </c>
    </row>
    <row r="30" spans="1:58" s="45" customFormat="1" ht="20.100000000000001" customHeight="1" x14ac:dyDescent="0.2">
      <c r="A30" s="52"/>
      <c r="B30" s="6">
        <v>20</v>
      </c>
      <c r="C30" s="12" t="s">
        <v>20</v>
      </c>
      <c r="D30" s="31" t="s">
        <v>106</v>
      </c>
      <c r="E30" s="19" t="s">
        <v>12</v>
      </c>
      <c r="F30" s="6" t="s">
        <v>18</v>
      </c>
      <c r="G30" s="55">
        <v>8.2010000000000005</v>
      </c>
      <c r="H30" s="56" t="str">
        <f t="shared" si="0"/>
        <v>10 години</v>
      </c>
      <c r="I30" s="56">
        <f t="shared" si="1"/>
        <v>61</v>
      </c>
      <c r="J30" s="57">
        <f t="shared" si="2"/>
        <v>100.1</v>
      </c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AZ30" s="46" t="s">
        <v>107</v>
      </c>
      <c r="BA30" s="46" t="s">
        <v>49</v>
      </c>
      <c r="BB30" s="47" t="s">
        <v>52</v>
      </c>
      <c r="BC30" s="45" t="s">
        <v>108</v>
      </c>
      <c r="BD30" s="47" t="s">
        <v>52</v>
      </c>
      <c r="BE30" s="45" t="s">
        <v>106</v>
      </c>
      <c r="BF30" s="45" t="s">
        <v>106</v>
      </c>
    </row>
    <row r="31" spans="1:58" s="45" customFormat="1" ht="20.100000000000001" customHeight="1" x14ac:dyDescent="0.2">
      <c r="A31" s="52"/>
      <c r="B31" s="6">
        <v>21</v>
      </c>
      <c r="C31" s="12" t="s">
        <v>20</v>
      </c>
      <c r="D31" s="31" t="s">
        <v>109</v>
      </c>
      <c r="E31" s="19" t="s">
        <v>12</v>
      </c>
      <c r="F31" s="6" t="s">
        <v>18</v>
      </c>
      <c r="G31" s="55">
        <v>8.2010000000000005</v>
      </c>
      <c r="H31" s="56" t="str">
        <f t="shared" si="0"/>
        <v>10 години</v>
      </c>
      <c r="I31" s="56">
        <f t="shared" si="1"/>
        <v>61</v>
      </c>
      <c r="J31" s="57">
        <f t="shared" si="2"/>
        <v>100.1</v>
      </c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AZ31" s="46" t="s">
        <v>110</v>
      </c>
      <c r="BA31" s="46" t="s">
        <v>49</v>
      </c>
      <c r="BB31" s="47" t="s">
        <v>52</v>
      </c>
      <c r="BC31" s="45" t="s">
        <v>111</v>
      </c>
      <c r="BD31" s="47" t="s">
        <v>52</v>
      </c>
      <c r="BE31" s="45" t="s">
        <v>109</v>
      </c>
      <c r="BF31" s="45" t="s">
        <v>109</v>
      </c>
    </row>
    <row r="32" spans="1:58" s="45" customFormat="1" ht="20.100000000000001" customHeight="1" x14ac:dyDescent="0.2">
      <c r="A32" s="52"/>
      <c r="B32" s="6">
        <v>22</v>
      </c>
      <c r="C32" s="12" t="s">
        <v>20</v>
      </c>
      <c r="D32" s="31" t="s">
        <v>112</v>
      </c>
      <c r="E32" s="19" t="s">
        <v>12</v>
      </c>
      <c r="F32" s="6" t="s">
        <v>18</v>
      </c>
      <c r="G32" s="55">
        <v>8.2010000000000005</v>
      </c>
      <c r="H32" s="56" t="str">
        <f t="shared" si="0"/>
        <v>10 години</v>
      </c>
      <c r="I32" s="56">
        <f t="shared" si="1"/>
        <v>61</v>
      </c>
      <c r="J32" s="57">
        <f t="shared" si="2"/>
        <v>100.1</v>
      </c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AZ32" s="46" t="s">
        <v>113</v>
      </c>
      <c r="BA32" s="46" t="s">
        <v>49</v>
      </c>
      <c r="BB32" s="47" t="s">
        <v>52</v>
      </c>
      <c r="BC32" s="45" t="s">
        <v>114</v>
      </c>
      <c r="BD32" s="47" t="s">
        <v>52</v>
      </c>
      <c r="BE32" s="45" t="s">
        <v>112</v>
      </c>
      <c r="BF32" s="45" t="s">
        <v>112</v>
      </c>
    </row>
    <row r="33" spans="1:58" s="45" customFormat="1" ht="20.100000000000001" customHeight="1" x14ac:dyDescent="0.2">
      <c r="A33" s="52"/>
      <c r="B33" s="6">
        <v>23</v>
      </c>
      <c r="C33" s="12" t="s">
        <v>20</v>
      </c>
      <c r="D33" s="31" t="s">
        <v>115</v>
      </c>
      <c r="E33" s="19" t="s">
        <v>12</v>
      </c>
      <c r="F33" s="6" t="s">
        <v>18</v>
      </c>
      <c r="G33" s="55">
        <v>8.3010000000000002</v>
      </c>
      <c r="H33" s="56" t="str">
        <f t="shared" si="0"/>
        <v>10 години</v>
      </c>
      <c r="I33" s="56">
        <f t="shared" si="1"/>
        <v>61</v>
      </c>
      <c r="J33" s="57">
        <f t="shared" si="2"/>
        <v>101.3</v>
      </c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AZ33" s="46" t="s">
        <v>116</v>
      </c>
      <c r="BA33" s="46" t="s">
        <v>49</v>
      </c>
      <c r="BB33" s="47" t="s">
        <v>52</v>
      </c>
      <c r="BC33" s="45" t="s">
        <v>117</v>
      </c>
      <c r="BD33" s="47" t="s">
        <v>52</v>
      </c>
      <c r="BE33" s="45" t="s">
        <v>115</v>
      </c>
      <c r="BF33" s="45" t="s">
        <v>115</v>
      </c>
    </row>
    <row r="34" spans="1:58" s="45" customFormat="1" ht="20.100000000000001" customHeight="1" x14ac:dyDescent="0.2">
      <c r="A34" s="52"/>
      <c r="B34" s="6">
        <v>24</v>
      </c>
      <c r="C34" s="12" t="s">
        <v>20</v>
      </c>
      <c r="D34" s="31" t="s">
        <v>118</v>
      </c>
      <c r="E34" s="19" t="s">
        <v>12</v>
      </c>
      <c r="F34" s="6" t="s">
        <v>18</v>
      </c>
      <c r="G34" s="55">
        <v>4.1769999999999996</v>
      </c>
      <c r="H34" s="56" t="str">
        <f t="shared" si="0"/>
        <v>10 години</v>
      </c>
      <c r="I34" s="56">
        <f t="shared" si="1"/>
        <v>61</v>
      </c>
      <c r="J34" s="57">
        <f t="shared" si="2"/>
        <v>51</v>
      </c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AZ34" s="46" t="s">
        <v>119</v>
      </c>
      <c r="BA34" s="46" t="s">
        <v>49</v>
      </c>
      <c r="BB34" s="47" t="s">
        <v>52</v>
      </c>
      <c r="BC34" s="45" t="s">
        <v>120</v>
      </c>
      <c r="BD34" s="47" t="s">
        <v>52</v>
      </c>
      <c r="BE34" s="45" t="s">
        <v>118</v>
      </c>
      <c r="BF34" s="45" t="s">
        <v>118</v>
      </c>
    </row>
    <row r="35" spans="1:58" s="45" customFormat="1" ht="20.100000000000001" customHeight="1" x14ac:dyDescent="0.2">
      <c r="A35" s="52"/>
      <c r="B35" s="6">
        <v>25</v>
      </c>
      <c r="C35" s="12" t="s">
        <v>20</v>
      </c>
      <c r="D35" s="31" t="s">
        <v>121</v>
      </c>
      <c r="E35" s="19" t="s">
        <v>12</v>
      </c>
      <c r="F35" s="6" t="s">
        <v>18</v>
      </c>
      <c r="G35" s="55">
        <v>8.3010000000000002</v>
      </c>
      <c r="H35" s="56" t="str">
        <f t="shared" si="0"/>
        <v>10 години</v>
      </c>
      <c r="I35" s="56">
        <f t="shared" si="1"/>
        <v>61</v>
      </c>
      <c r="J35" s="57">
        <f t="shared" si="2"/>
        <v>101.3</v>
      </c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AZ35" s="46" t="s">
        <v>122</v>
      </c>
      <c r="BA35" s="46" t="s">
        <v>49</v>
      </c>
      <c r="BB35" s="47" t="s">
        <v>52</v>
      </c>
      <c r="BC35" s="45" t="s">
        <v>123</v>
      </c>
      <c r="BD35" s="47" t="s">
        <v>52</v>
      </c>
      <c r="BE35" s="45" t="s">
        <v>121</v>
      </c>
      <c r="BF35" s="45" t="s">
        <v>121</v>
      </c>
    </row>
    <row r="36" spans="1:58" s="45" customFormat="1" ht="20.100000000000001" customHeight="1" x14ac:dyDescent="0.2">
      <c r="A36" s="52"/>
      <c r="B36" s="6">
        <v>26</v>
      </c>
      <c r="C36" s="12" t="s">
        <v>20</v>
      </c>
      <c r="D36" s="31" t="s">
        <v>124</v>
      </c>
      <c r="E36" s="19" t="s">
        <v>12</v>
      </c>
      <c r="F36" s="6" t="s">
        <v>18</v>
      </c>
      <c r="G36" s="55">
        <v>8.3010000000000002</v>
      </c>
      <c r="H36" s="56" t="str">
        <f t="shared" si="0"/>
        <v>10 години</v>
      </c>
      <c r="I36" s="56">
        <f t="shared" si="1"/>
        <v>61</v>
      </c>
      <c r="J36" s="57">
        <f t="shared" si="2"/>
        <v>101.3</v>
      </c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AZ36" s="46" t="s">
        <v>125</v>
      </c>
      <c r="BA36" s="46" t="s">
        <v>49</v>
      </c>
      <c r="BB36" s="47" t="s">
        <v>52</v>
      </c>
      <c r="BC36" s="45" t="s">
        <v>126</v>
      </c>
      <c r="BD36" s="47" t="s">
        <v>52</v>
      </c>
      <c r="BE36" s="45" t="s">
        <v>124</v>
      </c>
      <c r="BF36" s="45" t="s">
        <v>124</v>
      </c>
    </row>
    <row r="37" spans="1:58" s="45" customFormat="1" ht="20.100000000000001" customHeight="1" x14ac:dyDescent="0.2">
      <c r="A37" s="52"/>
      <c r="B37" s="6">
        <v>27</v>
      </c>
      <c r="C37" s="12" t="s">
        <v>20</v>
      </c>
      <c r="D37" s="31" t="s">
        <v>127</v>
      </c>
      <c r="E37" s="19" t="s">
        <v>12</v>
      </c>
      <c r="F37" s="6" t="s">
        <v>18</v>
      </c>
      <c r="G37" s="55">
        <v>8.3010000000000002</v>
      </c>
      <c r="H37" s="56" t="str">
        <f t="shared" si="0"/>
        <v>10 години</v>
      </c>
      <c r="I37" s="56">
        <f t="shared" si="1"/>
        <v>61</v>
      </c>
      <c r="J37" s="57">
        <f t="shared" si="2"/>
        <v>101.3</v>
      </c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AZ37" s="46" t="s">
        <v>128</v>
      </c>
      <c r="BA37" s="46" t="s">
        <v>49</v>
      </c>
      <c r="BB37" s="47" t="s">
        <v>52</v>
      </c>
      <c r="BC37" s="45" t="s">
        <v>129</v>
      </c>
      <c r="BD37" s="47" t="s">
        <v>52</v>
      </c>
      <c r="BE37" s="45" t="s">
        <v>127</v>
      </c>
      <c r="BF37" s="45" t="s">
        <v>127</v>
      </c>
    </row>
    <row r="38" spans="1:58" s="45" customFormat="1" ht="20.100000000000001" customHeight="1" x14ac:dyDescent="0.2">
      <c r="A38" s="52"/>
      <c r="B38" s="6">
        <v>28</v>
      </c>
      <c r="C38" s="12" t="s">
        <v>20</v>
      </c>
      <c r="D38" s="31" t="s">
        <v>130</v>
      </c>
      <c r="E38" s="19" t="s">
        <v>12</v>
      </c>
      <c r="F38" s="6" t="s">
        <v>18</v>
      </c>
      <c r="G38" s="55">
        <v>8.3010000000000002</v>
      </c>
      <c r="H38" s="56" t="str">
        <f t="shared" si="0"/>
        <v>10 години</v>
      </c>
      <c r="I38" s="56">
        <f t="shared" si="1"/>
        <v>61</v>
      </c>
      <c r="J38" s="57">
        <f t="shared" si="2"/>
        <v>101.3</v>
      </c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AZ38" s="46" t="s">
        <v>131</v>
      </c>
      <c r="BA38" s="46" t="s">
        <v>49</v>
      </c>
      <c r="BB38" s="47" t="s">
        <v>52</v>
      </c>
      <c r="BC38" s="45" t="s">
        <v>132</v>
      </c>
      <c r="BD38" s="47" t="s">
        <v>52</v>
      </c>
      <c r="BE38" s="45" t="s">
        <v>130</v>
      </c>
      <c r="BF38" s="45" t="s">
        <v>130</v>
      </c>
    </row>
    <row r="39" spans="1:58" s="45" customFormat="1" ht="20.100000000000001" customHeight="1" x14ac:dyDescent="0.2">
      <c r="A39" s="52"/>
      <c r="B39" s="6">
        <v>29</v>
      </c>
      <c r="C39" s="12" t="s">
        <v>20</v>
      </c>
      <c r="D39" s="31" t="s">
        <v>133</v>
      </c>
      <c r="E39" s="19" t="s">
        <v>12</v>
      </c>
      <c r="F39" s="6" t="s">
        <v>18</v>
      </c>
      <c r="G39" s="55">
        <v>8.3010000000000002</v>
      </c>
      <c r="H39" s="56" t="str">
        <f t="shared" si="0"/>
        <v>10 години</v>
      </c>
      <c r="I39" s="56">
        <f t="shared" si="1"/>
        <v>61</v>
      </c>
      <c r="J39" s="57">
        <f t="shared" si="2"/>
        <v>101.3</v>
      </c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AZ39" s="46" t="s">
        <v>134</v>
      </c>
      <c r="BA39" s="46" t="s">
        <v>49</v>
      </c>
      <c r="BB39" s="47" t="s">
        <v>52</v>
      </c>
      <c r="BC39" s="45" t="s">
        <v>135</v>
      </c>
      <c r="BD39" s="47" t="s">
        <v>52</v>
      </c>
      <c r="BE39" s="45" t="s">
        <v>133</v>
      </c>
      <c r="BF39" s="45" t="s">
        <v>133</v>
      </c>
    </row>
    <row r="40" spans="1:58" s="45" customFormat="1" ht="20.100000000000001" customHeight="1" x14ac:dyDescent="0.2">
      <c r="A40" s="52"/>
      <c r="B40" s="6">
        <v>30</v>
      </c>
      <c r="C40" s="12" t="s">
        <v>20</v>
      </c>
      <c r="D40" s="31" t="s">
        <v>136</v>
      </c>
      <c r="E40" s="19" t="s">
        <v>12</v>
      </c>
      <c r="F40" s="6" t="s">
        <v>18</v>
      </c>
      <c r="G40" s="55">
        <v>4</v>
      </c>
      <c r="H40" s="56" t="str">
        <f t="shared" si="0"/>
        <v>10 години</v>
      </c>
      <c r="I40" s="56">
        <f t="shared" si="1"/>
        <v>61</v>
      </c>
      <c r="J40" s="57">
        <f t="shared" si="2"/>
        <v>48.8</v>
      </c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AZ40" s="46" t="s">
        <v>137</v>
      </c>
      <c r="BA40" s="46" t="s">
        <v>49</v>
      </c>
      <c r="BB40" s="47" t="s">
        <v>52</v>
      </c>
      <c r="BC40" s="45" t="s">
        <v>138</v>
      </c>
      <c r="BD40" s="47" t="s">
        <v>52</v>
      </c>
      <c r="BE40" s="45" t="s">
        <v>136</v>
      </c>
      <c r="BF40" s="45" t="s">
        <v>136</v>
      </c>
    </row>
    <row r="41" spans="1:58" s="45" customFormat="1" ht="20.100000000000001" customHeight="1" x14ac:dyDescent="0.2">
      <c r="A41" s="52"/>
      <c r="B41" s="6">
        <v>31</v>
      </c>
      <c r="C41" s="12" t="s">
        <v>20</v>
      </c>
      <c r="D41" s="31" t="s">
        <v>139</v>
      </c>
      <c r="E41" s="19" t="s">
        <v>12</v>
      </c>
      <c r="F41" s="6" t="s">
        <v>18</v>
      </c>
      <c r="G41" s="55">
        <v>4</v>
      </c>
      <c r="H41" s="56" t="str">
        <f t="shared" si="0"/>
        <v>10 години</v>
      </c>
      <c r="I41" s="56">
        <f t="shared" si="1"/>
        <v>61</v>
      </c>
      <c r="J41" s="57">
        <f t="shared" si="2"/>
        <v>48.8</v>
      </c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AZ41" s="46" t="s">
        <v>140</v>
      </c>
      <c r="BA41" s="46" t="s">
        <v>49</v>
      </c>
      <c r="BB41" s="47" t="s">
        <v>52</v>
      </c>
      <c r="BC41" s="45" t="s">
        <v>141</v>
      </c>
      <c r="BD41" s="47" t="s">
        <v>52</v>
      </c>
      <c r="BE41" s="45" t="s">
        <v>139</v>
      </c>
      <c r="BF41" s="45" t="s">
        <v>139</v>
      </c>
    </row>
    <row r="42" spans="1:58" s="45" customFormat="1" ht="20.100000000000001" customHeight="1" x14ac:dyDescent="0.2">
      <c r="A42" s="52"/>
      <c r="B42" s="6">
        <v>32</v>
      </c>
      <c r="C42" s="12" t="s">
        <v>20</v>
      </c>
      <c r="D42" s="31" t="s">
        <v>142</v>
      </c>
      <c r="E42" s="19" t="s">
        <v>12</v>
      </c>
      <c r="F42" s="6" t="s">
        <v>18</v>
      </c>
      <c r="G42" s="55">
        <v>3.9470000000000001</v>
      </c>
      <c r="H42" s="56" t="str">
        <f t="shared" si="0"/>
        <v>10 години</v>
      </c>
      <c r="I42" s="56">
        <f t="shared" si="1"/>
        <v>61</v>
      </c>
      <c r="J42" s="57">
        <f t="shared" si="2"/>
        <v>48.2</v>
      </c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AZ42" s="46" t="s">
        <v>143</v>
      </c>
      <c r="BA42" s="46" t="s">
        <v>49</v>
      </c>
      <c r="BB42" s="47" t="s">
        <v>52</v>
      </c>
      <c r="BC42" s="45" t="s">
        <v>144</v>
      </c>
      <c r="BD42" s="47" t="s">
        <v>52</v>
      </c>
      <c r="BE42" s="45" t="s">
        <v>142</v>
      </c>
      <c r="BF42" s="45" t="s">
        <v>142</v>
      </c>
    </row>
    <row r="43" spans="1:58" s="45" customFormat="1" ht="20.100000000000001" customHeight="1" x14ac:dyDescent="0.2">
      <c r="A43" s="52"/>
      <c r="B43" s="6">
        <v>33</v>
      </c>
      <c r="C43" s="12" t="s">
        <v>20</v>
      </c>
      <c r="D43" s="31" t="s">
        <v>145</v>
      </c>
      <c r="E43" s="19" t="s">
        <v>13</v>
      </c>
      <c r="F43" s="6" t="s">
        <v>18</v>
      </c>
      <c r="G43" s="55">
        <v>28.885000000000002</v>
      </c>
      <c r="H43" s="56" t="str">
        <f t="shared" si="0"/>
        <v>10 години</v>
      </c>
      <c r="I43" s="56">
        <f t="shared" si="1"/>
        <v>61</v>
      </c>
      <c r="J43" s="57">
        <f t="shared" si="2"/>
        <v>352.4</v>
      </c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AZ43" s="46" t="s">
        <v>146</v>
      </c>
      <c r="BA43" s="46" t="s">
        <v>49</v>
      </c>
      <c r="BB43" s="47" t="s">
        <v>52</v>
      </c>
      <c r="BC43" s="45" t="s">
        <v>147</v>
      </c>
      <c r="BD43" s="47" t="s">
        <v>52</v>
      </c>
      <c r="BE43" s="45" t="s">
        <v>145</v>
      </c>
      <c r="BF43" s="45" t="s">
        <v>145</v>
      </c>
    </row>
    <row r="44" spans="1:58" s="45" customFormat="1" ht="20.100000000000001" customHeight="1" x14ac:dyDescent="0.2">
      <c r="A44" s="52"/>
      <c r="B44" s="6">
        <v>34</v>
      </c>
      <c r="C44" s="12" t="s">
        <v>20</v>
      </c>
      <c r="D44" s="31" t="s">
        <v>148</v>
      </c>
      <c r="E44" s="19" t="s">
        <v>13</v>
      </c>
      <c r="F44" s="6" t="s">
        <v>18</v>
      </c>
      <c r="G44" s="55">
        <v>8.3279999999999994</v>
      </c>
      <c r="H44" s="56" t="str">
        <f t="shared" si="0"/>
        <v>10 години</v>
      </c>
      <c r="I44" s="56">
        <f t="shared" si="1"/>
        <v>61</v>
      </c>
      <c r="J44" s="57">
        <f t="shared" si="2"/>
        <v>101.6</v>
      </c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AZ44" s="46" t="s">
        <v>149</v>
      </c>
      <c r="BA44" s="46" t="s">
        <v>49</v>
      </c>
      <c r="BB44" s="47" t="s">
        <v>52</v>
      </c>
      <c r="BC44" s="45" t="s">
        <v>150</v>
      </c>
      <c r="BD44" s="47" t="s">
        <v>52</v>
      </c>
      <c r="BE44" s="45" t="s">
        <v>148</v>
      </c>
      <c r="BF44" s="45" t="s">
        <v>148</v>
      </c>
    </row>
    <row r="45" spans="1:58" s="45" customFormat="1" ht="20.100000000000001" customHeight="1" x14ac:dyDescent="0.2">
      <c r="A45" s="52"/>
      <c r="B45" s="6">
        <v>35</v>
      </c>
      <c r="C45" s="12" t="s">
        <v>20</v>
      </c>
      <c r="D45" s="31" t="s">
        <v>151</v>
      </c>
      <c r="E45" s="19" t="s">
        <v>13</v>
      </c>
      <c r="F45" s="6" t="s">
        <v>18</v>
      </c>
      <c r="G45" s="55">
        <v>3.88</v>
      </c>
      <c r="H45" s="56" t="str">
        <f t="shared" si="0"/>
        <v>10 години</v>
      </c>
      <c r="I45" s="56">
        <f t="shared" si="1"/>
        <v>61</v>
      </c>
      <c r="J45" s="57">
        <f t="shared" si="2"/>
        <v>47.3</v>
      </c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AZ45" s="46" t="s">
        <v>152</v>
      </c>
      <c r="BA45" s="46" t="s">
        <v>49</v>
      </c>
      <c r="BB45" s="47" t="s">
        <v>52</v>
      </c>
      <c r="BC45" s="45" t="s">
        <v>153</v>
      </c>
      <c r="BD45" s="47" t="s">
        <v>52</v>
      </c>
      <c r="BE45" s="45" t="s">
        <v>151</v>
      </c>
      <c r="BF45" s="45" t="s">
        <v>151</v>
      </c>
    </row>
    <row r="46" spans="1:58" s="45" customFormat="1" ht="20.100000000000001" customHeight="1" x14ac:dyDescent="0.2">
      <c r="A46" s="52"/>
      <c r="B46" s="6">
        <v>36</v>
      </c>
      <c r="C46" s="12" t="s">
        <v>20</v>
      </c>
      <c r="D46" s="31" t="s">
        <v>154</v>
      </c>
      <c r="E46" s="19" t="s">
        <v>19</v>
      </c>
      <c r="F46" s="6" t="s">
        <v>18</v>
      </c>
      <c r="G46" s="55">
        <v>8.2609999999999992</v>
      </c>
      <c r="H46" s="56" t="str">
        <f t="shared" si="0"/>
        <v>10 години</v>
      </c>
      <c r="I46" s="56">
        <f t="shared" si="1"/>
        <v>61</v>
      </c>
      <c r="J46" s="57">
        <f t="shared" si="2"/>
        <v>100.8</v>
      </c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AZ46" s="46" t="s">
        <v>155</v>
      </c>
      <c r="BA46" s="46" t="s">
        <v>49</v>
      </c>
      <c r="BB46" s="47" t="s">
        <v>52</v>
      </c>
      <c r="BC46" s="45" t="s">
        <v>156</v>
      </c>
      <c r="BD46" s="47" t="s">
        <v>52</v>
      </c>
      <c r="BE46" s="45" t="s">
        <v>154</v>
      </c>
      <c r="BF46" s="45" t="s">
        <v>154</v>
      </c>
    </row>
    <row r="47" spans="1:58" s="45" customFormat="1" ht="20.100000000000001" customHeight="1" x14ac:dyDescent="0.2">
      <c r="A47" s="52"/>
      <c r="B47" s="6">
        <v>37</v>
      </c>
      <c r="C47" s="12" t="s">
        <v>20</v>
      </c>
      <c r="D47" s="31" t="s">
        <v>157</v>
      </c>
      <c r="E47" s="19" t="s">
        <v>19</v>
      </c>
      <c r="F47" s="6" t="s">
        <v>18</v>
      </c>
      <c r="G47" s="55">
        <v>8.2609999999999992</v>
      </c>
      <c r="H47" s="56" t="str">
        <f t="shared" si="0"/>
        <v>10 години</v>
      </c>
      <c r="I47" s="56">
        <f t="shared" si="1"/>
        <v>61</v>
      </c>
      <c r="J47" s="57">
        <f t="shared" si="2"/>
        <v>100.8</v>
      </c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AZ47" s="46" t="s">
        <v>158</v>
      </c>
      <c r="BA47" s="46" t="s">
        <v>49</v>
      </c>
      <c r="BB47" s="47" t="s">
        <v>52</v>
      </c>
      <c r="BC47" s="45" t="s">
        <v>159</v>
      </c>
      <c r="BD47" s="47" t="s">
        <v>52</v>
      </c>
      <c r="BE47" s="45" t="s">
        <v>157</v>
      </c>
      <c r="BF47" s="45" t="s">
        <v>157</v>
      </c>
    </row>
    <row r="48" spans="1:58" s="45" customFormat="1" ht="20.100000000000001" customHeight="1" x14ac:dyDescent="0.2">
      <c r="A48" s="52"/>
      <c r="B48" s="6">
        <v>38</v>
      </c>
      <c r="C48" s="12" t="s">
        <v>20</v>
      </c>
      <c r="D48" s="31" t="s">
        <v>160</v>
      </c>
      <c r="E48" s="19" t="s">
        <v>19</v>
      </c>
      <c r="F48" s="6" t="s">
        <v>18</v>
      </c>
      <c r="G48" s="55">
        <v>5.26</v>
      </c>
      <c r="H48" s="56" t="str">
        <f t="shared" si="0"/>
        <v>10 години</v>
      </c>
      <c r="I48" s="56">
        <f t="shared" si="1"/>
        <v>61</v>
      </c>
      <c r="J48" s="57">
        <f t="shared" si="2"/>
        <v>64.2</v>
      </c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AZ48" s="46" t="s">
        <v>161</v>
      </c>
      <c r="BA48" s="46" t="s">
        <v>49</v>
      </c>
      <c r="BB48" s="47" t="s">
        <v>52</v>
      </c>
      <c r="BC48" s="45" t="s">
        <v>162</v>
      </c>
      <c r="BD48" s="47" t="s">
        <v>52</v>
      </c>
      <c r="BE48" s="45" t="s">
        <v>160</v>
      </c>
      <c r="BF48" s="45" t="s">
        <v>160</v>
      </c>
    </row>
    <row r="49" spans="1:58" s="45" customFormat="1" ht="20.100000000000001" customHeight="1" x14ac:dyDescent="0.2">
      <c r="A49" s="52"/>
      <c r="B49" s="6">
        <v>39</v>
      </c>
      <c r="C49" s="12" t="s">
        <v>20</v>
      </c>
      <c r="D49" s="31" t="s">
        <v>163</v>
      </c>
      <c r="E49" s="19" t="s">
        <v>12</v>
      </c>
      <c r="F49" s="6" t="s">
        <v>18</v>
      </c>
      <c r="G49" s="55">
        <v>1.9359999999999999</v>
      </c>
      <c r="H49" s="56" t="str">
        <f t="shared" si="0"/>
        <v>10 години</v>
      </c>
      <c r="I49" s="56">
        <f t="shared" si="1"/>
        <v>61</v>
      </c>
      <c r="J49" s="57">
        <f t="shared" si="2"/>
        <v>23.6</v>
      </c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AZ49" s="46" t="s">
        <v>164</v>
      </c>
      <c r="BA49" s="46" t="s">
        <v>49</v>
      </c>
      <c r="BB49" s="47" t="s">
        <v>52</v>
      </c>
      <c r="BC49" s="45" t="s">
        <v>165</v>
      </c>
      <c r="BD49" s="47" t="s">
        <v>52</v>
      </c>
      <c r="BE49" s="45" t="s">
        <v>163</v>
      </c>
      <c r="BF49" s="45" t="s">
        <v>163</v>
      </c>
    </row>
    <row r="50" spans="1:58" s="45" customFormat="1" ht="20.100000000000001" customHeight="1" x14ac:dyDescent="0.2">
      <c r="A50" s="52"/>
      <c r="B50" s="6">
        <v>40</v>
      </c>
      <c r="C50" s="12" t="s">
        <v>20</v>
      </c>
      <c r="D50" s="31" t="s">
        <v>166</v>
      </c>
      <c r="E50" s="19" t="s">
        <v>12</v>
      </c>
      <c r="F50" s="6" t="s">
        <v>18</v>
      </c>
      <c r="G50" s="55">
        <v>8.2609999999999992</v>
      </c>
      <c r="H50" s="56" t="str">
        <f t="shared" si="0"/>
        <v>10 години</v>
      </c>
      <c r="I50" s="56">
        <f t="shared" si="1"/>
        <v>61</v>
      </c>
      <c r="J50" s="57">
        <f t="shared" si="2"/>
        <v>100.8</v>
      </c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AZ50" s="46" t="s">
        <v>167</v>
      </c>
      <c r="BA50" s="46" t="s">
        <v>49</v>
      </c>
      <c r="BB50" s="47" t="s">
        <v>52</v>
      </c>
      <c r="BC50" s="45" t="s">
        <v>168</v>
      </c>
      <c r="BD50" s="47" t="s">
        <v>52</v>
      </c>
      <c r="BE50" s="45" t="s">
        <v>166</v>
      </c>
      <c r="BF50" s="45" t="s">
        <v>166</v>
      </c>
    </row>
    <row r="51" spans="1:58" s="45" customFormat="1" ht="20.100000000000001" customHeight="1" x14ac:dyDescent="0.2">
      <c r="A51" s="52"/>
      <c r="B51" s="6">
        <v>41</v>
      </c>
      <c r="C51" s="12" t="s">
        <v>20</v>
      </c>
      <c r="D51" s="31" t="s">
        <v>169</v>
      </c>
      <c r="E51" s="19" t="s">
        <v>12</v>
      </c>
      <c r="F51" s="6" t="s">
        <v>18</v>
      </c>
      <c r="G51" s="55">
        <v>8.2609999999999992</v>
      </c>
      <c r="H51" s="56" t="str">
        <f t="shared" si="0"/>
        <v>10 години</v>
      </c>
      <c r="I51" s="56">
        <f t="shared" si="1"/>
        <v>61</v>
      </c>
      <c r="J51" s="57">
        <f t="shared" si="2"/>
        <v>100.8</v>
      </c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AZ51" s="46" t="s">
        <v>170</v>
      </c>
      <c r="BA51" s="46" t="s">
        <v>49</v>
      </c>
      <c r="BB51" s="47" t="s">
        <v>52</v>
      </c>
      <c r="BC51" s="45" t="s">
        <v>171</v>
      </c>
      <c r="BD51" s="47" t="s">
        <v>52</v>
      </c>
      <c r="BE51" s="45" t="s">
        <v>169</v>
      </c>
      <c r="BF51" s="45" t="s">
        <v>169</v>
      </c>
    </row>
    <row r="52" spans="1:58" s="45" customFormat="1" ht="20.100000000000001" customHeight="1" x14ac:dyDescent="0.2">
      <c r="A52" s="52"/>
      <c r="B52" s="6">
        <v>42</v>
      </c>
      <c r="C52" s="12" t="s">
        <v>20</v>
      </c>
      <c r="D52" s="31" t="s">
        <v>172</v>
      </c>
      <c r="E52" s="19" t="s">
        <v>12</v>
      </c>
      <c r="F52" s="6" t="s">
        <v>18</v>
      </c>
      <c r="G52" s="55">
        <v>8.2609999999999992</v>
      </c>
      <c r="H52" s="56" t="str">
        <f t="shared" si="0"/>
        <v>10 години</v>
      </c>
      <c r="I52" s="56">
        <f t="shared" si="1"/>
        <v>61</v>
      </c>
      <c r="J52" s="57">
        <f t="shared" si="2"/>
        <v>100.8</v>
      </c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AZ52" s="46" t="s">
        <v>173</v>
      </c>
      <c r="BA52" s="46" t="s">
        <v>49</v>
      </c>
      <c r="BB52" s="47" t="s">
        <v>52</v>
      </c>
      <c r="BC52" s="45" t="s">
        <v>174</v>
      </c>
      <c r="BD52" s="47" t="s">
        <v>52</v>
      </c>
      <c r="BE52" s="45" t="s">
        <v>172</v>
      </c>
      <c r="BF52" s="45" t="s">
        <v>172</v>
      </c>
    </row>
    <row r="53" spans="1:58" s="45" customFormat="1" ht="20.100000000000001" customHeight="1" x14ac:dyDescent="0.2">
      <c r="A53" s="52"/>
      <c r="B53" s="6">
        <v>43</v>
      </c>
      <c r="C53" s="12" t="s">
        <v>20</v>
      </c>
      <c r="D53" s="31" t="s">
        <v>175</v>
      </c>
      <c r="E53" s="19" t="s">
        <v>12</v>
      </c>
      <c r="F53" s="6" t="s">
        <v>18</v>
      </c>
      <c r="G53" s="55">
        <v>8.2609999999999992</v>
      </c>
      <c r="H53" s="56" t="str">
        <f t="shared" si="0"/>
        <v>10 години</v>
      </c>
      <c r="I53" s="56">
        <f t="shared" si="1"/>
        <v>61</v>
      </c>
      <c r="J53" s="57">
        <f t="shared" si="2"/>
        <v>100.8</v>
      </c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AZ53" s="46" t="s">
        <v>176</v>
      </c>
      <c r="BA53" s="46" t="s">
        <v>49</v>
      </c>
      <c r="BB53" s="47" t="s">
        <v>52</v>
      </c>
      <c r="BC53" s="45" t="s">
        <v>177</v>
      </c>
      <c r="BD53" s="47" t="s">
        <v>52</v>
      </c>
      <c r="BE53" s="45" t="s">
        <v>175</v>
      </c>
      <c r="BF53" s="45" t="s">
        <v>175</v>
      </c>
    </row>
    <row r="54" spans="1:58" s="45" customFormat="1" ht="20.100000000000001" customHeight="1" x14ac:dyDescent="0.2">
      <c r="A54" s="52"/>
      <c r="B54" s="6">
        <v>44</v>
      </c>
      <c r="C54" s="12" t="s">
        <v>20</v>
      </c>
      <c r="D54" s="31" t="s">
        <v>178</v>
      </c>
      <c r="E54" s="19" t="s">
        <v>12</v>
      </c>
      <c r="F54" s="6" t="s">
        <v>18</v>
      </c>
      <c r="G54" s="55">
        <v>8.2609999999999992</v>
      </c>
      <c r="H54" s="56" t="str">
        <f t="shared" si="0"/>
        <v>10 години</v>
      </c>
      <c r="I54" s="56">
        <f t="shared" si="1"/>
        <v>61</v>
      </c>
      <c r="J54" s="57">
        <f t="shared" si="2"/>
        <v>100.8</v>
      </c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AZ54" s="46" t="s">
        <v>179</v>
      </c>
      <c r="BA54" s="46" t="s">
        <v>49</v>
      </c>
      <c r="BB54" s="47" t="s">
        <v>52</v>
      </c>
      <c r="BC54" s="45" t="s">
        <v>180</v>
      </c>
      <c r="BD54" s="47" t="s">
        <v>52</v>
      </c>
      <c r="BE54" s="45" t="s">
        <v>178</v>
      </c>
      <c r="BF54" s="45" t="s">
        <v>178</v>
      </c>
    </row>
    <row r="55" spans="1:58" s="45" customFormat="1" ht="20.100000000000001" customHeight="1" x14ac:dyDescent="0.2">
      <c r="A55" s="52"/>
      <c r="B55" s="6">
        <v>45</v>
      </c>
      <c r="C55" s="12" t="s">
        <v>20</v>
      </c>
      <c r="D55" s="31" t="s">
        <v>181</v>
      </c>
      <c r="E55" s="19" t="s">
        <v>13</v>
      </c>
      <c r="F55" s="6" t="s">
        <v>18</v>
      </c>
      <c r="G55" s="55">
        <v>8.2609999999999992</v>
      </c>
      <c r="H55" s="56" t="str">
        <f t="shared" si="0"/>
        <v>10 години</v>
      </c>
      <c r="I55" s="56">
        <f t="shared" si="1"/>
        <v>61</v>
      </c>
      <c r="J55" s="57">
        <f t="shared" si="2"/>
        <v>100.8</v>
      </c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AZ55" s="46" t="s">
        <v>182</v>
      </c>
      <c r="BA55" s="46" t="s">
        <v>49</v>
      </c>
      <c r="BB55" s="47" t="s">
        <v>52</v>
      </c>
      <c r="BC55" s="45" t="s">
        <v>183</v>
      </c>
      <c r="BD55" s="47" t="s">
        <v>52</v>
      </c>
      <c r="BE55" s="45" t="s">
        <v>181</v>
      </c>
      <c r="BF55" s="45" t="s">
        <v>181</v>
      </c>
    </row>
    <row r="56" spans="1:58" s="45" customFormat="1" ht="20.100000000000001" customHeight="1" x14ac:dyDescent="0.2">
      <c r="A56" s="52"/>
      <c r="B56" s="6">
        <v>46</v>
      </c>
      <c r="C56" s="12" t="s">
        <v>20</v>
      </c>
      <c r="D56" s="31" t="s">
        <v>184</v>
      </c>
      <c r="E56" s="19" t="s">
        <v>13</v>
      </c>
      <c r="F56" s="6" t="s">
        <v>18</v>
      </c>
      <c r="G56" s="55">
        <v>8.2609999999999992</v>
      </c>
      <c r="H56" s="56" t="str">
        <f t="shared" si="0"/>
        <v>10 години</v>
      </c>
      <c r="I56" s="56">
        <f t="shared" si="1"/>
        <v>61</v>
      </c>
      <c r="J56" s="57">
        <f t="shared" si="2"/>
        <v>100.8</v>
      </c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AZ56" s="46" t="s">
        <v>185</v>
      </c>
      <c r="BA56" s="46" t="s">
        <v>49</v>
      </c>
      <c r="BB56" s="47" t="s">
        <v>52</v>
      </c>
      <c r="BC56" s="45" t="s">
        <v>186</v>
      </c>
      <c r="BD56" s="47" t="s">
        <v>52</v>
      </c>
      <c r="BE56" s="45" t="s">
        <v>184</v>
      </c>
      <c r="BF56" s="45" t="s">
        <v>184</v>
      </c>
    </row>
    <row r="57" spans="1:58" s="45" customFormat="1" ht="20.100000000000001" customHeight="1" x14ac:dyDescent="0.2">
      <c r="A57" s="52"/>
      <c r="B57" s="6">
        <v>47</v>
      </c>
      <c r="C57" s="12" t="s">
        <v>20</v>
      </c>
      <c r="D57" s="31" t="s">
        <v>187</v>
      </c>
      <c r="E57" s="19" t="s">
        <v>13</v>
      </c>
      <c r="F57" s="6" t="s">
        <v>18</v>
      </c>
      <c r="G57" s="55">
        <v>8.2609999999999992</v>
      </c>
      <c r="H57" s="56" t="str">
        <f t="shared" si="0"/>
        <v>10 години</v>
      </c>
      <c r="I57" s="56">
        <f t="shared" si="1"/>
        <v>61</v>
      </c>
      <c r="J57" s="57">
        <f t="shared" si="2"/>
        <v>100.8</v>
      </c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AZ57" s="46" t="s">
        <v>188</v>
      </c>
      <c r="BA57" s="46" t="s">
        <v>49</v>
      </c>
      <c r="BB57" s="47" t="s">
        <v>52</v>
      </c>
      <c r="BC57" s="45" t="s">
        <v>189</v>
      </c>
      <c r="BD57" s="47" t="s">
        <v>52</v>
      </c>
      <c r="BE57" s="45" t="s">
        <v>187</v>
      </c>
      <c r="BF57" s="45" t="s">
        <v>187</v>
      </c>
    </row>
    <row r="58" spans="1:58" s="45" customFormat="1" ht="20.100000000000001" customHeight="1" x14ac:dyDescent="0.2">
      <c r="A58" s="52"/>
      <c r="B58" s="6">
        <v>48</v>
      </c>
      <c r="C58" s="12" t="s">
        <v>20</v>
      </c>
      <c r="D58" s="31" t="s">
        <v>190</v>
      </c>
      <c r="E58" s="19" t="s">
        <v>13</v>
      </c>
      <c r="F58" s="6" t="s">
        <v>18</v>
      </c>
      <c r="G58" s="55">
        <v>8.2609999999999992</v>
      </c>
      <c r="H58" s="56" t="str">
        <f t="shared" si="0"/>
        <v>10 години</v>
      </c>
      <c r="I58" s="56">
        <f t="shared" si="1"/>
        <v>61</v>
      </c>
      <c r="J58" s="57">
        <f t="shared" si="2"/>
        <v>100.8</v>
      </c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AZ58" s="46" t="s">
        <v>191</v>
      </c>
      <c r="BA58" s="46" t="s">
        <v>49</v>
      </c>
      <c r="BB58" s="47" t="s">
        <v>52</v>
      </c>
      <c r="BC58" s="45" t="s">
        <v>192</v>
      </c>
      <c r="BD58" s="47" t="s">
        <v>52</v>
      </c>
      <c r="BE58" s="45" t="s">
        <v>190</v>
      </c>
      <c r="BF58" s="45" t="s">
        <v>190</v>
      </c>
    </row>
    <row r="59" spans="1:58" s="45" customFormat="1" ht="20.100000000000001" customHeight="1" x14ac:dyDescent="0.2">
      <c r="A59" s="52"/>
      <c r="B59" s="6">
        <v>49</v>
      </c>
      <c r="C59" s="12" t="s">
        <v>20</v>
      </c>
      <c r="D59" s="31" t="s">
        <v>193</v>
      </c>
      <c r="E59" s="19" t="s">
        <v>13</v>
      </c>
      <c r="F59" s="6" t="s">
        <v>18</v>
      </c>
      <c r="G59" s="55">
        <v>8.2609999999999992</v>
      </c>
      <c r="H59" s="56" t="str">
        <f t="shared" si="0"/>
        <v>10 години</v>
      </c>
      <c r="I59" s="56">
        <f t="shared" si="1"/>
        <v>61</v>
      </c>
      <c r="J59" s="57">
        <f t="shared" si="2"/>
        <v>100.8</v>
      </c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AZ59" s="46" t="s">
        <v>194</v>
      </c>
      <c r="BA59" s="46" t="s">
        <v>49</v>
      </c>
      <c r="BB59" s="47" t="s">
        <v>52</v>
      </c>
      <c r="BC59" s="45" t="s">
        <v>195</v>
      </c>
      <c r="BD59" s="47" t="s">
        <v>52</v>
      </c>
      <c r="BE59" s="45" t="s">
        <v>193</v>
      </c>
      <c r="BF59" s="45" t="s">
        <v>193</v>
      </c>
    </row>
    <row r="60" spans="1:58" s="45" customFormat="1" ht="20.100000000000001" customHeight="1" x14ac:dyDescent="0.2">
      <c r="A60" s="52"/>
      <c r="B60" s="6">
        <v>50</v>
      </c>
      <c r="C60" s="12" t="s">
        <v>20</v>
      </c>
      <c r="D60" s="31" t="s">
        <v>196</v>
      </c>
      <c r="E60" s="19" t="s">
        <v>13</v>
      </c>
      <c r="F60" s="6" t="s">
        <v>18</v>
      </c>
      <c r="G60" s="55">
        <v>8.2609999999999992</v>
      </c>
      <c r="H60" s="56" t="str">
        <f t="shared" si="0"/>
        <v>10 години</v>
      </c>
      <c r="I60" s="56">
        <f t="shared" si="1"/>
        <v>61</v>
      </c>
      <c r="J60" s="57">
        <f t="shared" si="2"/>
        <v>100.8</v>
      </c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AZ60" s="46" t="s">
        <v>197</v>
      </c>
      <c r="BA60" s="46" t="s">
        <v>49</v>
      </c>
      <c r="BB60" s="47" t="s">
        <v>52</v>
      </c>
      <c r="BC60" s="45" t="s">
        <v>198</v>
      </c>
      <c r="BD60" s="47" t="s">
        <v>52</v>
      </c>
      <c r="BE60" s="45" t="s">
        <v>196</v>
      </c>
      <c r="BF60" s="45" t="s">
        <v>196</v>
      </c>
    </row>
    <row r="61" spans="1:58" s="45" customFormat="1" ht="20.100000000000001" customHeight="1" x14ac:dyDescent="0.2">
      <c r="A61" s="52"/>
      <c r="B61" s="6">
        <v>51</v>
      </c>
      <c r="C61" s="12" t="s">
        <v>20</v>
      </c>
      <c r="D61" s="31" t="s">
        <v>199</v>
      </c>
      <c r="E61" s="19" t="s">
        <v>13</v>
      </c>
      <c r="F61" s="6" t="s">
        <v>18</v>
      </c>
      <c r="G61" s="55">
        <v>8.2609999999999992</v>
      </c>
      <c r="H61" s="56" t="str">
        <f t="shared" si="0"/>
        <v>10 години</v>
      </c>
      <c r="I61" s="56">
        <f t="shared" si="1"/>
        <v>61</v>
      </c>
      <c r="J61" s="57">
        <f t="shared" si="2"/>
        <v>100.8</v>
      </c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AZ61" s="46" t="s">
        <v>200</v>
      </c>
      <c r="BA61" s="46" t="s">
        <v>49</v>
      </c>
      <c r="BB61" s="47" t="s">
        <v>52</v>
      </c>
      <c r="BC61" s="45" t="s">
        <v>201</v>
      </c>
      <c r="BD61" s="47" t="s">
        <v>52</v>
      </c>
      <c r="BE61" s="45" t="s">
        <v>199</v>
      </c>
      <c r="BF61" s="45" t="s">
        <v>199</v>
      </c>
    </row>
    <row r="62" spans="1:58" s="45" customFormat="1" ht="20.100000000000001" customHeight="1" x14ac:dyDescent="0.2">
      <c r="A62" s="52"/>
      <c r="B62" s="6">
        <v>52</v>
      </c>
      <c r="C62" s="12" t="s">
        <v>20</v>
      </c>
      <c r="D62" s="31" t="s">
        <v>202</v>
      </c>
      <c r="E62" s="19" t="s">
        <v>13</v>
      </c>
      <c r="F62" s="6" t="s">
        <v>18</v>
      </c>
      <c r="G62" s="55">
        <v>8.2609999999999992</v>
      </c>
      <c r="H62" s="56" t="str">
        <f t="shared" si="0"/>
        <v>10 години</v>
      </c>
      <c r="I62" s="56">
        <f t="shared" si="1"/>
        <v>61</v>
      </c>
      <c r="J62" s="57">
        <f t="shared" si="2"/>
        <v>100.8</v>
      </c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AZ62" s="46" t="s">
        <v>203</v>
      </c>
      <c r="BA62" s="46" t="s">
        <v>49</v>
      </c>
      <c r="BB62" s="47" t="s">
        <v>52</v>
      </c>
      <c r="BC62" s="45" t="s">
        <v>204</v>
      </c>
      <c r="BD62" s="47" t="s">
        <v>52</v>
      </c>
      <c r="BE62" s="45" t="s">
        <v>202</v>
      </c>
      <c r="BF62" s="45" t="s">
        <v>202</v>
      </c>
    </row>
    <row r="63" spans="1:58" s="45" customFormat="1" ht="20.100000000000001" customHeight="1" x14ac:dyDescent="0.2">
      <c r="A63" s="52"/>
      <c r="B63" s="6">
        <v>53</v>
      </c>
      <c r="C63" s="12" t="s">
        <v>20</v>
      </c>
      <c r="D63" s="31" t="s">
        <v>205</v>
      </c>
      <c r="E63" s="19" t="s">
        <v>13</v>
      </c>
      <c r="F63" s="6" t="s">
        <v>18</v>
      </c>
      <c r="G63" s="55">
        <v>8.2609999999999992</v>
      </c>
      <c r="H63" s="56" t="str">
        <f t="shared" si="0"/>
        <v>10 години</v>
      </c>
      <c r="I63" s="56">
        <f t="shared" si="1"/>
        <v>61</v>
      </c>
      <c r="J63" s="57">
        <f t="shared" si="2"/>
        <v>100.8</v>
      </c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AZ63" s="46" t="s">
        <v>206</v>
      </c>
      <c r="BA63" s="46" t="s">
        <v>49</v>
      </c>
      <c r="BB63" s="47" t="s">
        <v>52</v>
      </c>
      <c r="BC63" s="45" t="s">
        <v>207</v>
      </c>
      <c r="BD63" s="47" t="s">
        <v>52</v>
      </c>
      <c r="BE63" s="45" t="s">
        <v>205</v>
      </c>
      <c r="BF63" s="45" t="s">
        <v>205</v>
      </c>
    </row>
    <row r="64" spans="1:58" s="45" customFormat="1" ht="20.100000000000001" customHeight="1" x14ac:dyDescent="0.2">
      <c r="A64" s="52"/>
      <c r="B64" s="6">
        <v>54</v>
      </c>
      <c r="C64" s="12" t="s">
        <v>20</v>
      </c>
      <c r="D64" s="31" t="s">
        <v>208</v>
      </c>
      <c r="E64" s="19" t="s">
        <v>13</v>
      </c>
      <c r="F64" s="6" t="s">
        <v>18</v>
      </c>
      <c r="G64" s="55">
        <v>8.2609999999999992</v>
      </c>
      <c r="H64" s="56" t="str">
        <f t="shared" si="0"/>
        <v>10 години</v>
      </c>
      <c r="I64" s="56">
        <f t="shared" si="1"/>
        <v>61</v>
      </c>
      <c r="J64" s="57">
        <f t="shared" si="2"/>
        <v>100.8</v>
      </c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AZ64" s="46" t="s">
        <v>209</v>
      </c>
      <c r="BA64" s="46" t="s">
        <v>49</v>
      </c>
      <c r="BB64" s="47" t="s">
        <v>52</v>
      </c>
      <c r="BC64" s="45" t="s">
        <v>210</v>
      </c>
      <c r="BD64" s="47" t="s">
        <v>52</v>
      </c>
      <c r="BE64" s="45" t="s">
        <v>208</v>
      </c>
      <c r="BF64" s="45" t="s">
        <v>208</v>
      </c>
    </row>
    <row r="65" spans="1:243" s="45" customFormat="1" ht="20.100000000000001" customHeight="1" x14ac:dyDescent="0.2">
      <c r="A65" s="52"/>
      <c r="B65" s="6">
        <v>55</v>
      </c>
      <c r="C65" s="12" t="s">
        <v>20</v>
      </c>
      <c r="D65" s="31" t="s">
        <v>211</v>
      </c>
      <c r="E65" s="19" t="s">
        <v>13</v>
      </c>
      <c r="F65" s="6" t="s">
        <v>18</v>
      </c>
      <c r="G65" s="55">
        <v>4.423</v>
      </c>
      <c r="H65" s="56" t="str">
        <f t="shared" si="0"/>
        <v>10 години</v>
      </c>
      <c r="I65" s="56">
        <f t="shared" si="1"/>
        <v>61</v>
      </c>
      <c r="J65" s="57">
        <f t="shared" si="2"/>
        <v>54</v>
      </c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AZ65" s="46" t="s">
        <v>212</v>
      </c>
      <c r="BA65" s="46" t="s">
        <v>49</v>
      </c>
      <c r="BB65" s="47" t="s">
        <v>52</v>
      </c>
      <c r="BC65" s="45" t="s">
        <v>213</v>
      </c>
      <c r="BD65" s="47" t="s">
        <v>52</v>
      </c>
      <c r="BE65" s="45" t="s">
        <v>211</v>
      </c>
      <c r="BF65" s="45" t="s">
        <v>211</v>
      </c>
    </row>
    <row r="66" spans="1:243" s="45" customFormat="1" ht="20.100000000000001" customHeight="1" x14ac:dyDescent="0.2">
      <c r="A66" s="52"/>
      <c r="B66" s="6">
        <v>56</v>
      </c>
      <c r="C66" s="12" t="s">
        <v>20</v>
      </c>
      <c r="D66" s="31" t="s">
        <v>214</v>
      </c>
      <c r="E66" s="19" t="s">
        <v>46</v>
      </c>
      <c r="F66" s="6" t="s">
        <v>18</v>
      </c>
      <c r="G66" s="55">
        <v>153.94300000000001</v>
      </c>
      <c r="H66" s="56" t="str">
        <f t="shared" si="0"/>
        <v>10 години</v>
      </c>
      <c r="I66" s="56">
        <f t="shared" si="1"/>
        <v>61</v>
      </c>
      <c r="J66" s="57">
        <f t="shared" si="2"/>
        <v>1878.1</v>
      </c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AZ66" s="46" t="s">
        <v>215</v>
      </c>
      <c r="BA66" s="46" t="s">
        <v>49</v>
      </c>
      <c r="BB66" s="47" t="s">
        <v>52</v>
      </c>
      <c r="BC66" s="45" t="s">
        <v>216</v>
      </c>
      <c r="BD66" s="47" t="s">
        <v>52</v>
      </c>
      <c r="BE66" s="45" t="s">
        <v>214</v>
      </c>
      <c r="BF66" s="45" t="s">
        <v>214</v>
      </c>
    </row>
    <row r="67" spans="1:243" s="45" customFormat="1" ht="20.100000000000001" customHeight="1" x14ac:dyDescent="0.2">
      <c r="A67" s="52"/>
      <c r="B67" s="6">
        <v>57</v>
      </c>
      <c r="C67" s="12" t="s">
        <v>20</v>
      </c>
      <c r="D67" s="31" t="s">
        <v>217</v>
      </c>
      <c r="E67" s="19" t="s">
        <v>13</v>
      </c>
      <c r="F67" s="6" t="s">
        <v>18</v>
      </c>
      <c r="G67" s="55">
        <v>10.000999999999999</v>
      </c>
      <c r="H67" s="56" t="str">
        <f t="shared" si="0"/>
        <v>10 години</v>
      </c>
      <c r="I67" s="56">
        <f t="shared" si="1"/>
        <v>61</v>
      </c>
      <c r="J67" s="57">
        <f t="shared" si="2"/>
        <v>122</v>
      </c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AZ67" s="46" t="s">
        <v>218</v>
      </c>
      <c r="BA67" s="46" t="s">
        <v>49</v>
      </c>
      <c r="BB67" s="47" t="s">
        <v>52</v>
      </c>
      <c r="BC67" s="45" t="s">
        <v>219</v>
      </c>
      <c r="BD67" s="47" t="s">
        <v>52</v>
      </c>
      <c r="BE67" s="45" t="s">
        <v>217</v>
      </c>
      <c r="BF67" s="45" t="s">
        <v>217</v>
      </c>
    </row>
    <row r="68" spans="1:243" s="45" customFormat="1" ht="20.100000000000001" customHeight="1" x14ac:dyDescent="0.2">
      <c r="A68" s="52"/>
      <c r="B68" s="6">
        <v>58</v>
      </c>
      <c r="C68" s="12" t="s">
        <v>20</v>
      </c>
      <c r="D68" s="31" t="s">
        <v>220</v>
      </c>
      <c r="E68" s="19" t="s">
        <v>13</v>
      </c>
      <c r="F68" s="6" t="s">
        <v>18</v>
      </c>
      <c r="G68" s="55">
        <v>4.6020000000000003</v>
      </c>
      <c r="H68" s="56" t="str">
        <f t="shared" si="0"/>
        <v>10 години</v>
      </c>
      <c r="I68" s="56">
        <f t="shared" si="1"/>
        <v>61</v>
      </c>
      <c r="J68" s="57">
        <f t="shared" si="2"/>
        <v>56.1</v>
      </c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AZ68" s="46" t="s">
        <v>221</v>
      </c>
      <c r="BA68" s="46" t="s">
        <v>49</v>
      </c>
      <c r="BB68" s="47" t="s">
        <v>52</v>
      </c>
      <c r="BC68" s="45" t="s">
        <v>222</v>
      </c>
      <c r="BD68" s="47" t="s">
        <v>52</v>
      </c>
      <c r="BE68" s="45" t="s">
        <v>220</v>
      </c>
      <c r="BF68" s="45" t="s">
        <v>220</v>
      </c>
    </row>
    <row r="69" spans="1:243" s="45" customFormat="1" ht="20.100000000000001" customHeight="1" x14ac:dyDescent="0.2">
      <c r="A69" s="52"/>
      <c r="B69" s="6">
        <v>59</v>
      </c>
      <c r="C69" s="12" t="s">
        <v>20</v>
      </c>
      <c r="D69" s="31" t="s">
        <v>223</v>
      </c>
      <c r="E69" s="19" t="s">
        <v>12</v>
      </c>
      <c r="F69" s="6" t="s">
        <v>18</v>
      </c>
      <c r="G69" s="55">
        <v>3.903</v>
      </c>
      <c r="H69" s="56" t="str">
        <f t="shared" si="0"/>
        <v>10 години</v>
      </c>
      <c r="I69" s="56">
        <f t="shared" si="1"/>
        <v>61</v>
      </c>
      <c r="J69" s="57">
        <f t="shared" si="2"/>
        <v>47.6</v>
      </c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AZ69" s="46" t="s">
        <v>224</v>
      </c>
      <c r="BA69" s="46" t="s">
        <v>49</v>
      </c>
      <c r="BB69" s="47" t="s">
        <v>52</v>
      </c>
      <c r="BC69" s="45" t="s">
        <v>225</v>
      </c>
      <c r="BD69" s="47" t="s">
        <v>52</v>
      </c>
      <c r="BE69" s="45" t="s">
        <v>223</v>
      </c>
      <c r="BF69" s="45" t="s">
        <v>223</v>
      </c>
    </row>
    <row r="70" spans="1:243" s="37" customFormat="1" ht="30" customHeight="1" x14ac:dyDescent="0.2">
      <c r="A70" s="36"/>
      <c r="B70" s="75" t="s">
        <v>10</v>
      </c>
      <c r="C70" s="76"/>
      <c r="D70" s="64"/>
      <c r="E70" s="64"/>
      <c r="F70" s="10"/>
      <c r="G70" s="58">
        <f>SUM(G11:G69)</f>
        <v>583.51000000000022</v>
      </c>
      <c r="H70" s="16" t="s">
        <v>1</v>
      </c>
      <c r="I70" s="10"/>
      <c r="J70" s="11"/>
      <c r="K70" s="39"/>
      <c r="II70" s="41"/>
    </row>
    <row r="71" spans="1:243" s="45" customFormat="1" ht="20.100000000000001" customHeight="1" x14ac:dyDescent="0.2">
      <c r="A71" s="52"/>
      <c r="B71" s="6">
        <v>1</v>
      </c>
      <c r="C71" s="12" t="s">
        <v>21</v>
      </c>
      <c r="D71" s="31" t="s">
        <v>226</v>
      </c>
      <c r="E71" s="19" t="s">
        <v>15</v>
      </c>
      <c r="F71" s="6" t="s">
        <v>18</v>
      </c>
      <c r="G71" s="55">
        <v>19.998999999999999</v>
      </c>
      <c r="H71" s="56" t="str">
        <f t="shared" si="0"/>
        <v>10 години</v>
      </c>
      <c r="I71" s="56">
        <f t="shared" si="1"/>
        <v>61</v>
      </c>
      <c r="J71" s="57">
        <f t="shared" si="2"/>
        <v>244</v>
      </c>
      <c r="K71" s="6"/>
      <c r="L71" s="42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AZ71" s="46" t="s">
        <v>228</v>
      </c>
      <c r="BA71" s="46" t="s">
        <v>227</v>
      </c>
      <c r="BB71" s="47" t="s">
        <v>52</v>
      </c>
      <c r="BC71" s="45" t="s">
        <v>229</v>
      </c>
      <c r="BD71" s="47" t="s">
        <v>52</v>
      </c>
      <c r="BE71" s="45" t="s">
        <v>226</v>
      </c>
      <c r="BF71" s="45" t="s">
        <v>226</v>
      </c>
    </row>
    <row r="72" spans="1:243" s="45" customFormat="1" ht="20.100000000000001" customHeight="1" x14ac:dyDescent="0.2">
      <c r="A72" s="52"/>
      <c r="B72" s="6">
        <v>2</v>
      </c>
      <c r="C72" s="12" t="s">
        <v>21</v>
      </c>
      <c r="D72" s="31" t="s">
        <v>230</v>
      </c>
      <c r="E72" s="19" t="s">
        <v>12</v>
      </c>
      <c r="F72" s="6" t="s">
        <v>18</v>
      </c>
      <c r="G72" s="55">
        <v>21.597000000000001</v>
      </c>
      <c r="H72" s="56" t="str">
        <f t="shared" si="0"/>
        <v>10 години</v>
      </c>
      <c r="I72" s="56">
        <f t="shared" si="1"/>
        <v>61</v>
      </c>
      <c r="J72" s="57">
        <f t="shared" si="2"/>
        <v>263.5</v>
      </c>
      <c r="K72" s="6"/>
      <c r="L72" s="42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AZ72" s="46" t="s">
        <v>231</v>
      </c>
      <c r="BA72" s="46" t="s">
        <v>227</v>
      </c>
      <c r="BB72" s="47" t="s">
        <v>52</v>
      </c>
      <c r="BC72" s="45" t="s">
        <v>232</v>
      </c>
      <c r="BD72" s="47" t="s">
        <v>52</v>
      </c>
      <c r="BE72" s="45" t="s">
        <v>230</v>
      </c>
      <c r="BF72" s="45" t="s">
        <v>230</v>
      </c>
    </row>
    <row r="73" spans="1:243" s="45" customFormat="1" ht="20.100000000000001" customHeight="1" x14ac:dyDescent="0.2">
      <c r="A73" s="52"/>
      <c r="B73" s="6">
        <v>3</v>
      </c>
      <c r="C73" s="12" t="s">
        <v>21</v>
      </c>
      <c r="D73" s="31" t="s">
        <v>233</v>
      </c>
      <c r="E73" s="19" t="s">
        <v>12</v>
      </c>
      <c r="F73" s="6" t="s">
        <v>18</v>
      </c>
      <c r="G73" s="55">
        <v>11.997999999999999</v>
      </c>
      <c r="H73" s="56" t="str">
        <f t="shared" si="0"/>
        <v>10 години</v>
      </c>
      <c r="I73" s="56">
        <f t="shared" si="1"/>
        <v>61</v>
      </c>
      <c r="J73" s="57">
        <f t="shared" si="2"/>
        <v>146.4</v>
      </c>
      <c r="K73" s="6"/>
      <c r="L73" s="42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AZ73" s="46" t="s">
        <v>234</v>
      </c>
      <c r="BA73" s="46" t="s">
        <v>227</v>
      </c>
      <c r="BB73" s="47" t="s">
        <v>52</v>
      </c>
      <c r="BC73" s="45" t="s">
        <v>235</v>
      </c>
      <c r="BD73" s="47" t="s">
        <v>52</v>
      </c>
      <c r="BE73" s="45" t="s">
        <v>233</v>
      </c>
      <c r="BF73" s="45" t="s">
        <v>233</v>
      </c>
    </row>
    <row r="74" spans="1:243" s="45" customFormat="1" ht="20.100000000000001" customHeight="1" x14ac:dyDescent="0.2">
      <c r="A74" s="52"/>
      <c r="B74" s="6">
        <v>4</v>
      </c>
      <c r="C74" s="12" t="s">
        <v>21</v>
      </c>
      <c r="D74" s="31" t="s">
        <v>236</v>
      </c>
      <c r="E74" s="19" t="s">
        <v>13</v>
      </c>
      <c r="F74" s="6" t="s">
        <v>18</v>
      </c>
      <c r="G74" s="55">
        <v>9.9920000000000009</v>
      </c>
      <c r="H74" s="56" t="str">
        <f t="shared" si="0"/>
        <v>10 години</v>
      </c>
      <c r="I74" s="56">
        <f t="shared" si="1"/>
        <v>61</v>
      </c>
      <c r="J74" s="57">
        <f t="shared" si="2"/>
        <v>121.9</v>
      </c>
      <c r="K74" s="6"/>
      <c r="L74" s="42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AZ74" s="46" t="s">
        <v>237</v>
      </c>
      <c r="BA74" s="46" t="s">
        <v>227</v>
      </c>
      <c r="BB74" s="47" t="s">
        <v>52</v>
      </c>
      <c r="BC74" s="45" t="s">
        <v>238</v>
      </c>
      <c r="BD74" s="47" t="s">
        <v>52</v>
      </c>
      <c r="BE74" s="45" t="s">
        <v>236</v>
      </c>
      <c r="BF74" s="45" t="s">
        <v>236</v>
      </c>
    </row>
    <row r="75" spans="1:243" s="45" customFormat="1" ht="20.100000000000001" customHeight="1" x14ac:dyDescent="0.2">
      <c r="A75" s="52"/>
      <c r="B75" s="6">
        <v>5</v>
      </c>
      <c r="C75" s="12" t="s">
        <v>21</v>
      </c>
      <c r="D75" s="31" t="s">
        <v>239</v>
      </c>
      <c r="E75" s="19" t="s">
        <v>12</v>
      </c>
      <c r="F75" s="6" t="s">
        <v>18</v>
      </c>
      <c r="G75" s="55">
        <v>7.9029999999999996</v>
      </c>
      <c r="H75" s="56" t="str">
        <f t="shared" si="0"/>
        <v>10 години</v>
      </c>
      <c r="I75" s="56">
        <f t="shared" si="1"/>
        <v>61</v>
      </c>
      <c r="J75" s="57">
        <f t="shared" si="2"/>
        <v>96.4</v>
      </c>
      <c r="K75" s="6"/>
      <c r="L75" s="42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AZ75" s="46" t="s">
        <v>240</v>
      </c>
      <c r="BA75" s="46" t="s">
        <v>227</v>
      </c>
      <c r="BB75" s="47" t="s">
        <v>52</v>
      </c>
      <c r="BC75" s="45" t="s">
        <v>241</v>
      </c>
      <c r="BD75" s="47" t="s">
        <v>52</v>
      </c>
      <c r="BE75" s="45" t="s">
        <v>239</v>
      </c>
      <c r="BF75" s="45" t="s">
        <v>239</v>
      </c>
    </row>
    <row r="76" spans="1:243" s="45" customFormat="1" ht="20.100000000000001" customHeight="1" x14ac:dyDescent="0.2">
      <c r="A76" s="52"/>
      <c r="B76" s="6">
        <v>6</v>
      </c>
      <c r="C76" s="12" t="s">
        <v>21</v>
      </c>
      <c r="D76" s="31" t="s">
        <v>242</v>
      </c>
      <c r="E76" s="19" t="s">
        <v>13</v>
      </c>
      <c r="F76" s="6" t="s">
        <v>18</v>
      </c>
      <c r="G76" s="55">
        <v>8.4039999999999999</v>
      </c>
      <c r="H76" s="56" t="str">
        <f t="shared" si="0"/>
        <v>10 години</v>
      </c>
      <c r="I76" s="56">
        <f t="shared" si="1"/>
        <v>61</v>
      </c>
      <c r="J76" s="57">
        <f t="shared" si="2"/>
        <v>102.5</v>
      </c>
      <c r="K76" s="6"/>
      <c r="L76" s="42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AZ76" s="46" t="s">
        <v>243</v>
      </c>
      <c r="BA76" s="46" t="s">
        <v>227</v>
      </c>
      <c r="BB76" s="47" t="s">
        <v>52</v>
      </c>
      <c r="BC76" s="45" t="s">
        <v>244</v>
      </c>
      <c r="BD76" s="47" t="s">
        <v>52</v>
      </c>
      <c r="BE76" s="45" t="s">
        <v>242</v>
      </c>
      <c r="BF76" s="45" t="s">
        <v>242</v>
      </c>
    </row>
    <row r="77" spans="1:243" s="45" customFormat="1" ht="20.100000000000001" customHeight="1" x14ac:dyDescent="0.2">
      <c r="A77" s="52"/>
      <c r="B77" s="6">
        <v>7</v>
      </c>
      <c r="C77" s="12" t="s">
        <v>21</v>
      </c>
      <c r="D77" s="31" t="s">
        <v>245</v>
      </c>
      <c r="E77" s="19" t="s">
        <v>19</v>
      </c>
      <c r="F77" s="6" t="s">
        <v>18</v>
      </c>
      <c r="G77" s="55">
        <v>16.004000000000001</v>
      </c>
      <c r="H77" s="56" t="str">
        <f t="shared" ref="H77:H150" si="3">$K$1</f>
        <v>10 години</v>
      </c>
      <c r="I77" s="56">
        <f t="shared" ref="I77:I150" si="4">$K$2</f>
        <v>61</v>
      </c>
      <c r="J77" s="57">
        <f t="shared" ref="J77:J150" si="5">ROUND(G77*I77*0.2,1)</f>
        <v>195.2</v>
      </c>
      <c r="K77" s="6"/>
      <c r="L77" s="42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AZ77" s="46" t="s">
        <v>246</v>
      </c>
      <c r="BA77" s="46" t="s">
        <v>227</v>
      </c>
      <c r="BB77" s="47" t="s">
        <v>52</v>
      </c>
      <c r="BC77" s="45" t="s">
        <v>247</v>
      </c>
      <c r="BD77" s="47" t="s">
        <v>52</v>
      </c>
      <c r="BE77" s="45" t="s">
        <v>245</v>
      </c>
      <c r="BF77" s="45" t="s">
        <v>245</v>
      </c>
    </row>
    <row r="78" spans="1:243" s="45" customFormat="1" ht="20.100000000000001" customHeight="1" x14ac:dyDescent="0.2">
      <c r="A78" s="52"/>
      <c r="B78" s="6">
        <v>8</v>
      </c>
      <c r="C78" s="12" t="s">
        <v>21</v>
      </c>
      <c r="D78" s="31" t="s">
        <v>248</v>
      </c>
      <c r="E78" s="19" t="s">
        <v>13</v>
      </c>
      <c r="F78" s="6" t="s">
        <v>18</v>
      </c>
      <c r="G78" s="55">
        <v>9.9990000000000006</v>
      </c>
      <c r="H78" s="56" t="str">
        <f t="shared" si="3"/>
        <v>10 години</v>
      </c>
      <c r="I78" s="56">
        <f t="shared" si="4"/>
        <v>61</v>
      </c>
      <c r="J78" s="57">
        <f t="shared" si="5"/>
        <v>122</v>
      </c>
      <c r="K78" s="6"/>
      <c r="L78" s="42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AZ78" s="46" t="s">
        <v>249</v>
      </c>
      <c r="BA78" s="46" t="s">
        <v>227</v>
      </c>
      <c r="BB78" s="47" t="s">
        <v>52</v>
      </c>
      <c r="BC78" s="45" t="s">
        <v>250</v>
      </c>
      <c r="BD78" s="47" t="s">
        <v>52</v>
      </c>
      <c r="BE78" s="45" t="s">
        <v>248</v>
      </c>
      <c r="BF78" s="45" t="s">
        <v>248</v>
      </c>
    </row>
    <row r="79" spans="1:243" s="45" customFormat="1" ht="20.100000000000001" customHeight="1" x14ac:dyDescent="0.2">
      <c r="A79" s="52"/>
      <c r="B79" s="6">
        <v>9</v>
      </c>
      <c r="C79" s="12" t="s">
        <v>21</v>
      </c>
      <c r="D79" s="31" t="s">
        <v>251</v>
      </c>
      <c r="E79" s="19" t="s">
        <v>13</v>
      </c>
      <c r="F79" s="6" t="s">
        <v>18</v>
      </c>
      <c r="G79" s="55">
        <v>11.951000000000001</v>
      </c>
      <c r="H79" s="56" t="str">
        <f t="shared" si="3"/>
        <v>10 години</v>
      </c>
      <c r="I79" s="56">
        <f t="shared" si="4"/>
        <v>61</v>
      </c>
      <c r="J79" s="57">
        <f t="shared" si="5"/>
        <v>145.80000000000001</v>
      </c>
      <c r="K79" s="6"/>
      <c r="L79" s="42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AZ79" s="46" t="s">
        <v>252</v>
      </c>
      <c r="BA79" s="46" t="s">
        <v>227</v>
      </c>
      <c r="BB79" s="47" t="s">
        <v>52</v>
      </c>
      <c r="BC79" s="45" t="s">
        <v>253</v>
      </c>
      <c r="BD79" s="47" t="s">
        <v>52</v>
      </c>
      <c r="BE79" s="45" t="s">
        <v>251</v>
      </c>
      <c r="BF79" s="45" t="s">
        <v>251</v>
      </c>
    </row>
    <row r="80" spans="1:243" s="45" customFormat="1" ht="20.100000000000001" customHeight="1" x14ac:dyDescent="0.2">
      <c r="A80" s="52"/>
      <c r="B80" s="6">
        <v>10</v>
      </c>
      <c r="C80" s="12" t="s">
        <v>21</v>
      </c>
      <c r="D80" s="31" t="s">
        <v>254</v>
      </c>
      <c r="E80" s="19" t="s">
        <v>13</v>
      </c>
      <c r="F80" s="6" t="s">
        <v>18</v>
      </c>
      <c r="G80" s="55">
        <v>11.955</v>
      </c>
      <c r="H80" s="56" t="str">
        <f t="shared" si="3"/>
        <v>10 години</v>
      </c>
      <c r="I80" s="56">
        <f t="shared" si="4"/>
        <v>61</v>
      </c>
      <c r="J80" s="57">
        <f t="shared" si="5"/>
        <v>145.9</v>
      </c>
      <c r="K80" s="6"/>
      <c r="L80" s="42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AZ80" s="46" t="s">
        <v>255</v>
      </c>
      <c r="BA80" s="46" t="s">
        <v>227</v>
      </c>
      <c r="BB80" s="47" t="s">
        <v>52</v>
      </c>
      <c r="BC80" s="45" t="s">
        <v>256</v>
      </c>
      <c r="BD80" s="47" t="s">
        <v>52</v>
      </c>
      <c r="BE80" s="45" t="s">
        <v>254</v>
      </c>
      <c r="BF80" s="45" t="s">
        <v>254</v>
      </c>
    </row>
    <row r="81" spans="1:58" s="45" customFormat="1" ht="20.100000000000001" customHeight="1" x14ac:dyDescent="0.2">
      <c r="A81" s="52"/>
      <c r="B81" s="6">
        <v>11</v>
      </c>
      <c r="C81" s="12" t="s">
        <v>21</v>
      </c>
      <c r="D81" s="31" t="s">
        <v>257</v>
      </c>
      <c r="E81" s="19" t="s">
        <v>13</v>
      </c>
      <c r="F81" s="6" t="s">
        <v>18</v>
      </c>
      <c r="G81" s="55">
        <v>13.000999999999999</v>
      </c>
      <c r="H81" s="56" t="str">
        <f t="shared" si="3"/>
        <v>10 години</v>
      </c>
      <c r="I81" s="56">
        <f t="shared" si="4"/>
        <v>61</v>
      </c>
      <c r="J81" s="57">
        <f t="shared" si="5"/>
        <v>158.6</v>
      </c>
      <c r="K81" s="6"/>
      <c r="L81" s="42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AZ81" s="46" t="s">
        <v>258</v>
      </c>
      <c r="BA81" s="46" t="s">
        <v>227</v>
      </c>
      <c r="BB81" s="47" t="s">
        <v>52</v>
      </c>
      <c r="BC81" s="45" t="s">
        <v>259</v>
      </c>
      <c r="BD81" s="47" t="s">
        <v>52</v>
      </c>
      <c r="BE81" s="45" t="s">
        <v>257</v>
      </c>
      <c r="BF81" s="45" t="s">
        <v>257</v>
      </c>
    </row>
    <row r="82" spans="1:58" s="45" customFormat="1" ht="20.100000000000001" customHeight="1" x14ac:dyDescent="0.2">
      <c r="A82" s="52"/>
      <c r="B82" s="6">
        <v>12</v>
      </c>
      <c r="C82" s="12" t="s">
        <v>21</v>
      </c>
      <c r="D82" s="31" t="s">
        <v>260</v>
      </c>
      <c r="E82" s="19" t="s">
        <v>13</v>
      </c>
      <c r="F82" s="6" t="s">
        <v>18</v>
      </c>
      <c r="G82" s="55">
        <v>4.4009999999999998</v>
      </c>
      <c r="H82" s="56" t="str">
        <f t="shared" si="3"/>
        <v>10 години</v>
      </c>
      <c r="I82" s="56">
        <f t="shared" si="4"/>
        <v>61</v>
      </c>
      <c r="J82" s="57">
        <f t="shared" si="5"/>
        <v>53.7</v>
      </c>
      <c r="K82" s="6"/>
      <c r="L82" s="42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AZ82" s="46" t="s">
        <v>261</v>
      </c>
      <c r="BA82" s="46" t="s">
        <v>227</v>
      </c>
      <c r="BB82" s="47" t="s">
        <v>52</v>
      </c>
      <c r="BC82" s="45" t="s">
        <v>262</v>
      </c>
      <c r="BD82" s="47" t="s">
        <v>52</v>
      </c>
      <c r="BE82" s="45" t="s">
        <v>260</v>
      </c>
      <c r="BF82" s="45" t="s">
        <v>260</v>
      </c>
    </row>
    <row r="83" spans="1:58" s="45" customFormat="1" ht="20.100000000000001" customHeight="1" x14ac:dyDescent="0.2">
      <c r="A83" s="52"/>
      <c r="B83" s="6">
        <v>13</v>
      </c>
      <c r="C83" s="12" t="s">
        <v>21</v>
      </c>
      <c r="D83" s="31" t="s">
        <v>263</v>
      </c>
      <c r="E83" s="19" t="s">
        <v>13</v>
      </c>
      <c r="F83" s="6" t="s">
        <v>18</v>
      </c>
      <c r="G83" s="55">
        <v>5.9089999999999998</v>
      </c>
      <c r="H83" s="56" t="str">
        <f t="shared" si="3"/>
        <v>10 години</v>
      </c>
      <c r="I83" s="56">
        <f t="shared" si="4"/>
        <v>61</v>
      </c>
      <c r="J83" s="57">
        <f t="shared" si="5"/>
        <v>72.099999999999994</v>
      </c>
      <c r="K83" s="6"/>
      <c r="L83" s="42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AZ83" s="46" t="s">
        <v>264</v>
      </c>
      <c r="BA83" s="46" t="s">
        <v>227</v>
      </c>
      <c r="BB83" s="47" t="s">
        <v>52</v>
      </c>
      <c r="BC83" s="45" t="s">
        <v>265</v>
      </c>
      <c r="BD83" s="47" t="s">
        <v>52</v>
      </c>
      <c r="BE83" s="45" t="s">
        <v>263</v>
      </c>
      <c r="BF83" s="45" t="s">
        <v>263</v>
      </c>
    </row>
    <row r="84" spans="1:58" s="45" customFormat="1" ht="20.100000000000001" customHeight="1" x14ac:dyDescent="0.2">
      <c r="A84" s="52"/>
      <c r="B84" s="6">
        <v>14</v>
      </c>
      <c r="C84" s="12" t="s">
        <v>21</v>
      </c>
      <c r="D84" s="31" t="s">
        <v>266</v>
      </c>
      <c r="E84" s="19" t="s">
        <v>13</v>
      </c>
      <c r="F84" s="6" t="s">
        <v>18</v>
      </c>
      <c r="G84" s="55">
        <v>4.9989999999999997</v>
      </c>
      <c r="H84" s="56" t="str">
        <f t="shared" si="3"/>
        <v>10 години</v>
      </c>
      <c r="I84" s="56">
        <f t="shared" si="4"/>
        <v>61</v>
      </c>
      <c r="J84" s="57">
        <f t="shared" si="5"/>
        <v>61</v>
      </c>
      <c r="K84" s="6"/>
      <c r="L84" s="42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AZ84" s="46" t="s">
        <v>267</v>
      </c>
      <c r="BA84" s="46" t="s">
        <v>227</v>
      </c>
      <c r="BB84" s="47" t="s">
        <v>52</v>
      </c>
      <c r="BC84" s="45" t="s">
        <v>268</v>
      </c>
      <c r="BD84" s="47" t="s">
        <v>52</v>
      </c>
      <c r="BE84" s="45" t="s">
        <v>266</v>
      </c>
      <c r="BF84" s="45" t="s">
        <v>266</v>
      </c>
    </row>
    <row r="85" spans="1:58" s="45" customFormat="1" ht="20.100000000000001" customHeight="1" x14ac:dyDescent="0.2">
      <c r="A85" s="52"/>
      <c r="B85" s="6">
        <v>15</v>
      </c>
      <c r="C85" s="12" t="s">
        <v>21</v>
      </c>
      <c r="D85" s="31" t="s">
        <v>269</v>
      </c>
      <c r="E85" s="19" t="s">
        <v>13</v>
      </c>
      <c r="F85" s="6" t="s">
        <v>18</v>
      </c>
      <c r="G85" s="55">
        <v>5.0019999999999998</v>
      </c>
      <c r="H85" s="56" t="str">
        <f t="shared" si="3"/>
        <v>10 години</v>
      </c>
      <c r="I85" s="56">
        <f t="shared" si="4"/>
        <v>61</v>
      </c>
      <c r="J85" s="57">
        <f t="shared" si="5"/>
        <v>61</v>
      </c>
      <c r="K85" s="6"/>
      <c r="L85" s="42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AZ85" s="46" t="s">
        <v>270</v>
      </c>
      <c r="BA85" s="46" t="s">
        <v>227</v>
      </c>
      <c r="BB85" s="47" t="s">
        <v>52</v>
      </c>
      <c r="BC85" s="45" t="s">
        <v>271</v>
      </c>
      <c r="BD85" s="47" t="s">
        <v>52</v>
      </c>
      <c r="BE85" s="45" t="s">
        <v>269</v>
      </c>
      <c r="BF85" s="45" t="s">
        <v>269</v>
      </c>
    </row>
    <row r="86" spans="1:58" s="45" customFormat="1" ht="20.100000000000001" customHeight="1" x14ac:dyDescent="0.2">
      <c r="A86" s="52"/>
      <c r="B86" s="6">
        <v>16</v>
      </c>
      <c r="C86" s="12" t="s">
        <v>21</v>
      </c>
      <c r="D86" s="31" t="s">
        <v>272</v>
      </c>
      <c r="E86" s="19" t="s">
        <v>13</v>
      </c>
      <c r="F86" s="6" t="s">
        <v>18</v>
      </c>
      <c r="G86" s="55">
        <v>5.0010000000000003</v>
      </c>
      <c r="H86" s="56" t="str">
        <f t="shared" si="3"/>
        <v>10 години</v>
      </c>
      <c r="I86" s="56">
        <f t="shared" si="4"/>
        <v>61</v>
      </c>
      <c r="J86" s="57">
        <f t="shared" si="5"/>
        <v>61</v>
      </c>
      <c r="K86" s="6"/>
      <c r="L86" s="42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AZ86" s="46" t="s">
        <v>273</v>
      </c>
      <c r="BA86" s="46" t="s">
        <v>227</v>
      </c>
      <c r="BB86" s="47" t="s">
        <v>52</v>
      </c>
      <c r="BC86" s="45" t="s">
        <v>274</v>
      </c>
      <c r="BD86" s="47" t="s">
        <v>52</v>
      </c>
      <c r="BE86" s="45" t="s">
        <v>272</v>
      </c>
      <c r="BF86" s="45" t="s">
        <v>272</v>
      </c>
    </row>
    <row r="87" spans="1:58" s="45" customFormat="1" ht="20.100000000000001" customHeight="1" x14ac:dyDescent="0.2">
      <c r="A87" s="52"/>
      <c r="B87" s="6">
        <v>17</v>
      </c>
      <c r="C87" s="12" t="s">
        <v>21</v>
      </c>
      <c r="D87" s="31" t="s">
        <v>275</v>
      </c>
      <c r="E87" s="19" t="s">
        <v>13</v>
      </c>
      <c r="F87" s="6" t="s">
        <v>18</v>
      </c>
      <c r="G87" s="55">
        <v>10.997999999999999</v>
      </c>
      <c r="H87" s="56" t="str">
        <f t="shared" si="3"/>
        <v>10 години</v>
      </c>
      <c r="I87" s="56">
        <f t="shared" si="4"/>
        <v>61</v>
      </c>
      <c r="J87" s="57">
        <f t="shared" si="5"/>
        <v>134.19999999999999</v>
      </c>
      <c r="K87" s="6"/>
      <c r="L87" s="42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AZ87" s="46" t="s">
        <v>276</v>
      </c>
      <c r="BA87" s="46" t="s">
        <v>227</v>
      </c>
      <c r="BB87" s="47" t="s">
        <v>52</v>
      </c>
      <c r="BC87" s="45" t="s">
        <v>277</v>
      </c>
      <c r="BD87" s="47" t="s">
        <v>52</v>
      </c>
      <c r="BE87" s="45" t="s">
        <v>275</v>
      </c>
      <c r="BF87" s="45" t="s">
        <v>275</v>
      </c>
    </row>
    <row r="88" spans="1:58" s="45" customFormat="1" ht="20.100000000000001" customHeight="1" x14ac:dyDescent="0.2">
      <c r="A88" s="52"/>
      <c r="B88" s="6">
        <v>18</v>
      </c>
      <c r="C88" s="12" t="s">
        <v>21</v>
      </c>
      <c r="D88" s="31" t="s">
        <v>278</v>
      </c>
      <c r="E88" s="19" t="s">
        <v>13</v>
      </c>
      <c r="F88" s="6" t="s">
        <v>18</v>
      </c>
      <c r="G88" s="55">
        <v>6.6020000000000003</v>
      </c>
      <c r="H88" s="56" t="str">
        <f t="shared" si="3"/>
        <v>10 години</v>
      </c>
      <c r="I88" s="56">
        <f t="shared" si="4"/>
        <v>61</v>
      </c>
      <c r="J88" s="57">
        <f t="shared" si="5"/>
        <v>80.5</v>
      </c>
      <c r="K88" s="6"/>
      <c r="L88" s="42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AZ88" s="46" t="s">
        <v>279</v>
      </c>
      <c r="BA88" s="46" t="s">
        <v>227</v>
      </c>
      <c r="BB88" s="47" t="s">
        <v>52</v>
      </c>
      <c r="BC88" s="45" t="s">
        <v>280</v>
      </c>
      <c r="BD88" s="47" t="s">
        <v>52</v>
      </c>
      <c r="BE88" s="45" t="s">
        <v>278</v>
      </c>
      <c r="BF88" s="45" t="s">
        <v>278</v>
      </c>
    </row>
    <row r="89" spans="1:58" s="45" customFormat="1" ht="20.100000000000001" customHeight="1" x14ac:dyDescent="0.2">
      <c r="A89" s="52"/>
      <c r="B89" s="6">
        <v>19</v>
      </c>
      <c r="C89" s="12" t="s">
        <v>21</v>
      </c>
      <c r="D89" s="31" t="s">
        <v>281</v>
      </c>
      <c r="E89" s="19" t="s">
        <v>13</v>
      </c>
      <c r="F89" s="6" t="s">
        <v>18</v>
      </c>
      <c r="G89" s="55">
        <v>5.3410000000000002</v>
      </c>
      <c r="H89" s="56" t="str">
        <f t="shared" si="3"/>
        <v>10 години</v>
      </c>
      <c r="I89" s="56">
        <f t="shared" si="4"/>
        <v>61</v>
      </c>
      <c r="J89" s="57">
        <f t="shared" si="5"/>
        <v>65.2</v>
      </c>
      <c r="K89" s="6"/>
      <c r="L89" s="42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AZ89" s="46" t="s">
        <v>282</v>
      </c>
      <c r="BA89" s="46" t="s">
        <v>227</v>
      </c>
      <c r="BB89" s="47" t="s">
        <v>52</v>
      </c>
      <c r="BC89" s="45" t="s">
        <v>283</v>
      </c>
      <c r="BD89" s="47" t="s">
        <v>52</v>
      </c>
      <c r="BE89" s="45" t="s">
        <v>281</v>
      </c>
      <c r="BF89" s="45" t="s">
        <v>281</v>
      </c>
    </row>
    <row r="90" spans="1:58" s="45" customFormat="1" ht="20.100000000000001" customHeight="1" x14ac:dyDescent="0.2">
      <c r="A90" s="52"/>
      <c r="B90" s="6">
        <v>20</v>
      </c>
      <c r="C90" s="12" t="s">
        <v>21</v>
      </c>
      <c r="D90" s="31" t="s">
        <v>284</v>
      </c>
      <c r="E90" s="19" t="s">
        <v>13</v>
      </c>
      <c r="F90" s="6" t="s">
        <v>18</v>
      </c>
      <c r="G90" s="55">
        <v>5.0069999999999997</v>
      </c>
      <c r="H90" s="56" t="str">
        <f t="shared" si="3"/>
        <v>10 години</v>
      </c>
      <c r="I90" s="56">
        <f t="shared" si="4"/>
        <v>61</v>
      </c>
      <c r="J90" s="57">
        <f t="shared" si="5"/>
        <v>61.1</v>
      </c>
      <c r="K90" s="6"/>
      <c r="L90" s="42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AZ90" s="46" t="s">
        <v>285</v>
      </c>
      <c r="BA90" s="46" t="s">
        <v>227</v>
      </c>
      <c r="BB90" s="47" t="s">
        <v>52</v>
      </c>
      <c r="BC90" s="45" t="s">
        <v>286</v>
      </c>
      <c r="BD90" s="47" t="s">
        <v>52</v>
      </c>
      <c r="BE90" s="45" t="s">
        <v>284</v>
      </c>
      <c r="BF90" s="45" t="s">
        <v>284</v>
      </c>
    </row>
    <row r="91" spans="1:58" s="45" customFormat="1" ht="20.100000000000001" customHeight="1" x14ac:dyDescent="0.2">
      <c r="A91" s="52"/>
      <c r="B91" s="6">
        <v>21</v>
      </c>
      <c r="C91" s="12" t="s">
        <v>21</v>
      </c>
      <c r="D91" s="31" t="s">
        <v>287</v>
      </c>
      <c r="E91" s="19" t="s">
        <v>13</v>
      </c>
      <c r="F91" s="6" t="s">
        <v>18</v>
      </c>
      <c r="G91" s="55">
        <v>5.3010000000000002</v>
      </c>
      <c r="H91" s="56" t="str">
        <f t="shared" si="3"/>
        <v>10 години</v>
      </c>
      <c r="I91" s="56">
        <f t="shared" si="4"/>
        <v>61</v>
      </c>
      <c r="J91" s="57">
        <f t="shared" si="5"/>
        <v>64.7</v>
      </c>
      <c r="K91" s="6"/>
      <c r="L91" s="42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AZ91" s="46" t="s">
        <v>288</v>
      </c>
      <c r="BA91" s="46" t="s">
        <v>227</v>
      </c>
      <c r="BB91" s="47" t="s">
        <v>52</v>
      </c>
      <c r="BC91" s="45" t="s">
        <v>289</v>
      </c>
      <c r="BD91" s="47" t="s">
        <v>52</v>
      </c>
      <c r="BE91" s="45" t="s">
        <v>287</v>
      </c>
      <c r="BF91" s="45" t="s">
        <v>287</v>
      </c>
    </row>
    <row r="92" spans="1:58" s="45" customFormat="1" ht="20.100000000000001" customHeight="1" x14ac:dyDescent="0.2">
      <c r="A92" s="52"/>
      <c r="B92" s="6">
        <v>22</v>
      </c>
      <c r="C92" s="12" t="s">
        <v>21</v>
      </c>
      <c r="D92" s="31" t="s">
        <v>290</v>
      </c>
      <c r="E92" s="19" t="s">
        <v>13</v>
      </c>
      <c r="F92" s="6" t="s">
        <v>18</v>
      </c>
      <c r="G92" s="55">
        <v>8.4049999999999994</v>
      </c>
      <c r="H92" s="56" t="str">
        <f t="shared" si="3"/>
        <v>10 години</v>
      </c>
      <c r="I92" s="56">
        <f t="shared" si="4"/>
        <v>61</v>
      </c>
      <c r="J92" s="57">
        <f t="shared" si="5"/>
        <v>102.5</v>
      </c>
      <c r="K92" s="6"/>
      <c r="L92" s="42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AZ92" s="46" t="s">
        <v>291</v>
      </c>
      <c r="BA92" s="46" t="s">
        <v>227</v>
      </c>
      <c r="BB92" s="47" t="s">
        <v>52</v>
      </c>
      <c r="BC92" s="45" t="s">
        <v>292</v>
      </c>
      <c r="BD92" s="47" t="s">
        <v>52</v>
      </c>
      <c r="BE92" s="45" t="s">
        <v>290</v>
      </c>
      <c r="BF92" s="45" t="s">
        <v>290</v>
      </c>
    </row>
    <row r="93" spans="1:58" s="45" customFormat="1" ht="20.100000000000001" customHeight="1" x14ac:dyDescent="0.2">
      <c r="A93" s="52"/>
      <c r="B93" s="6">
        <v>23</v>
      </c>
      <c r="C93" s="12" t="s">
        <v>21</v>
      </c>
      <c r="D93" s="31" t="s">
        <v>293</v>
      </c>
      <c r="E93" s="19" t="s">
        <v>12</v>
      </c>
      <c r="F93" s="6" t="s">
        <v>18</v>
      </c>
      <c r="G93" s="55">
        <v>7.9980000000000002</v>
      </c>
      <c r="H93" s="56" t="str">
        <f t="shared" si="3"/>
        <v>10 години</v>
      </c>
      <c r="I93" s="56">
        <f t="shared" si="4"/>
        <v>61</v>
      </c>
      <c r="J93" s="57">
        <f t="shared" si="5"/>
        <v>97.6</v>
      </c>
      <c r="K93" s="6"/>
      <c r="L93" s="42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AZ93" s="46" t="s">
        <v>294</v>
      </c>
      <c r="BA93" s="46" t="s">
        <v>227</v>
      </c>
      <c r="BB93" s="47" t="s">
        <v>52</v>
      </c>
      <c r="BC93" s="45" t="s">
        <v>295</v>
      </c>
      <c r="BD93" s="47" t="s">
        <v>52</v>
      </c>
      <c r="BE93" s="45" t="s">
        <v>293</v>
      </c>
      <c r="BF93" s="45" t="s">
        <v>293</v>
      </c>
    </row>
    <row r="94" spans="1:58" s="45" customFormat="1" ht="20.100000000000001" customHeight="1" x14ac:dyDescent="0.2">
      <c r="A94" s="52"/>
      <c r="B94" s="6">
        <v>24</v>
      </c>
      <c r="C94" s="12" t="s">
        <v>21</v>
      </c>
      <c r="D94" s="31" t="s">
        <v>22</v>
      </c>
      <c r="E94" s="19" t="s">
        <v>19</v>
      </c>
      <c r="F94" s="6" t="s">
        <v>18</v>
      </c>
      <c r="G94" s="55">
        <v>4.0030000000000001</v>
      </c>
      <c r="H94" s="56" t="str">
        <f t="shared" si="3"/>
        <v>10 години</v>
      </c>
      <c r="I94" s="56">
        <f t="shared" si="4"/>
        <v>61</v>
      </c>
      <c r="J94" s="57">
        <f t="shared" si="5"/>
        <v>48.8</v>
      </c>
      <c r="K94" s="6"/>
      <c r="L94" s="42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AZ94" s="46" t="s">
        <v>296</v>
      </c>
      <c r="BA94" s="46" t="s">
        <v>227</v>
      </c>
      <c r="BB94" s="47" t="s">
        <v>52</v>
      </c>
      <c r="BC94" s="45" t="s">
        <v>297</v>
      </c>
      <c r="BD94" s="47" t="s">
        <v>52</v>
      </c>
      <c r="BE94" s="45" t="s">
        <v>22</v>
      </c>
      <c r="BF94" s="45" t="s">
        <v>22</v>
      </c>
    </row>
    <row r="95" spans="1:58" s="45" customFormat="1" ht="20.100000000000001" customHeight="1" x14ac:dyDescent="0.2">
      <c r="A95" s="52"/>
      <c r="B95" s="6">
        <v>25</v>
      </c>
      <c r="C95" s="12" t="s">
        <v>21</v>
      </c>
      <c r="D95" s="31" t="s">
        <v>298</v>
      </c>
      <c r="E95" s="19" t="s">
        <v>13</v>
      </c>
      <c r="F95" s="6" t="s">
        <v>18</v>
      </c>
      <c r="G95" s="55">
        <v>2.9990000000000001</v>
      </c>
      <c r="H95" s="56" t="str">
        <f t="shared" si="3"/>
        <v>10 години</v>
      </c>
      <c r="I95" s="56">
        <f t="shared" si="4"/>
        <v>61</v>
      </c>
      <c r="J95" s="57">
        <f t="shared" si="5"/>
        <v>36.6</v>
      </c>
      <c r="K95" s="6"/>
      <c r="L95" s="42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AZ95" s="46" t="s">
        <v>299</v>
      </c>
      <c r="BA95" s="46" t="s">
        <v>227</v>
      </c>
      <c r="BB95" s="47" t="s">
        <v>52</v>
      </c>
      <c r="BC95" s="45" t="s">
        <v>300</v>
      </c>
      <c r="BD95" s="47" t="s">
        <v>52</v>
      </c>
      <c r="BE95" s="45" t="s">
        <v>298</v>
      </c>
      <c r="BF95" s="45" t="s">
        <v>298</v>
      </c>
    </row>
    <row r="96" spans="1:58" s="45" customFormat="1" ht="20.100000000000001" customHeight="1" x14ac:dyDescent="0.2">
      <c r="A96" s="52"/>
      <c r="B96" s="6">
        <v>26</v>
      </c>
      <c r="C96" s="12" t="s">
        <v>21</v>
      </c>
      <c r="D96" s="31" t="s">
        <v>301</v>
      </c>
      <c r="E96" s="19" t="s">
        <v>13</v>
      </c>
      <c r="F96" s="6" t="s">
        <v>18</v>
      </c>
      <c r="G96" s="55">
        <v>14.002000000000001</v>
      </c>
      <c r="H96" s="56" t="str">
        <f t="shared" si="3"/>
        <v>10 години</v>
      </c>
      <c r="I96" s="56">
        <f t="shared" si="4"/>
        <v>61</v>
      </c>
      <c r="J96" s="57">
        <f t="shared" si="5"/>
        <v>170.8</v>
      </c>
      <c r="K96" s="6"/>
      <c r="L96" s="42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AZ96" s="46" t="s">
        <v>302</v>
      </c>
      <c r="BA96" s="46" t="s">
        <v>227</v>
      </c>
      <c r="BB96" s="47" t="s">
        <v>52</v>
      </c>
      <c r="BC96" s="45" t="s">
        <v>303</v>
      </c>
      <c r="BD96" s="47" t="s">
        <v>52</v>
      </c>
      <c r="BE96" s="45" t="s">
        <v>301</v>
      </c>
      <c r="BF96" s="45" t="s">
        <v>301</v>
      </c>
    </row>
    <row r="97" spans="1:58" s="45" customFormat="1" ht="20.100000000000001" customHeight="1" x14ac:dyDescent="0.2">
      <c r="A97" s="52"/>
      <c r="B97" s="6">
        <v>27</v>
      </c>
      <c r="C97" s="12" t="s">
        <v>21</v>
      </c>
      <c r="D97" s="31" t="s">
        <v>304</v>
      </c>
      <c r="E97" s="19" t="s">
        <v>12</v>
      </c>
      <c r="F97" s="6" t="s">
        <v>18</v>
      </c>
      <c r="G97" s="55">
        <v>16.489999999999998</v>
      </c>
      <c r="H97" s="56" t="str">
        <f t="shared" si="3"/>
        <v>10 години</v>
      </c>
      <c r="I97" s="56">
        <f t="shared" si="4"/>
        <v>61</v>
      </c>
      <c r="J97" s="57">
        <f t="shared" si="5"/>
        <v>201.2</v>
      </c>
      <c r="K97" s="6"/>
      <c r="L97" s="42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AZ97" s="46" t="s">
        <v>305</v>
      </c>
      <c r="BA97" s="46" t="s">
        <v>227</v>
      </c>
      <c r="BB97" s="47" t="s">
        <v>52</v>
      </c>
      <c r="BC97" s="45" t="s">
        <v>306</v>
      </c>
      <c r="BD97" s="47" t="s">
        <v>52</v>
      </c>
      <c r="BE97" s="45" t="s">
        <v>304</v>
      </c>
      <c r="BF97" s="45" t="s">
        <v>304</v>
      </c>
    </row>
    <row r="98" spans="1:58" s="45" customFormat="1" ht="20.100000000000001" customHeight="1" x14ac:dyDescent="0.2">
      <c r="A98" s="52"/>
      <c r="B98" s="6">
        <v>28</v>
      </c>
      <c r="C98" s="12" t="s">
        <v>21</v>
      </c>
      <c r="D98" s="31" t="s">
        <v>307</v>
      </c>
      <c r="E98" s="19" t="s">
        <v>13</v>
      </c>
      <c r="F98" s="6" t="s">
        <v>18</v>
      </c>
      <c r="G98" s="55">
        <v>2.9969999999999999</v>
      </c>
      <c r="H98" s="56" t="str">
        <f t="shared" si="3"/>
        <v>10 години</v>
      </c>
      <c r="I98" s="56">
        <f t="shared" si="4"/>
        <v>61</v>
      </c>
      <c r="J98" s="57">
        <f t="shared" si="5"/>
        <v>36.6</v>
      </c>
      <c r="K98" s="6"/>
      <c r="L98" s="42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AZ98" s="46" t="s">
        <v>308</v>
      </c>
      <c r="BA98" s="46" t="s">
        <v>227</v>
      </c>
      <c r="BB98" s="47" t="s">
        <v>52</v>
      </c>
      <c r="BC98" s="45" t="s">
        <v>309</v>
      </c>
      <c r="BD98" s="47" t="s">
        <v>52</v>
      </c>
      <c r="BE98" s="45" t="s">
        <v>307</v>
      </c>
      <c r="BF98" s="45" t="s">
        <v>307</v>
      </c>
    </row>
    <row r="99" spans="1:58" s="45" customFormat="1" ht="20.100000000000001" customHeight="1" x14ac:dyDescent="0.2">
      <c r="A99" s="52"/>
      <c r="B99" s="6">
        <v>29</v>
      </c>
      <c r="C99" s="12" t="s">
        <v>21</v>
      </c>
      <c r="D99" s="31" t="s">
        <v>310</v>
      </c>
      <c r="E99" s="19" t="s">
        <v>13</v>
      </c>
      <c r="F99" s="6" t="s">
        <v>18</v>
      </c>
      <c r="G99" s="55">
        <v>8.9960000000000004</v>
      </c>
      <c r="H99" s="56" t="str">
        <f t="shared" si="3"/>
        <v>10 години</v>
      </c>
      <c r="I99" s="56">
        <f t="shared" si="4"/>
        <v>61</v>
      </c>
      <c r="J99" s="57">
        <f t="shared" si="5"/>
        <v>109.8</v>
      </c>
      <c r="K99" s="6"/>
      <c r="L99" s="42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AZ99" s="46" t="s">
        <v>311</v>
      </c>
      <c r="BA99" s="46" t="s">
        <v>227</v>
      </c>
      <c r="BB99" s="47" t="s">
        <v>52</v>
      </c>
      <c r="BC99" s="45" t="s">
        <v>312</v>
      </c>
      <c r="BD99" s="47" t="s">
        <v>52</v>
      </c>
      <c r="BE99" s="45" t="s">
        <v>310</v>
      </c>
      <c r="BF99" s="45" t="s">
        <v>310</v>
      </c>
    </row>
    <row r="100" spans="1:58" s="45" customFormat="1" ht="20.100000000000001" customHeight="1" x14ac:dyDescent="0.2">
      <c r="A100" s="52"/>
      <c r="B100" s="6">
        <v>30</v>
      </c>
      <c r="C100" s="12" t="s">
        <v>21</v>
      </c>
      <c r="D100" s="31" t="s">
        <v>313</v>
      </c>
      <c r="E100" s="19" t="s">
        <v>13</v>
      </c>
      <c r="F100" s="6" t="s">
        <v>18</v>
      </c>
      <c r="G100" s="55">
        <v>8.4540000000000006</v>
      </c>
      <c r="H100" s="56" t="str">
        <f t="shared" si="3"/>
        <v>10 години</v>
      </c>
      <c r="I100" s="56">
        <f t="shared" si="4"/>
        <v>61</v>
      </c>
      <c r="J100" s="57">
        <f t="shared" si="5"/>
        <v>103.1</v>
      </c>
      <c r="K100" s="6"/>
      <c r="L100" s="42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AZ100" s="46" t="s">
        <v>314</v>
      </c>
      <c r="BA100" s="46" t="s">
        <v>227</v>
      </c>
      <c r="BB100" s="47" t="s">
        <v>52</v>
      </c>
      <c r="BC100" s="45" t="s">
        <v>315</v>
      </c>
      <c r="BD100" s="47" t="s">
        <v>52</v>
      </c>
      <c r="BE100" s="45" t="s">
        <v>313</v>
      </c>
      <c r="BF100" s="45" t="s">
        <v>313</v>
      </c>
    </row>
    <row r="101" spans="1:58" s="45" customFormat="1" ht="20.100000000000001" customHeight="1" x14ac:dyDescent="0.2">
      <c r="A101" s="52"/>
      <c r="B101" s="6">
        <v>31</v>
      </c>
      <c r="C101" s="12" t="s">
        <v>21</v>
      </c>
      <c r="D101" s="31" t="s">
        <v>316</v>
      </c>
      <c r="E101" s="19" t="s">
        <v>13</v>
      </c>
      <c r="F101" s="6" t="s">
        <v>18</v>
      </c>
      <c r="G101" s="55">
        <v>11.505000000000001</v>
      </c>
      <c r="H101" s="56" t="str">
        <f t="shared" si="3"/>
        <v>10 години</v>
      </c>
      <c r="I101" s="56">
        <f t="shared" si="4"/>
        <v>61</v>
      </c>
      <c r="J101" s="57">
        <f t="shared" si="5"/>
        <v>140.4</v>
      </c>
      <c r="K101" s="6"/>
      <c r="L101" s="42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AZ101" s="46" t="s">
        <v>317</v>
      </c>
      <c r="BA101" s="46" t="s">
        <v>227</v>
      </c>
      <c r="BB101" s="47" t="s">
        <v>52</v>
      </c>
      <c r="BC101" s="45" t="s">
        <v>318</v>
      </c>
      <c r="BD101" s="47" t="s">
        <v>52</v>
      </c>
      <c r="BE101" s="45" t="s">
        <v>316</v>
      </c>
      <c r="BF101" s="45" t="s">
        <v>316</v>
      </c>
    </row>
    <row r="102" spans="1:58" s="45" customFormat="1" ht="20.100000000000001" customHeight="1" x14ac:dyDescent="0.2">
      <c r="A102" s="52"/>
      <c r="B102" s="6">
        <v>32</v>
      </c>
      <c r="C102" s="12" t="s">
        <v>21</v>
      </c>
      <c r="D102" s="31" t="s">
        <v>319</v>
      </c>
      <c r="E102" s="19" t="s">
        <v>13</v>
      </c>
      <c r="F102" s="6" t="s">
        <v>18</v>
      </c>
      <c r="G102" s="55">
        <v>3.7029999999999998</v>
      </c>
      <c r="H102" s="56" t="str">
        <f t="shared" si="3"/>
        <v>10 години</v>
      </c>
      <c r="I102" s="56">
        <f t="shared" si="4"/>
        <v>61</v>
      </c>
      <c r="J102" s="57">
        <f t="shared" si="5"/>
        <v>45.2</v>
      </c>
      <c r="K102" s="6"/>
      <c r="L102" s="42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AZ102" s="46" t="s">
        <v>320</v>
      </c>
      <c r="BA102" s="46" t="s">
        <v>227</v>
      </c>
      <c r="BB102" s="47" t="s">
        <v>52</v>
      </c>
      <c r="BC102" s="45" t="s">
        <v>321</v>
      </c>
      <c r="BD102" s="47" t="s">
        <v>52</v>
      </c>
      <c r="BE102" s="45" t="s">
        <v>319</v>
      </c>
      <c r="BF102" s="45" t="s">
        <v>319</v>
      </c>
    </row>
    <row r="103" spans="1:58" s="45" customFormat="1" ht="20.100000000000001" customHeight="1" x14ac:dyDescent="0.2">
      <c r="A103" s="52"/>
      <c r="B103" s="6">
        <v>33</v>
      </c>
      <c r="C103" s="12" t="s">
        <v>21</v>
      </c>
      <c r="D103" s="31" t="s">
        <v>322</v>
      </c>
      <c r="E103" s="19" t="s">
        <v>13</v>
      </c>
      <c r="F103" s="6" t="s">
        <v>18</v>
      </c>
      <c r="G103" s="55">
        <v>4</v>
      </c>
      <c r="H103" s="56" t="str">
        <f t="shared" si="3"/>
        <v>10 години</v>
      </c>
      <c r="I103" s="56">
        <f t="shared" si="4"/>
        <v>61</v>
      </c>
      <c r="J103" s="57">
        <f t="shared" si="5"/>
        <v>48.8</v>
      </c>
      <c r="K103" s="6"/>
      <c r="L103" s="42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AZ103" s="46" t="s">
        <v>323</v>
      </c>
      <c r="BA103" s="46" t="s">
        <v>227</v>
      </c>
      <c r="BB103" s="47" t="s">
        <v>52</v>
      </c>
      <c r="BC103" s="45" t="s">
        <v>324</v>
      </c>
      <c r="BD103" s="47" t="s">
        <v>52</v>
      </c>
      <c r="BE103" s="45" t="s">
        <v>322</v>
      </c>
      <c r="BF103" s="45" t="s">
        <v>322</v>
      </c>
    </row>
    <row r="104" spans="1:58" s="45" customFormat="1" ht="20.100000000000001" customHeight="1" x14ac:dyDescent="0.2">
      <c r="A104" s="52"/>
      <c r="B104" s="6">
        <v>34</v>
      </c>
      <c r="C104" s="12" t="s">
        <v>21</v>
      </c>
      <c r="D104" s="31" t="s">
        <v>325</v>
      </c>
      <c r="E104" s="19" t="s">
        <v>13</v>
      </c>
      <c r="F104" s="6" t="s">
        <v>18</v>
      </c>
      <c r="G104" s="55">
        <v>4.0010000000000003</v>
      </c>
      <c r="H104" s="56" t="str">
        <f t="shared" si="3"/>
        <v>10 години</v>
      </c>
      <c r="I104" s="56">
        <f t="shared" si="4"/>
        <v>61</v>
      </c>
      <c r="J104" s="57">
        <f t="shared" si="5"/>
        <v>48.8</v>
      </c>
      <c r="K104" s="6"/>
      <c r="L104" s="42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AZ104" s="46" t="s">
        <v>326</v>
      </c>
      <c r="BA104" s="46" t="s">
        <v>227</v>
      </c>
      <c r="BB104" s="47" t="s">
        <v>52</v>
      </c>
      <c r="BC104" s="45" t="s">
        <v>327</v>
      </c>
      <c r="BD104" s="47" t="s">
        <v>52</v>
      </c>
      <c r="BE104" s="45" t="s">
        <v>325</v>
      </c>
      <c r="BF104" s="45" t="s">
        <v>325</v>
      </c>
    </row>
    <row r="105" spans="1:58" s="45" customFormat="1" ht="20.100000000000001" customHeight="1" x14ac:dyDescent="0.2">
      <c r="A105" s="52"/>
      <c r="B105" s="6">
        <v>35</v>
      </c>
      <c r="C105" s="12" t="s">
        <v>21</v>
      </c>
      <c r="D105" s="31" t="s">
        <v>328</v>
      </c>
      <c r="E105" s="19" t="s">
        <v>13</v>
      </c>
      <c r="F105" s="6" t="s">
        <v>18</v>
      </c>
      <c r="G105" s="55">
        <v>5.2480000000000002</v>
      </c>
      <c r="H105" s="56" t="str">
        <f t="shared" si="3"/>
        <v>10 години</v>
      </c>
      <c r="I105" s="56">
        <f t="shared" si="4"/>
        <v>61</v>
      </c>
      <c r="J105" s="57">
        <f t="shared" si="5"/>
        <v>64</v>
      </c>
      <c r="K105" s="6"/>
      <c r="L105" s="42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AZ105" s="46" t="s">
        <v>329</v>
      </c>
      <c r="BA105" s="46" t="s">
        <v>227</v>
      </c>
      <c r="BB105" s="47" t="s">
        <v>52</v>
      </c>
      <c r="BC105" s="45" t="s">
        <v>330</v>
      </c>
      <c r="BD105" s="47" t="s">
        <v>52</v>
      </c>
      <c r="BE105" s="45" t="s">
        <v>328</v>
      </c>
      <c r="BF105" s="45" t="s">
        <v>328</v>
      </c>
    </row>
    <row r="106" spans="1:58" s="45" customFormat="1" ht="20.100000000000001" customHeight="1" x14ac:dyDescent="0.2">
      <c r="A106" s="52"/>
      <c r="B106" s="6">
        <v>36</v>
      </c>
      <c r="C106" s="12" t="s">
        <v>21</v>
      </c>
      <c r="D106" s="31" t="s">
        <v>331</v>
      </c>
      <c r="E106" s="19" t="s">
        <v>13</v>
      </c>
      <c r="F106" s="6" t="s">
        <v>18</v>
      </c>
      <c r="G106" s="55">
        <v>4.9969999999999999</v>
      </c>
      <c r="H106" s="56" t="str">
        <f t="shared" si="3"/>
        <v>10 години</v>
      </c>
      <c r="I106" s="56">
        <f t="shared" si="4"/>
        <v>61</v>
      </c>
      <c r="J106" s="57">
        <f t="shared" si="5"/>
        <v>61</v>
      </c>
      <c r="K106" s="6"/>
      <c r="L106" s="42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AZ106" s="46" t="s">
        <v>332</v>
      </c>
      <c r="BA106" s="46" t="s">
        <v>227</v>
      </c>
      <c r="BB106" s="47" t="s">
        <v>52</v>
      </c>
      <c r="BC106" s="45" t="s">
        <v>333</v>
      </c>
      <c r="BD106" s="47" t="s">
        <v>52</v>
      </c>
      <c r="BE106" s="45" t="s">
        <v>331</v>
      </c>
      <c r="BF106" s="45" t="s">
        <v>331</v>
      </c>
    </row>
    <row r="107" spans="1:58" s="45" customFormat="1" ht="20.100000000000001" customHeight="1" x14ac:dyDescent="0.2">
      <c r="A107" s="52"/>
      <c r="B107" s="6">
        <v>37</v>
      </c>
      <c r="C107" s="12" t="s">
        <v>21</v>
      </c>
      <c r="D107" s="31" t="s">
        <v>334</v>
      </c>
      <c r="E107" s="19" t="s">
        <v>13</v>
      </c>
      <c r="F107" s="6" t="s">
        <v>18</v>
      </c>
      <c r="G107" s="55">
        <v>6.0110000000000001</v>
      </c>
      <c r="H107" s="56" t="str">
        <f t="shared" si="3"/>
        <v>10 години</v>
      </c>
      <c r="I107" s="56">
        <f t="shared" si="4"/>
        <v>61</v>
      </c>
      <c r="J107" s="57">
        <f t="shared" si="5"/>
        <v>73.3</v>
      </c>
      <c r="K107" s="6"/>
      <c r="L107" s="42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AZ107" s="46" t="s">
        <v>335</v>
      </c>
      <c r="BA107" s="46" t="s">
        <v>227</v>
      </c>
      <c r="BB107" s="47" t="s">
        <v>52</v>
      </c>
      <c r="BC107" s="45" t="s">
        <v>336</v>
      </c>
      <c r="BD107" s="47" t="s">
        <v>52</v>
      </c>
      <c r="BE107" s="45" t="s">
        <v>334</v>
      </c>
      <c r="BF107" s="45" t="s">
        <v>334</v>
      </c>
    </row>
    <row r="108" spans="1:58" s="45" customFormat="1" ht="20.100000000000001" customHeight="1" x14ac:dyDescent="0.2">
      <c r="A108" s="52"/>
      <c r="B108" s="6">
        <v>38</v>
      </c>
      <c r="C108" s="12" t="s">
        <v>21</v>
      </c>
      <c r="D108" s="31" t="s">
        <v>337</v>
      </c>
      <c r="E108" s="19" t="s">
        <v>13</v>
      </c>
      <c r="F108" s="6" t="s">
        <v>18</v>
      </c>
      <c r="G108" s="55">
        <v>5.4009999999999998</v>
      </c>
      <c r="H108" s="56" t="str">
        <f t="shared" si="3"/>
        <v>10 години</v>
      </c>
      <c r="I108" s="56">
        <f t="shared" si="4"/>
        <v>61</v>
      </c>
      <c r="J108" s="57">
        <f t="shared" si="5"/>
        <v>65.900000000000006</v>
      </c>
      <c r="K108" s="6"/>
      <c r="L108" s="42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AZ108" s="46" t="s">
        <v>338</v>
      </c>
      <c r="BA108" s="46" t="s">
        <v>227</v>
      </c>
      <c r="BB108" s="47" t="s">
        <v>52</v>
      </c>
      <c r="BC108" s="45" t="s">
        <v>339</v>
      </c>
      <c r="BD108" s="47" t="s">
        <v>52</v>
      </c>
      <c r="BE108" s="45" t="s">
        <v>337</v>
      </c>
      <c r="BF108" s="45" t="s">
        <v>337</v>
      </c>
    </row>
    <row r="109" spans="1:58" s="45" customFormat="1" ht="20.100000000000001" customHeight="1" x14ac:dyDescent="0.2">
      <c r="A109" s="52"/>
      <c r="B109" s="6">
        <v>39</v>
      </c>
      <c r="C109" s="12" t="s">
        <v>21</v>
      </c>
      <c r="D109" s="31" t="s">
        <v>340</v>
      </c>
      <c r="E109" s="19" t="s">
        <v>13</v>
      </c>
      <c r="F109" s="6" t="s">
        <v>18</v>
      </c>
      <c r="G109" s="55">
        <v>5.0010000000000003</v>
      </c>
      <c r="H109" s="56" t="str">
        <f t="shared" si="3"/>
        <v>10 години</v>
      </c>
      <c r="I109" s="56">
        <f t="shared" si="4"/>
        <v>61</v>
      </c>
      <c r="J109" s="57">
        <f t="shared" si="5"/>
        <v>61</v>
      </c>
      <c r="K109" s="6"/>
      <c r="L109" s="42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AZ109" s="46" t="s">
        <v>341</v>
      </c>
      <c r="BA109" s="46" t="s">
        <v>227</v>
      </c>
      <c r="BB109" s="47" t="s">
        <v>52</v>
      </c>
      <c r="BC109" s="45" t="s">
        <v>342</v>
      </c>
      <c r="BD109" s="47" t="s">
        <v>52</v>
      </c>
      <c r="BE109" s="45" t="s">
        <v>340</v>
      </c>
      <c r="BF109" s="45" t="s">
        <v>340</v>
      </c>
    </row>
    <row r="110" spans="1:58" s="45" customFormat="1" ht="20.100000000000001" customHeight="1" x14ac:dyDescent="0.2">
      <c r="A110" s="52"/>
      <c r="B110" s="6">
        <v>40</v>
      </c>
      <c r="C110" s="12" t="s">
        <v>21</v>
      </c>
      <c r="D110" s="31" t="s">
        <v>343</v>
      </c>
      <c r="E110" s="19" t="s">
        <v>13</v>
      </c>
      <c r="F110" s="6" t="s">
        <v>18</v>
      </c>
      <c r="G110" s="55">
        <v>8.0060000000000002</v>
      </c>
      <c r="H110" s="56" t="str">
        <f t="shared" si="3"/>
        <v>10 години</v>
      </c>
      <c r="I110" s="56">
        <f t="shared" si="4"/>
        <v>61</v>
      </c>
      <c r="J110" s="57">
        <f t="shared" si="5"/>
        <v>97.7</v>
      </c>
      <c r="K110" s="6"/>
      <c r="L110" s="42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AZ110" s="46" t="s">
        <v>344</v>
      </c>
      <c r="BA110" s="46" t="s">
        <v>227</v>
      </c>
      <c r="BB110" s="47" t="s">
        <v>52</v>
      </c>
      <c r="BC110" s="45" t="s">
        <v>345</v>
      </c>
      <c r="BD110" s="47" t="s">
        <v>52</v>
      </c>
      <c r="BE110" s="45" t="s">
        <v>343</v>
      </c>
      <c r="BF110" s="45" t="s">
        <v>343</v>
      </c>
    </row>
    <row r="111" spans="1:58" s="45" customFormat="1" ht="20.100000000000001" customHeight="1" x14ac:dyDescent="0.2">
      <c r="A111" s="52"/>
      <c r="B111" s="6">
        <v>41</v>
      </c>
      <c r="C111" s="12" t="s">
        <v>21</v>
      </c>
      <c r="D111" s="31" t="s">
        <v>346</v>
      </c>
      <c r="E111" s="19" t="s">
        <v>13</v>
      </c>
      <c r="F111" s="6" t="s">
        <v>18</v>
      </c>
      <c r="G111" s="55">
        <v>7.0019999999999998</v>
      </c>
      <c r="H111" s="56" t="str">
        <f t="shared" si="3"/>
        <v>10 години</v>
      </c>
      <c r="I111" s="56">
        <f t="shared" si="4"/>
        <v>61</v>
      </c>
      <c r="J111" s="57">
        <f t="shared" si="5"/>
        <v>85.4</v>
      </c>
      <c r="K111" s="6"/>
      <c r="L111" s="42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AZ111" s="46" t="s">
        <v>347</v>
      </c>
      <c r="BA111" s="46" t="s">
        <v>227</v>
      </c>
      <c r="BB111" s="47" t="s">
        <v>52</v>
      </c>
      <c r="BC111" s="45" t="s">
        <v>348</v>
      </c>
      <c r="BD111" s="47" t="s">
        <v>52</v>
      </c>
      <c r="BE111" s="45" t="s">
        <v>346</v>
      </c>
      <c r="BF111" s="45" t="s">
        <v>346</v>
      </c>
    </row>
    <row r="112" spans="1:58" s="45" customFormat="1" ht="20.100000000000001" customHeight="1" x14ac:dyDescent="0.2">
      <c r="A112" s="52"/>
      <c r="B112" s="6">
        <v>42</v>
      </c>
      <c r="C112" s="12" t="s">
        <v>21</v>
      </c>
      <c r="D112" s="31" t="s">
        <v>349</v>
      </c>
      <c r="E112" s="19" t="s">
        <v>13</v>
      </c>
      <c r="F112" s="6" t="s">
        <v>18</v>
      </c>
      <c r="G112" s="55">
        <v>10.009</v>
      </c>
      <c r="H112" s="56" t="str">
        <f t="shared" si="3"/>
        <v>10 години</v>
      </c>
      <c r="I112" s="56">
        <f t="shared" si="4"/>
        <v>61</v>
      </c>
      <c r="J112" s="57">
        <f t="shared" si="5"/>
        <v>122.1</v>
      </c>
      <c r="K112" s="6"/>
      <c r="L112" s="42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AZ112" s="46" t="s">
        <v>350</v>
      </c>
      <c r="BA112" s="46" t="s">
        <v>227</v>
      </c>
      <c r="BB112" s="47" t="s">
        <v>52</v>
      </c>
      <c r="BC112" s="45" t="s">
        <v>351</v>
      </c>
      <c r="BD112" s="47" t="s">
        <v>52</v>
      </c>
      <c r="BE112" s="45" t="s">
        <v>349</v>
      </c>
      <c r="BF112" s="45" t="s">
        <v>349</v>
      </c>
    </row>
    <row r="113" spans="1:58" s="45" customFormat="1" ht="20.100000000000001" customHeight="1" x14ac:dyDescent="0.2">
      <c r="A113" s="52"/>
      <c r="B113" s="6">
        <v>43</v>
      </c>
      <c r="C113" s="12" t="s">
        <v>21</v>
      </c>
      <c r="D113" s="31" t="s">
        <v>352</v>
      </c>
      <c r="E113" s="19" t="s">
        <v>13</v>
      </c>
      <c r="F113" s="6" t="s">
        <v>18</v>
      </c>
      <c r="G113" s="55">
        <v>9.1959999999999997</v>
      </c>
      <c r="H113" s="56" t="str">
        <f t="shared" si="3"/>
        <v>10 години</v>
      </c>
      <c r="I113" s="56">
        <f t="shared" si="4"/>
        <v>61</v>
      </c>
      <c r="J113" s="57">
        <f t="shared" si="5"/>
        <v>112.2</v>
      </c>
      <c r="K113" s="6"/>
      <c r="L113" s="42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AZ113" s="46" t="s">
        <v>353</v>
      </c>
      <c r="BA113" s="46" t="s">
        <v>227</v>
      </c>
      <c r="BB113" s="47" t="s">
        <v>52</v>
      </c>
      <c r="BC113" s="45" t="s">
        <v>354</v>
      </c>
      <c r="BD113" s="47" t="s">
        <v>52</v>
      </c>
      <c r="BE113" s="45" t="s">
        <v>352</v>
      </c>
      <c r="BF113" s="45" t="s">
        <v>352</v>
      </c>
    </row>
    <row r="114" spans="1:58" s="45" customFormat="1" ht="20.100000000000001" customHeight="1" x14ac:dyDescent="0.2">
      <c r="A114" s="52"/>
      <c r="B114" s="6">
        <v>44</v>
      </c>
      <c r="C114" s="12" t="s">
        <v>21</v>
      </c>
      <c r="D114" s="31" t="s">
        <v>355</v>
      </c>
      <c r="E114" s="19" t="s">
        <v>19</v>
      </c>
      <c r="F114" s="6" t="s">
        <v>18</v>
      </c>
      <c r="G114" s="55">
        <v>6.9619999999999997</v>
      </c>
      <c r="H114" s="56" t="str">
        <f t="shared" si="3"/>
        <v>10 години</v>
      </c>
      <c r="I114" s="56">
        <f t="shared" si="4"/>
        <v>61</v>
      </c>
      <c r="J114" s="57">
        <f t="shared" si="5"/>
        <v>84.9</v>
      </c>
      <c r="K114" s="6"/>
      <c r="L114" s="42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AZ114" s="46" t="s">
        <v>356</v>
      </c>
      <c r="BA114" s="46" t="s">
        <v>227</v>
      </c>
      <c r="BB114" s="47" t="s">
        <v>52</v>
      </c>
      <c r="BC114" s="45" t="s">
        <v>357</v>
      </c>
      <c r="BD114" s="47" t="s">
        <v>52</v>
      </c>
      <c r="BE114" s="45" t="s">
        <v>355</v>
      </c>
      <c r="BF114" s="45" t="s">
        <v>355</v>
      </c>
    </row>
    <row r="115" spans="1:58" s="45" customFormat="1" ht="20.100000000000001" customHeight="1" x14ac:dyDescent="0.2">
      <c r="A115" s="52"/>
      <c r="B115" s="6">
        <v>45</v>
      </c>
      <c r="C115" s="12" t="s">
        <v>21</v>
      </c>
      <c r="D115" s="31" t="s">
        <v>358</v>
      </c>
      <c r="E115" s="19" t="s">
        <v>12</v>
      </c>
      <c r="F115" s="6" t="s">
        <v>18</v>
      </c>
      <c r="G115" s="55">
        <v>6.4039999999999999</v>
      </c>
      <c r="H115" s="56" t="str">
        <f t="shared" si="3"/>
        <v>10 години</v>
      </c>
      <c r="I115" s="56">
        <f t="shared" si="4"/>
        <v>61</v>
      </c>
      <c r="J115" s="57">
        <f t="shared" si="5"/>
        <v>78.099999999999994</v>
      </c>
      <c r="K115" s="6"/>
      <c r="L115" s="42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AZ115" s="46" t="s">
        <v>359</v>
      </c>
      <c r="BA115" s="46" t="s">
        <v>227</v>
      </c>
      <c r="BB115" s="47" t="s">
        <v>52</v>
      </c>
      <c r="BC115" s="45" t="s">
        <v>360</v>
      </c>
      <c r="BD115" s="47" t="s">
        <v>52</v>
      </c>
      <c r="BE115" s="45" t="s">
        <v>358</v>
      </c>
      <c r="BF115" s="45" t="s">
        <v>358</v>
      </c>
    </row>
    <row r="116" spans="1:58" s="45" customFormat="1" ht="20.100000000000001" customHeight="1" x14ac:dyDescent="0.2">
      <c r="A116" s="52"/>
      <c r="B116" s="6">
        <v>46</v>
      </c>
      <c r="C116" s="12" t="s">
        <v>21</v>
      </c>
      <c r="D116" s="31" t="s">
        <v>361</v>
      </c>
      <c r="E116" s="19" t="s">
        <v>19</v>
      </c>
      <c r="F116" s="6" t="s">
        <v>18</v>
      </c>
      <c r="G116" s="55">
        <v>9</v>
      </c>
      <c r="H116" s="56" t="str">
        <f t="shared" si="3"/>
        <v>10 години</v>
      </c>
      <c r="I116" s="56">
        <f t="shared" si="4"/>
        <v>61</v>
      </c>
      <c r="J116" s="57">
        <f t="shared" si="5"/>
        <v>109.8</v>
      </c>
      <c r="K116" s="6"/>
      <c r="L116" s="42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AZ116" s="46" t="s">
        <v>362</v>
      </c>
      <c r="BA116" s="46" t="s">
        <v>227</v>
      </c>
      <c r="BB116" s="47" t="s">
        <v>52</v>
      </c>
      <c r="BC116" s="45" t="s">
        <v>363</v>
      </c>
      <c r="BD116" s="47" t="s">
        <v>52</v>
      </c>
      <c r="BE116" s="45" t="s">
        <v>361</v>
      </c>
      <c r="BF116" s="45" t="s">
        <v>361</v>
      </c>
    </row>
    <row r="117" spans="1:58" s="45" customFormat="1" ht="25.5" customHeight="1" x14ac:dyDescent="0.2">
      <c r="A117" s="52"/>
      <c r="B117" s="6">
        <v>47</v>
      </c>
      <c r="C117" s="6" t="s">
        <v>21</v>
      </c>
      <c r="D117" s="31" t="s">
        <v>544</v>
      </c>
      <c r="E117" s="31" t="s">
        <v>19</v>
      </c>
      <c r="F117" s="19" t="s">
        <v>29</v>
      </c>
      <c r="G117" s="65">
        <v>50.011000000000003</v>
      </c>
      <c r="H117" s="56" t="str">
        <f t="shared" si="3"/>
        <v>10 години</v>
      </c>
      <c r="I117" s="56">
        <f t="shared" si="4"/>
        <v>61</v>
      </c>
      <c r="J117" s="57">
        <f t="shared" ref="J117:J118" si="6">ROUND(G117*I117*0.2,1)</f>
        <v>610.1</v>
      </c>
      <c r="K117" s="6"/>
      <c r="L117" s="42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AZ117" s="46"/>
      <c r="BA117" s="46"/>
      <c r="BB117" s="47"/>
      <c r="BD117" s="47"/>
    </row>
    <row r="118" spans="1:58" s="45" customFormat="1" ht="25.5" customHeight="1" x14ac:dyDescent="0.2">
      <c r="A118" s="52"/>
      <c r="B118" s="6">
        <v>48</v>
      </c>
      <c r="C118" s="6" t="s">
        <v>21</v>
      </c>
      <c r="D118" s="31" t="s">
        <v>545</v>
      </c>
      <c r="E118" s="31" t="s">
        <v>19</v>
      </c>
      <c r="F118" s="19" t="s">
        <v>29</v>
      </c>
      <c r="G118" s="65">
        <v>50.006999999999998</v>
      </c>
      <c r="H118" s="56" t="str">
        <f t="shared" si="3"/>
        <v>10 години</v>
      </c>
      <c r="I118" s="56">
        <f t="shared" si="4"/>
        <v>61</v>
      </c>
      <c r="J118" s="57">
        <f t="shared" si="6"/>
        <v>610.1</v>
      </c>
      <c r="K118" s="6"/>
      <c r="L118" s="42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AZ118" s="46"/>
      <c r="BA118" s="46"/>
      <c r="BB118" s="47"/>
      <c r="BD118" s="47"/>
    </row>
    <row r="119" spans="1:58" s="45" customFormat="1" ht="25.5" customHeight="1" x14ac:dyDescent="0.2">
      <c r="A119" s="52"/>
      <c r="B119" s="6">
        <v>49</v>
      </c>
      <c r="C119" s="6" t="s">
        <v>21</v>
      </c>
      <c r="D119" s="31" t="s">
        <v>546</v>
      </c>
      <c r="E119" s="31" t="s">
        <v>15</v>
      </c>
      <c r="F119" s="19" t="s">
        <v>29</v>
      </c>
      <c r="G119" s="65">
        <v>8.6959999999999997</v>
      </c>
      <c r="H119" s="56" t="str">
        <f t="shared" si="3"/>
        <v>10 години</v>
      </c>
      <c r="I119" s="56">
        <f t="shared" si="4"/>
        <v>61</v>
      </c>
      <c r="J119" s="57">
        <f t="shared" ref="J119" si="7">ROUND(G119*I119*0.2,1)</f>
        <v>106.1</v>
      </c>
      <c r="K119" s="6"/>
      <c r="L119" s="42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AZ119" s="46"/>
      <c r="BA119" s="46"/>
      <c r="BB119" s="47"/>
      <c r="BD119" s="47"/>
    </row>
    <row r="120" spans="1:58" s="45" customFormat="1" ht="25.5" customHeight="1" x14ac:dyDescent="0.2">
      <c r="A120" s="52"/>
      <c r="B120" s="6">
        <v>50</v>
      </c>
      <c r="C120" s="12" t="s">
        <v>21</v>
      </c>
      <c r="D120" s="31" t="s">
        <v>44</v>
      </c>
      <c r="E120" s="19" t="s">
        <v>13</v>
      </c>
      <c r="F120" s="19" t="s">
        <v>29</v>
      </c>
      <c r="G120" s="55">
        <v>9.1679999999999993</v>
      </c>
      <c r="H120" s="56" t="str">
        <f t="shared" si="3"/>
        <v>10 години</v>
      </c>
      <c r="I120" s="56">
        <f t="shared" si="4"/>
        <v>61</v>
      </c>
      <c r="J120" s="57">
        <f t="shared" si="5"/>
        <v>111.8</v>
      </c>
      <c r="K120" s="6"/>
      <c r="L120" s="42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AZ120" s="46" t="s">
        <v>364</v>
      </c>
      <c r="BA120" s="46" t="s">
        <v>227</v>
      </c>
      <c r="BB120" s="47" t="s">
        <v>52</v>
      </c>
      <c r="BC120" s="45" t="s">
        <v>365</v>
      </c>
      <c r="BD120" s="47" t="s">
        <v>52</v>
      </c>
      <c r="BE120" s="45" t="s">
        <v>44</v>
      </c>
      <c r="BF120" s="45" t="s">
        <v>44</v>
      </c>
    </row>
    <row r="121" spans="1:58" s="45" customFormat="1" ht="25.5" customHeight="1" x14ac:dyDescent="0.2">
      <c r="A121" s="52"/>
      <c r="B121" s="6">
        <v>51</v>
      </c>
      <c r="C121" s="12" t="s">
        <v>21</v>
      </c>
      <c r="D121" s="31" t="s">
        <v>23</v>
      </c>
      <c r="E121" s="19" t="s">
        <v>13</v>
      </c>
      <c r="F121" s="19" t="s">
        <v>29</v>
      </c>
      <c r="G121" s="55">
        <v>39.396000000000001</v>
      </c>
      <c r="H121" s="56" t="str">
        <f t="shared" si="3"/>
        <v>10 години</v>
      </c>
      <c r="I121" s="56">
        <f t="shared" si="4"/>
        <v>61</v>
      </c>
      <c r="J121" s="57">
        <f t="shared" si="5"/>
        <v>480.6</v>
      </c>
      <c r="K121" s="6"/>
      <c r="L121" s="42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AZ121" s="46" t="s">
        <v>366</v>
      </c>
      <c r="BA121" s="46" t="s">
        <v>227</v>
      </c>
      <c r="BB121" s="47" t="s">
        <v>52</v>
      </c>
      <c r="BC121" s="45" t="s">
        <v>367</v>
      </c>
      <c r="BD121" s="47" t="s">
        <v>52</v>
      </c>
      <c r="BE121" s="45" t="s">
        <v>23</v>
      </c>
      <c r="BF121" s="45" t="s">
        <v>23</v>
      </c>
    </row>
    <row r="122" spans="1:58" s="45" customFormat="1" ht="25.5" customHeight="1" x14ac:dyDescent="0.2">
      <c r="A122" s="52"/>
      <c r="B122" s="6">
        <v>52</v>
      </c>
      <c r="C122" s="6" t="s">
        <v>21</v>
      </c>
      <c r="D122" s="31" t="s">
        <v>547</v>
      </c>
      <c r="E122" s="31" t="s">
        <v>19</v>
      </c>
      <c r="F122" s="19" t="s">
        <v>29</v>
      </c>
      <c r="G122" s="65">
        <v>7.0039999999999996</v>
      </c>
      <c r="H122" s="56" t="str">
        <f t="shared" si="3"/>
        <v>10 години</v>
      </c>
      <c r="I122" s="56">
        <f t="shared" si="4"/>
        <v>61</v>
      </c>
      <c r="J122" s="57">
        <f t="shared" ref="J122:J127" si="8">ROUND(G122*I122*0.2,1)</f>
        <v>85.4</v>
      </c>
      <c r="K122" s="6"/>
      <c r="L122" s="42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AZ122" s="46"/>
      <c r="BA122" s="46"/>
      <c r="BB122" s="47"/>
      <c r="BD122" s="47"/>
    </row>
    <row r="123" spans="1:58" s="45" customFormat="1" ht="25.5" customHeight="1" x14ac:dyDescent="0.2">
      <c r="A123" s="52"/>
      <c r="B123" s="6">
        <v>53</v>
      </c>
      <c r="C123" s="6" t="s">
        <v>21</v>
      </c>
      <c r="D123" s="31" t="s">
        <v>548</v>
      </c>
      <c r="E123" s="31" t="s">
        <v>19</v>
      </c>
      <c r="F123" s="19" t="s">
        <v>29</v>
      </c>
      <c r="G123" s="65">
        <v>7.407</v>
      </c>
      <c r="H123" s="56" t="str">
        <f t="shared" si="3"/>
        <v>10 години</v>
      </c>
      <c r="I123" s="56">
        <f t="shared" si="4"/>
        <v>61</v>
      </c>
      <c r="J123" s="57">
        <f t="shared" si="8"/>
        <v>90.4</v>
      </c>
      <c r="K123" s="6"/>
      <c r="L123" s="42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AZ123" s="46"/>
      <c r="BA123" s="46"/>
      <c r="BB123" s="47"/>
      <c r="BD123" s="47"/>
    </row>
    <row r="124" spans="1:58" s="45" customFormat="1" ht="25.5" customHeight="1" x14ac:dyDescent="0.2">
      <c r="A124" s="52"/>
      <c r="B124" s="6">
        <v>54</v>
      </c>
      <c r="C124" s="6" t="s">
        <v>21</v>
      </c>
      <c r="D124" s="31" t="s">
        <v>549</v>
      </c>
      <c r="E124" s="31" t="s">
        <v>13</v>
      </c>
      <c r="F124" s="19" t="s">
        <v>29</v>
      </c>
      <c r="G124" s="65">
        <v>7.4</v>
      </c>
      <c r="H124" s="56" t="str">
        <f t="shared" si="3"/>
        <v>10 години</v>
      </c>
      <c r="I124" s="56">
        <f t="shared" si="4"/>
        <v>61</v>
      </c>
      <c r="J124" s="57">
        <f t="shared" si="8"/>
        <v>90.3</v>
      </c>
      <c r="K124" s="6"/>
      <c r="L124" s="42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AZ124" s="46"/>
      <c r="BA124" s="46"/>
      <c r="BB124" s="47"/>
      <c r="BD124" s="47"/>
    </row>
    <row r="125" spans="1:58" s="45" customFormat="1" ht="25.5" customHeight="1" x14ac:dyDescent="0.2">
      <c r="A125" s="52"/>
      <c r="B125" s="6">
        <v>55</v>
      </c>
      <c r="C125" s="6" t="s">
        <v>21</v>
      </c>
      <c r="D125" s="31" t="s">
        <v>550</v>
      </c>
      <c r="E125" s="31" t="s">
        <v>19</v>
      </c>
      <c r="F125" s="19" t="s">
        <v>29</v>
      </c>
      <c r="G125" s="65">
        <v>12.404999999999999</v>
      </c>
      <c r="H125" s="56" t="str">
        <f t="shared" si="3"/>
        <v>10 години</v>
      </c>
      <c r="I125" s="56">
        <f t="shared" si="4"/>
        <v>61</v>
      </c>
      <c r="J125" s="57">
        <f t="shared" si="8"/>
        <v>151.30000000000001</v>
      </c>
      <c r="K125" s="6"/>
      <c r="L125" s="42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AZ125" s="46"/>
      <c r="BA125" s="46"/>
      <c r="BB125" s="47"/>
      <c r="BD125" s="47"/>
    </row>
    <row r="126" spans="1:58" s="45" customFormat="1" ht="25.5" customHeight="1" x14ac:dyDescent="0.2">
      <c r="A126" s="52"/>
      <c r="B126" s="6">
        <v>56</v>
      </c>
      <c r="C126" s="6" t="s">
        <v>21</v>
      </c>
      <c r="D126" s="31" t="s">
        <v>551</v>
      </c>
      <c r="E126" s="31" t="s">
        <v>12</v>
      </c>
      <c r="F126" s="19" t="s">
        <v>29</v>
      </c>
      <c r="G126" s="65">
        <v>8</v>
      </c>
      <c r="H126" s="56" t="str">
        <f t="shared" si="3"/>
        <v>10 години</v>
      </c>
      <c r="I126" s="56">
        <f t="shared" si="4"/>
        <v>61</v>
      </c>
      <c r="J126" s="57">
        <f t="shared" si="8"/>
        <v>97.6</v>
      </c>
      <c r="K126" s="6"/>
      <c r="L126" s="42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AZ126" s="46"/>
      <c r="BA126" s="46"/>
      <c r="BB126" s="47"/>
      <c r="BD126" s="47"/>
    </row>
    <row r="127" spans="1:58" s="45" customFormat="1" ht="25.5" customHeight="1" x14ac:dyDescent="0.2">
      <c r="A127" s="52"/>
      <c r="B127" s="6">
        <v>57</v>
      </c>
      <c r="C127" s="6" t="s">
        <v>21</v>
      </c>
      <c r="D127" s="31" t="s">
        <v>552</v>
      </c>
      <c r="E127" s="31" t="s">
        <v>12</v>
      </c>
      <c r="F127" s="19" t="s">
        <v>29</v>
      </c>
      <c r="G127" s="65">
        <v>7.9989999999999997</v>
      </c>
      <c r="H127" s="56" t="str">
        <f t="shared" si="3"/>
        <v>10 години</v>
      </c>
      <c r="I127" s="56">
        <f t="shared" si="4"/>
        <v>61</v>
      </c>
      <c r="J127" s="57">
        <f t="shared" si="8"/>
        <v>97.6</v>
      </c>
      <c r="K127" s="6"/>
      <c r="L127" s="42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AZ127" s="46"/>
      <c r="BA127" s="46"/>
      <c r="BB127" s="47"/>
      <c r="BD127" s="47"/>
    </row>
    <row r="128" spans="1:58" s="45" customFormat="1" ht="25.5" customHeight="1" x14ac:dyDescent="0.2">
      <c r="A128" s="52"/>
      <c r="B128" s="6">
        <v>58</v>
      </c>
      <c r="C128" s="12" t="s">
        <v>21</v>
      </c>
      <c r="D128" s="31" t="s">
        <v>24</v>
      </c>
      <c r="E128" s="19" t="s">
        <v>13</v>
      </c>
      <c r="F128" s="19" t="s">
        <v>29</v>
      </c>
      <c r="G128" s="55">
        <v>35.201000000000001</v>
      </c>
      <c r="H128" s="56" t="str">
        <f t="shared" si="3"/>
        <v>10 години</v>
      </c>
      <c r="I128" s="56">
        <f t="shared" si="4"/>
        <v>61</v>
      </c>
      <c r="J128" s="57">
        <f t="shared" si="5"/>
        <v>429.5</v>
      </c>
      <c r="K128" s="6"/>
      <c r="L128" s="42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AZ128" s="46" t="s">
        <v>368</v>
      </c>
      <c r="BA128" s="46" t="s">
        <v>227</v>
      </c>
      <c r="BB128" s="47" t="s">
        <v>52</v>
      </c>
      <c r="BC128" s="45" t="s">
        <v>369</v>
      </c>
      <c r="BD128" s="47" t="s">
        <v>52</v>
      </c>
      <c r="BE128" s="45" t="s">
        <v>24</v>
      </c>
      <c r="BF128" s="45" t="s">
        <v>24</v>
      </c>
    </row>
    <row r="129" spans="1:243" s="45" customFormat="1" ht="25.5" customHeight="1" x14ac:dyDescent="0.2">
      <c r="A129" s="52"/>
      <c r="B129" s="6">
        <v>59</v>
      </c>
      <c r="C129" s="12" t="s">
        <v>21</v>
      </c>
      <c r="D129" s="31" t="s">
        <v>25</v>
      </c>
      <c r="E129" s="19" t="s">
        <v>13</v>
      </c>
      <c r="F129" s="19" t="s">
        <v>29</v>
      </c>
      <c r="G129" s="55">
        <v>16.504000000000001</v>
      </c>
      <c r="H129" s="56" t="str">
        <f t="shared" si="3"/>
        <v>10 години</v>
      </c>
      <c r="I129" s="56">
        <f t="shared" si="4"/>
        <v>61</v>
      </c>
      <c r="J129" s="57">
        <f t="shared" si="5"/>
        <v>201.3</v>
      </c>
      <c r="K129" s="6"/>
      <c r="L129" s="42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AZ129" s="46" t="s">
        <v>370</v>
      </c>
      <c r="BA129" s="46" t="s">
        <v>227</v>
      </c>
      <c r="BB129" s="47" t="s">
        <v>52</v>
      </c>
      <c r="BC129" s="45" t="s">
        <v>371</v>
      </c>
      <c r="BD129" s="47" t="s">
        <v>52</v>
      </c>
      <c r="BE129" s="45" t="s">
        <v>25</v>
      </c>
      <c r="BF129" s="45" t="s">
        <v>25</v>
      </c>
    </row>
    <row r="130" spans="1:243" s="45" customFormat="1" ht="25.5" customHeight="1" x14ac:dyDescent="0.2">
      <c r="A130" s="52"/>
      <c r="B130" s="6">
        <v>60</v>
      </c>
      <c r="C130" s="12" t="s">
        <v>21</v>
      </c>
      <c r="D130" s="31" t="s">
        <v>26</v>
      </c>
      <c r="E130" s="19" t="s">
        <v>19</v>
      </c>
      <c r="F130" s="19" t="s">
        <v>29</v>
      </c>
      <c r="G130" s="55">
        <v>22.012</v>
      </c>
      <c r="H130" s="56" t="str">
        <f t="shared" si="3"/>
        <v>10 години</v>
      </c>
      <c r="I130" s="56">
        <f t="shared" si="4"/>
        <v>61</v>
      </c>
      <c r="J130" s="57">
        <f t="shared" si="5"/>
        <v>268.5</v>
      </c>
      <c r="K130" s="6"/>
      <c r="L130" s="42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AZ130" s="46" t="s">
        <v>372</v>
      </c>
      <c r="BA130" s="46" t="s">
        <v>227</v>
      </c>
      <c r="BB130" s="47" t="s">
        <v>52</v>
      </c>
      <c r="BC130" s="45" t="s">
        <v>373</v>
      </c>
      <c r="BD130" s="47" t="s">
        <v>52</v>
      </c>
      <c r="BE130" s="45" t="s">
        <v>26</v>
      </c>
      <c r="BF130" s="45" t="s">
        <v>26</v>
      </c>
    </row>
    <row r="131" spans="1:243" s="45" customFormat="1" ht="20.100000000000001" customHeight="1" x14ac:dyDescent="0.2">
      <c r="A131" s="52"/>
      <c r="B131" s="6">
        <v>61</v>
      </c>
      <c r="C131" s="12" t="s">
        <v>21</v>
      </c>
      <c r="D131" s="31" t="s">
        <v>35</v>
      </c>
      <c r="E131" s="19" t="s">
        <v>19</v>
      </c>
      <c r="F131" s="6" t="s">
        <v>18</v>
      </c>
      <c r="G131" s="55">
        <v>23.295000000000002</v>
      </c>
      <c r="H131" s="56" t="str">
        <f t="shared" si="3"/>
        <v>10 години</v>
      </c>
      <c r="I131" s="56">
        <f t="shared" si="4"/>
        <v>61</v>
      </c>
      <c r="J131" s="57">
        <f t="shared" si="5"/>
        <v>284.2</v>
      </c>
      <c r="K131" s="6"/>
      <c r="L131" s="42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AZ131" s="46" t="s">
        <v>374</v>
      </c>
      <c r="BA131" s="46" t="s">
        <v>227</v>
      </c>
      <c r="BB131" s="47" t="s">
        <v>52</v>
      </c>
      <c r="BC131" s="45" t="s">
        <v>375</v>
      </c>
      <c r="BD131" s="47" t="s">
        <v>52</v>
      </c>
      <c r="BE131" s="45" t="s">
        <v>35</v>
      </c>
      <c r="BF131" s="45" t="s">
        <v>35</v>
      </c>
    </row>
    <row r="132" spans="1:243" s="45" customFormat="1" ht="20.100000000000001" customHeight="1" x14ac:dyDescent="0.2">
      <c r="A132" s="52"/>
      <c r="B132" s="6">
        <v>62</v>
      </c>
      <c r="C132" s="12" t="s">
        <v>21</v>
      </c>
      <c r="D132" s="31" t="s">
        <v>376</v>
      </c>
      <c r="E132" s="19" t="s">
        <v>13</v>
      </c>
      <c r="F132" s="6" t="s">
        <v>18</v>
      </c>
      <c r="G132" s="55">
        <v>5.0019999999999998</v>
      </c>
      <c r="H132" s="56" t="str">
        <f t="shared" si="3"/>
        <v>10 години</v>
      </c>
      <c r="I132" s="56">
        <f t="shared" si="4"/>
        <v>61</v>
      </c>
      <c r="J132" s="57">
        <f t="shared" si="5"/>
        <v>61</v>
      </c>
      <c r="K132" s="6"/>
      <c r="L132" s="42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AZ132" s="46" t="s">
        <v>377</v>
      </c>
      <c r="BA132" s="46" t="s">
        <v>227</v>
      </c>
      <c r="BB132" s="47" t="s">
        <v>52</v>
      </c>
      <c r="BC132" s="45" t="s">
        <v>378</v>
      </c>
      <c r="BD132" s="47" t="s">
        <v>52</v>
      </c>
      <c r="BE132" s="45" t="s">
        <v>376</v>
      </c>
      <c r="BF132" s="45" t="s">
        <v>376</v>
      </c>
    </row>
    <row r="133" spans="1:243" s="45" customFormat="1" ht="20.100000000000001" customHeight="1" x14ac:dyDescent="0.2">
      <c r="A133" s="52"/>
      <c r="B133" s="6">
        <v>63</v>
      </c>
      <c r="C133" s="12" t="s">
        <v>21</v>
      </c>
      <c r="D133" s="31" t="s">
        <v>379</v>
      </c>
      <c r="E133" s="19" t="s">
        <v>15</v>
      </c>
      <c r="F133" s="6" t="s">
        <v>18</v>
      </c>
      <c r="G133" s="55">
        <v>11.993</v>
      </c>
      <c r="H133" s="56" t="str">
        <f t="shared" si="3"/>
        <v>10 години</v>
      </c>
      <c r="I133" s="56">
        <f t="shared" si="4"/>
        <v>61</v>
      </c>
      <c r="J133" s="57">
        <f t="shared" si="5"/>
        <v>146.30000000000001</v>
      </c>
      <c r="K133" s="6"/>
      <c r="L133" s="42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AZ133" s="46" t="s">
        <v>380</v>
      </c>
      <c r="BA133" s="46" t="s">
        <v>227</v>
      </c>
      <c r="BB133" s="47" t="s">
        <v>52</v>
      </c>
      <c r="BC133" s="45" t="s">
        <v>381</v>
      </c>
      <c r="BD133" s="47" t="s">
        <v>52</v>
      </c>
      <c r="BE133" s="45" t="s">
        <v>379</v>
      </c>
      <c r="BF133" s="45" t="s">
        <v>379</v>
      </c>
    </row>
    <row r="134" spans="1:243" s="45" customFormat="1" ht="25.5" x14ac:dyDescent="0.2">
      <c r="A134" s="52"/>
      <c r="B134" s="6">
        <v>64</v>
      </c>
      <c r="C134" s="12" t="s">
        <v>21</v>
      </c>
      <c r="D134" s="31" t="s">
        <v>27</v>
      </c>
      <c r="E134" s="19" t="s">
        <v>13</v>
      </c>
      <c r="F134" s="19" t="s">
        <v>29</v>
      </c>
      <c r="G134" s="55">
        <v>11.593</v>
      </c>
      <c r="H134" s="56" t="str">
        <f t="shared" si="3"/>
        <v>10 години</v>
      </c>
      <c r="I134" s="56">
        <f t="shared" si="4"/>
        <v>61</v>
      </c>
      <c r="J134" s="57">
        <f t="shared" si="5"/>
        <v>141.4</v>
      </c>
      <c r="K134" s="6"/>
      <c r="L134" s="42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AZ134" s="46" t="s">
        <v>382</v>
      </c>
      <c r="BA134" s="46" t="s">
        <v>227</v>
      </c>
      <c r="BB134" s="47" t="s">
        <v>52</v>
      </c>
      <c r="BC134" s="45" t="s">
        <v>383</v>
      </c>
      <c r="BD134" s="47" t="s">
        <v>52</v>
      </c>
      <c r="BE134" s="45" t="s">
        <v>27</v>
      </c>
      <c r="BF134" s="45" t="s">
        <v>27</v>
      </c>
    </row>
    <row r="135" spans="1:243" s="45" customFormat="1" ht="20.100000000000001" customHeight="1" x14ac:dyDescent="0.2">
      <c r="A135" s="52"/>
      <c r="B135" s="6">
        <v>65</v>
      </c>
      <c r="C135" s="12" t="s">
        <v>21</v>
      </c>
      <c r="D135" s="31" t="s">
        <v>384</v>
      </c>
      <c r="E135" s="19" t="s">
        <v>12</v>
      </c>
      <c r="F135" s="6" t="s">
        <v>18</v>
      </c>
      <c r="G135" s="55">
        <v>6.0030000000000001</v>
      </c>
      <c r="H135" s="56" t="str">
        <f t="shared" si="3"/>
        <v>10 години</v>
      </c>
      <c r="I135" s="56">
        <f t="shared" si="4"/>
        <v>61</v>
      </c>
      <c r="J135" s="57">
        <f t="shared" si="5"/>
        <v>73.2</v>
      </c>
      <c r="K135" s="6"/>
      <c r="L135" s="42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AZ135" s="46" t="s">
        <v>385</v>
      </c>
      <c r="BA135" s="46" t="s">
        <v>227</v>
      </c>
      <c r="BB135" s="47" t="s">
        <v>52</v>
      </c>
      <c r="BC135" s="45" t="s">
        <v>386</v>
      </c>
      <c r="BD135" s="47" t="s">
        <v>52</v>
      </c>
      <c r="BE135" s="45" t="s">
        <v>384</v>
      </c>
      <c r="BF135" s="45" t="s">
        <v>384</v>
      </c>
    </row>
    <row r="136" spans="1:243" s="45" customFormat="1" ht="20.100000000000001" customHeight="1" x14ac:dyDescent="0.2">
      <c r="A136" s="52"/>
      <c r="B136" s="6">
        <v>66</v>
      </c>
      <c r="C136" s="12" t="s">
        <v>21</v>
      </c>
      <c r="D136" s="31" t="s">
        <v>387</v>
      </c>
      <c r="E136" s="19" t="s">
        <v>12</v>
      </c>
      <c r="F136" s="6" t="s">
        <v>18</v>
      </c>
      <c r="G136" s="55">
        <v>5.0069999999999997</v>
      </c>
      <c r="H136" s="56" t="str">
        <f t="shared" si="3"/>
        <v>10 години</v>
      </c>
      <c r="I136" s="56">
        <f t="shared" si="4"/>
        <v>61</v>
      </c>
      <c r="J136" s="57">
        <f t="shared" si="5"/>
        <v>61.1</v>
      </c>
      <c r="K136" s="6"/>
      <c r="L136" s="42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AZ136" s="46" t="s">
        <v>388</v>
      </c>
      <c r="BA136" s="46" t="s">
        <v>227</v>
      </c>
      <c r="BB136" s="47" t="s">
        <v>52</v>
      </c>
      <c r="BC136" s="45" t="s">
        <v>389</v>
      </c>
      <c r="BD136" s="47" t="s">
        <v>52</v>
      </c>
      <c r="BE136" s="45" t="s">
        <v>387</v>
      </c>
      <c r="BF136" s="45" t="s">
        <v>387</v>
      </c>
    </row>
    <row r="137" spans="1:243" s="45" customFormat="1" ht="20.100000000000001" customHeight="1" x14ac:dyDescent="0.2">
      <c r="A137" s="52"/>
      <c r="B137" s="6">
        <v>67</v>
      </c>
      <c r="C137" s="12" t="s">
        <v>21</v>
      </c>
      <c r="D137" s="31" t="s">
        <v>390</v>
      </c>
      <c r="E137" s="19" t="s">
        <v>12</v>
      </c>
      <c r="F137" s="6" t="s">
        <v>18</v>
      </c>
      <c r="G137" s="55">
        <v>7.9969999999999999</v>
      </c>
      <c r="H137" s="56" t="str">
        <f t="shared" si="3"/>
        <v>10 години</v>
      </c>
      <c r="I137" s="56">
        <f t="shared" si="4"/>
        <v>61</v>
      </c>
      <c r="J137" s="57">
        <f t="shared" si="5"/>
        <v>97.6</v>
      </c>
      <c r="K137" s="6"/>
      <c r="L137" s="42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AZ137" s="46" t="s">
        <v>391</v>
      </c>
      <c r="BA137" s="46" t="s">
        <v>227</v>
      </c>
      <c r="BB137" s="47" t="s">
        <v>52</v>
      </c>
      <c r="BC137" s="45" t="s">
        <v>392</v>
      </c>
      <c r="BD137" s="47" t="s">
        <v>52</v>
      </c>
      <c r="BE137" s="45" t="s">
        <v>390</v>
      </c>
      <c r="BF137" s="45" t="s">
        <v>390</v>
      </c>
    </row>
    <row r="138" spans="1:243" s="45" customFormat="1" ht="20.100000000000001" customHeight="1" x14ac:dyDescent="0.2">
      <c r="A138" s="52"/>
      <c r="B138" s="6">
        <v>68</v>
      </c>
      <c r="C138" s="12" t="s">
        <v>21</v>
      </c>
      <c r="D138" s="31" t="s">
        <v>393</v>
      </c>
      <c r="E138" s="19" t="s">
        <v>12</v>
      </c>
      <c r="F138" s="6" t="s">
        <v>18</v>
      </c>
      <c r="G138" s="55">
        <v>5</v>
      </c>
      <c r="H138" s="56" t="str">
        <f t="shared" si="3"/>
        <v>10 години</v>
      </c>
      <c r="I138" s="56">
        <f t="shared" si="4"/>
        <v>61</v>
      </c>
      <c r="J138" s="57">
        <f t="shared" si="5"/>
        <v>61</v>
      </c>
      <c r="K138" s="6"/>
      <c r="L138" s="42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AZ138" s="46" t="s">
        <v>394</v>
      </c>
      <c r="BA138" s="46" t="s">
        <v>227</v>
      </c>
      <c r="BB138" s="47" t="s">
        <v>52</v>
      </c>
      <c r="BC138" s="45" t="s">
        <v>395</v>
      </c>
      <c r="BD138" s="47" t="s">
        <v>52</v>
      </c>
      <c r="BE138" s="45" t="s">
        <v>393</v>
      </c>
      <c r="BF138" s="45" t="s">
        <v>393</v>
      </c>
    </row>
    <row r="139" spans="1:243" s="45" customFormat="1" ht="20.100000000000001" customHeight="1" x14ac:dyDescent="0.2">
      <c r="A139" s="52"/>
      <c r="B139" s="6">
        <v>69</v>
      </c>
      <c r="C139" s="12" t="s">
        <v>21</v>
      </c>
      <c r="D139" s="31" t="s">
        <v>396</v>
      </c>
      <c r="E139" s="19" t="s">
        <v>15</v>
      </c>
      <c r="F139" s="6" t="s">
        <v>18</v>
      </c>
      <c r="G139" s="55">
        <v>4.5019999999999998</v>
      </c>
      <c r="H139" s="56" t="str">
        <f t="shared" si="3"/>
        <v>10 години</v>
      </c>
      <c r="I139" s="56">
        <f t="shared" si="4"/>
        <v>61</v>
      </c>
      <c r="J139" s="57">
        <f t="shared" si="5"/>
        <v>54.9</v>
      </c>
      <c r="K139" s="6"/>
      <c r="L139" s="42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AZ139" s="46" t="s">
        <v>397</v>
      </c>
      <c r="BA139" s="46" t="s">
        <v>227</v>
      </c>
      <c r="BB139" s="47" t="s">
        <v>52</v>
      </c>
      <c r="BC139" s="45" t="s">
        <v>398</v>
      </c>
      <c r="BD139" s="47" t="s">
        <v>52</v>
      </c>
      <c r="BE139" s="45" t="s">
        <v>396</v>
      </c>
      <c r="BF139" s="45" t="s">
        <v>396</v>
      </c>
    </row>
    <row r="140" spans="1:243" s="45" customFormat="1" ht="20.100000000000001" customHeight="1" x14ac:dyDescent="0.2">
      <c r="A140" s="52"/>
      <c r="B140" s="6">
        <v>70</v>
      </c>
      <c r="C140" s="12" t="s">
        <v>21</v>
      </c>
      <c r="D140" s="31" t="s">
        <v>36</v>
      </c>
      <c r="E140" s="19" t="s">
        <v>12</v>
      </c>
      <c r="F140" s="6" t="s">
        <v>18</v>
      </c>
      <c r="G140" s="55">
        <v>14.997</v>
      </c>
      <c r="H140" s="56" t="str">
        <f t="shared" si="3"/>
        <v>10 години</v>
      </c>
      <c r="I140" s="56">
        <f t="shared" si="4"/>
        <v>61</v>
      </c>
      <c r="J140" s="57">
        <f t="shared" si="5"/>
        <v>183</v>
      </c>
      <c r="K140" s="6"/>
      <c r="L140" s="42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AZ140" s="46" t="s">
        <v>399</v>
      </c>
      <c r="BA140" s="46" t="s">
        <v>227</v>
      </c>
      <c r="BB140" s="47" t="s">
        <v>52</v>
      </c>
      <c r="BC140" s="45" t="s">
        <v>400</v>
      </c>
      <c r="BD140" s="47" t="s">
        <v>52</v>
      </c>
      <c r="BE140" s="45" t="s">
        <v>36</v>
      </c>
      <c r="BF140" s="45" t="s">
        <v>36</v>
      </c>
    </row>
    <row r="141" spans="1:243" s="45" customFormat="1" ht="20.100000000000001" customHeight="1" x14ac:dyDescent="0.2">
      <c r="A141" s="52"/>
      <c r="B141" s="6">
        <v>71</v>
      </c>
      <c r="C141" s="12" t="s">
        <v>21</v>
      </c>
      <c r="D141" s="31" t="s">
        <v>28</v>
      </c>
      <c r="E141" s="19" t="s">
        <v>12</v>
      </c>
      <c r="F141" s="6" t="s">
        <v>18</v>
      </c>
      <c r="G141" s="55">
        <v>8</v>
      </c>
      <c r="H141" s="56" t="str">
        <f t="shared" si="3"/>
        <v>10 години</v>
      </c>
      <c r="I141" s="56">
        <f t="shared" si="4"/>
        <v>61</v>
      </c>
      <c r="J141" s="57">
        <f t="shared" si="5"/>
        <v>97.6</v>
      </c>
      <c r="K141" s="6"/>
      <c r="L141" s="42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AZ141" s="46" t="s">
        <v>401</v>
      </c>
      <c r="BA141" s="46" t="s">
        <v>227</v>
      </c>
      <c r="BB141" s="47" t="s">
        <v>52</v>
      </c>
      <c r="BC141" s="45" t="s">
        <v>402</v>
      </c>
      <c r="BD141" s="47" t="s">
        <v>52</v>
      </c>
      <c r="BE141" s="45" t="s">
        <v>28</v>
      </c>
      <c r="BF141" s="45" t="s">
        <v>28</v>
      </c>
    </row>
    <row r="142" spans="1:243" s="45" customFormat="1" ht="20.100000000000001" customHeight="1" x14ac:dyDescent="0.2">
      <c r="A142" s="52"/>
      <c r="B142" s="6">
        <v>72</v>
      </c>
      <c r="C142" s="12" t="s">
        <v>21</v>
      </c>
      <c r="D142" s="31" t="s">
        <v>403</v>
      </c>
      <c r="E142" s="19" t="s">
        <v>19</v>
      </c>
      <c r="F142" s="6" t="s">
        <v>18</v>
      </c>
      <c r="G142" s="55">
        <v>5.6029999999999998</v>
      </c>
      <c r="H142" s="56" t="str">
        <f t="shared" si="3"/>
        <v>10 години</v>
      </c>
      <c r="I142" s="56">
        <f t="shared" si="4"/>
        <v>61</v>
      </c>
      <c r="J142" s="57">
        <f t="shared" si="5"/>
        <v>68.400000000000006</v>
      </c>
      <c r="K142" s="6"/>
      <c r="L142" s="42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AZ142" s="46" t="s">
        <v>404</v>
      </c>
      <c r="BA142" s="46" t="s">
        <v>227</v>
      </c>
      <c r="BB142" s="47" t="s">
        <v>52</v>
      </c>
      <c r="BC142" s="45" t="s">
        <v>405</v>
      </c>
      <c r="BD142" s="47" t="s">
        <v>52</v>
      </c>
      <c r="BE142" s="45" t="s">
        <v>403</v>
      </c>
      <c r="BF142" s="45" t="s">
        <v>403</v>
      </c>
    </row>
    <row r="143" spans="1:243" s="45" customFormat="1" ht="20.100000000000001" customHeight="1" x14ac:dyDescent="0.2">
      <c r="A143" s="52"/>
      <c r="B143" s="6">
        <v>73</v>
      </c>
      <c r="C143" s="12" t="s">
        <v>21</v>
      </c>
      <c r="D143" s="31" t="s">
        <v>406</v>
      </c>
      <c r="E143" s="19" t="s">
        <v>19</v>
      </c>
      <c r="F143" s="6" t="s">
        <v>18</v>
      </c>
      <c r="G143" s="55">
        <v>31.681000000000001</v>
      </c>
      <c r="H143" s="56" t="str">
        <f t="shared" si="3"/>
        <v>10 години</v>
      </c>
      <c r="I143" s="56">
        <f t="shared" si="4"/>
        <v>61</v>
      </c>
      <c r="J143" s="57">
        <f t="shared" si="5"/>
        <v>386.5</v>
      </c>
      <c r="K143" s="6"/>
      <c r="L143" s="42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AZ143" s="46" t="s">
        <v>407</v>
      </c>
      <c r="BA143" s="46" t="s">
        <v>227</v>
      </c>
      <c r="BB143" s="47" t="s">
        <v>52</v>
      </c>
      <c r="BC143" s="45" t="s">
        <v>408</v>
      </c>
      <c r="BD143" s="47" t="s">
        <v>52</v>
      </c>
      <c r="BE143" s="45" t="s">
        <v>406</v>
      </c>
      <c r="BF143" s="45" t="s">
        <v>406</v>
      </c>
    </row>
    <row r="144" spans="1:243" s="37" customFormat="1" ht="30" customHeight="1" x14ac:dyDescent="0.2">
      <c r="A144" s="36"/>
      <c r="B144" s="75" t="s">
        <v>10</v>
      </c>
      <c r="C144" s="76"/>
      <c r="D144" s="64"/>
      <c r="E144" s="64"/>
      <c r="F144" s="10"/>
      <c r="G144" s="58">
        <f>SUM(G71:G143)</f>
        <v>804.03700000000003</v>
      </c>
      <c r="H144" s="16" t="s">
        <v>1</v>
      </c>
      <c r="I144" s="10"/>
      <c r="J144" s="11"/>
      <c r="K144" s="39"/>
      <c r="L144" s="42"/>
      <c r="II144" s="41"/>
    </row>
    <row r="145" spans="1:58" s="45" customFormat="1" ht="20.100000000000001" customHeight="1" x14ac:dyDescent="0.2">
      <c r="A145" s="52"/>
      <c r="B145" s="6">
        <v>1</v>
      </c>
      <c r="C145" s="12" t="s">
        <v>30</v>
      </c>
      <c r="D145" s="31" t="s">
        <v>409</v>
      </c>
      <c r="E145" s="19" t="s">
        <v>13</v>
      </c>
      <c r="F145" s="19" t="s">
        <v>18</v>
      </c>
      <c r="G145" s="55">
        <v>13.154999999999999</v>
      </c>
      <c r="H145" s="56" t="str">
        <f t="shared" si="3"/>
        <v>10 години</v>
      </c>
      <c r="I145" s="56">
        <f t="shared" si="4"/>
        <v>61</v>
      </c>
      <c r="J145" s="57">
        <f t="shared" si="5"/>
        <v>160.5</v>
      </c>
      <c r="K145" s="6"/>
      <c r="L145" s="42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AZ145" s="46" t="s">
        <v>411</v>
      </c>
      <c r="BA145" s="46" t="s">
        <v>410</v>
      </c>
      <c r="BB145" s="47" t="s">
        <v>52</v>
      </c>
      <c r="BC145" s="45" t="s">
        <v>412</v>
      </c>
      <c r="BD145" s="47" t="s">
        <v>52</v>
      </c>
      <c r="BE145" s="45" t="s">
        <v>409</v>
      </c>
      <c r="BF145" s="45" t="s">
        <v>409</v>
      </c>
    </row>
    <row r="146" spans="1:58" s="45" customFormat="1" ht="20.100000000000001" customHeight="1" x14ac:dyDescent="0.2">
      <c r="A146" s="52"/>
      <c r="B146" s="6">
        <v>2</v>
      </c>
      <c r="C146" s="6" t="s">
        <v>30</v>
      </c>
      <c r="D146" s="31" t="s">
        <v>553</v>
      </c>
      <c r="E146" s="31" t="s">
        <v>13</v>
      </c>
      <c r="F146" s="19" t="s">
        <v>18</v>
      </c>
      <c r="G146" s="65">
        <v>3.3610000000000002</v>
      </c>
      <c r="H146" s="56" t="str">
        <f t="shared" si="3"/>
        <v>10 години</v>
      </c>
      <c r="I146" s="56">
        <f t="shared" si="4"/>
        <v>61</v>
      </c>
      <c r="J146" s="57">
        <f t="shared" ref="J146" si="9">ROUND(G146*I146*0.2,1)</f>
        <v>41</v>
      </c>
      <c r="K146" s="6"/>
      <c r="L146" s="42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AZ146" s="46"/>
      <c r="BA146" s="46"/>
      <c r="BB146" s="47"/>
      <c r="BD146" s="47"/>
    </row>
    <row r="147" spans="1:58" s="45" customFormat="1" ht="20.100000000000001" customHeight="1" x14ac:dyDescent="0.2">
      <c r="A147" s="52"/>
      <c r="B147" s="6">
        <v>3</v>
      </c>
      <c r="C147" s="12" t="s">
        <v>30</v>
      </c>
      <c r="D147" s="31" t="s">
        <v>413</v>
      </c>
      <c r="E147" s="19" t="s">
        <v>13</v>
      </c>
      <c r="F147" s="19" t="s">
        <v>18</v>
      </c>
      <c r="G147" s="55">
        <v>10.333</v>
      </c>
      <c r="H147" s="56" t="str">
        <f t="shared" si="3"/>
        <v>10 години</v>
      </c>
      <c r="I147" s="56">
        <f t="shared" si="4"/>
        <v>61</v>
      </c>
      <c r="J147" s="57">
        <f t="shared" si="5"/>
        <v>126.1</v>
      </c>
      <c r="K147" s="6"/>
      <c r="L147" s="42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AZ147" s="46" t="s">
        <v>414</v>
      </c>
      <c r="BA147" s="46" t="s">
        <v>410</v>
      </c>
      <c r="BB147" s="47" t="s">
        <v>52</v>
      </c>
      <c r="BC147" s="45" t="s">
        <v>415</v>
      </c>
      <c r="BD147" s="47" t="s">
        <v>52</v>
      </c>
      <c r="BE147" s="45" t="s">
        <v>413</v>
      </c>
      <c r="BF147" s="45" t="s">
        <v>413</v>
      </c>
    </row>
    <row r="148" spans="1:58" s="45" customFormat="1" ht="20.100000000000001" customHeight="1" x14ac:dyDescent="0.2">
      <c r="A148" s="52"/>
      <c r="B148" s="6">
        <v>4</v>
      </c>
      <c r="C148" s="12" t="s">
        <v>30</v>
      </c>
      <c r="D148" s="31" t="s">
        <v>31</v>
      </c>
      <c r="E148" s="19" t="s">
        <v>13</v>
      </c>
      <c r="F148" s="19" t="s">
        <v>18</v>
      </c>
      <c r="G148" s="55">
        <v>1.04</v>
      </c>
      <c r="H148" s="56" t="str">
        <f t="shared" si="3"/>
        <v>10 години</v>
      </c>
      <c r="I148" s="56">
        <f t="shared" si="4"/>
        <v>61</v>
      </c>
      <c r="J148" s="57">
        <f t="shared" si="5"/>
        <v>12.7</v>
      </c>
      <c r="K148" s="6"/>
      <c r="L148" s="42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AZ148" s="46" t="s">
        <v>416</v>
      </c>
      <c r="BA148" s="46" t="s">
        <v>410</v>
      </c>
      <c r="BB148" s="47" t="s">
        <v>52</v>
      </c>
      <c r="BC148" s="45" t="s">
        <v>417</v>
      </c>
      <c r="BD148" s="47" t="s">
        <v>52</v>
      </c>
      <c r="BE148" s="45" t="s">
        <v>31</v>
      </c>
      <c r="BF148" s="45" t="s">
        <v>31</v>
      </c>
    </row>
    <row r="149" spans="1:58" s="45" customFormat="1" ht="20.100000000000001" customHeight="1" x14ac:dyDescent="0.2">
      <c r="A149" s="52"/>
      <c r="B149" s="6">
        <v>5</v>
      </c>
      <c r="C149" s="12" t="s">
        <v>30</v>
      </c>
      <c r="D149" s="31" t="s">
        <v>418</v>
      </c>
      <c r="E149" s="19" t="s">
        <v>15</v>
      </c>
      <c r="F149" s="19" t="s">
        <v>18</v>
      </c>
      <c r="G149" s="55">
        <v>43.363</v>
      </c>
      <c r="H149" s="56" t="str">
        <f t="shared" si="3"/>
        <v>10 години</v>
      </c>
      <c r="I149" s="56">
        <f t="shared" si="4"/>
        <v>61</v>
      </c>
      <c r="J149" s="57">
        <f t="shared" si="5"/>
        <v>529</v>
      </c>
      <c r="K149" s="6"/>
      <c r="L149" s="42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AZ149" s="46" t="s">
        <v>419</v>
      </c>
      <c r="BA149" s="46" t="s">
        <v>410</v>
      </c>
      <c r="BB149" s="47" t="s">
        <v>52</v>
      </c>
      <c r="BC149" s="45" t="s">
        <v>420</v>
      </c>
      <c r="BD149" s="47" t="s">
        <v>52</v>
      </c>
      <c r="BE149" s="45" t="s">
        <v>418</v>
      </c>
      <c r="BF149" s="45" t="s">
        <v>418</v>
      </c>
    </row>
    <row r="150" spans="1:58" s="45" customFormat="1" ht="20.100000000000001" customHeight="1" x14ac:dyDescent="0.2">
      <c r="A150" s="52"/>
      <c r="B150" s="6">
        <v>6</v>
      </c>
      <c r="C150" s="12" t="s">
        <v>30</v>
      </c>
      <c r="D150" s="31" t="s">
        <v>421</v>
      </c>
      <c r="E150" s="19" t="s">
        <v>12</v>
      </c>
      <c r="F150" s="19" t="s">
        <v>18</v>
      </c>
      <c r="G150" s="55">
        <v>8.64</v>
      </c>
      <c r="H150" s="56" t="str">
        <f t="shared" si="3"/>
        <v>10 години</v>
      </c>
      <c r="I150" s="56">
        <f t="shared" si="4"/>
        <v>61</v>
      </c>
      <c r="J150" s="57">
        <f t="shared" si="5"/>
        <v>105.4</v>
      </c>
      <c r="K150" s="6"/>
      <c r="L150" s="42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AZ150" s="46" t="s">
        <v>422</v>
      </c>
      <c r="BA150" s="46" t="s">
        <v>410</v>
      </c>
      <c r="BB150" s="47" t="s">
        <v>52</v>
      </c>
      <c r="BC150" s="45" t="s">
        <v>423</v>
      </c>
      <c r="BD150" s="47" t="s">
        <v>52</v>
      </c>
      <c r="BE150" s="45" t="s">
        <v>421</v>
      </c>
      <c r="BF150" s="45" t="s">
        <v>421</v>
      </c>
    </row>
    <row r="151" spans="1:58" s="45" customFormat="1" ht="20.100000000000001" customHeight="1" x14ac:dyDescent="0.2">
      <c r="A151" s="52"/>
      <c r="B151" s="6">
        <v>7</v>
      </c>
      <c r="C151" s="12" t="s">
        <v>30</v>
      </c>
      <c r="D151" s="31" t="s">
        <v>424</v>
      </c>
      <c r="E151" s="19" t="s">
        <v>12</v>
      </c>
      <c r="F151" s="19" t="s">
        <v>18</v>
      </c>
      <c r="G151" s="55">
        <v>5.39</v>
      </c>
      <c r="H151" s="56" t="str">
        <f t="shared" ref="H151:H193" si="10">$K$1</f>
        <v>10 години</v>
      </c>
      <c r="I151" s="56">
        <f t="shared" ref="I151:I193" si="11">$K$2</f>
        <v>61</v>
      </c>
      <c r="J151" s="57">
        <f t="shared" ref="J151:J193" si="12">ROUND(G151*I151*0.2,1)</f>
        <v>65.8</v>
      </c>
      <c r="K151" s="6"/>
      <c r="L151" s="42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AZ151" s="46" t="s">
        <v>425</v>
      </c>
      <c r="BA151" s="46" t="s">
        <v>410</v>
      </c>
      <c r="BB151" s="47" t="s">
        <v>52</v>
      </c>
      <c r="BC151" s="45" t="s">
        <v>426</v>
      </c>
      <c r="BD151" s="47" t="s">
        <v>52</v>
      </c>
      <c r="BE151" s="45" t="s">
        <v>424</v>
      </c>
      <c r="BF151" s="45" t="s">
        <v>424</v>
      </c>
    </row>
    <row r="152" spans="1:58" s="45" customFormat="1" ht="20.100000000000001" customHeight="1" x14ac:dyDescent="0.2">
      <c r="A152" s="52"/>
      <c r="B152" s="6">
        <v>8</v>
      </c>
      <c r="C152" s="12" t="s">
        <v>30</v>
      </c>
      <c r="D152" s="31" t="s">
        <v>427</v>
      </c>
      <c r="E152" s="19" t="s">
        <v>12</v>
      </c>
      <c r="F152" s="19" t="s">
        <v>18</v>
      </c>
      <c r="G152" s="55">
        <v>5.39</v>
      </c>
      <c r="H152" s="56" t="str">
        <f t="shared" si="10"/>
        <v>10 години</v>
      </c>
      <c r="I152" s="56">
        <f t="shared" si="11"/>
        <v>61</v>
      </c>
      <c r="J152" s="57">
        <f t="shared" si="12"/>
        <v>65.8</v>
      </c>
      <c r="K152" s="6"/>
      <c r="L152" s="42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AZ152" s="46" t="s">
        <v>428</v>
      </c>
      <c r="BA152" s="46" t="s">
        <v>410</v>
      </c>
      <c r="BB152" s="47" t="s">
        <v>52</v>
      </c>
      <c r="BC152" s="45" t="s">
        <v>429</v>
      </c>
      <c r="BD152" s="47" t="s">
        <v>52</v>
      </c>
      <c r="BE152" s="45" t="s">
        <v>427</v>
      </c>
      <c r="BF152" s="45" t="s">
        <v>427</v>
      </c>
    </row>
    <row r="153" spans="1:58" s="45" customFormat="1" ht="20.100000000000001" customHeight="1" x14ac:dyDescent="0.2">
      <c r="A153" s="52"/>
      <c r="B153" s="6">
        <v>9</v>
      </c>
      <c r="C153" s="12" t="s">
        <v>30</v>
      </c>
      <c r="D153" s="31" t="s">
        <v>430</v>
      </c>
      <c r="E153" s="19" t="s">
        <v>12</v>
      </c>
      <c r="F153" s="19" t="s">
        <v>18</v>
      </c>
      <c r="G153" s="55">
        <v>5.391</v>
      </c>
      <c r="H153" s="56" t="str">
        <f t="shared" si="10"/>
        <v>10 години</v>
      </c>
      <c r="I153" s="56">
        <f t="shared" si="11"/>
        <v>61</v>
      </c>
      <c r="J153" s="57">
        <f t="shared" si="12"/>
        <v>65.8</v>
      </c>
      <c r="K153" s="6"/>
      <c r="L153" s="42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AZ153" s="46" t="s">
        <v>431</v>
      </c>
      <c r="BA153" s="46" t="s">
        <v>410</v>
      </c>
      <c r="BB153" s="47" t="s">
        <v>52</v>
      </c>
      <c r="BC153" s="45" t="s">
        <v>432</v>
      </c>
      <c r="BD153" s="47" t="s">
        <v>52</v>
      </c>
      <c r="BE153" s="45" t="s">
        <v>430</v>
      </c>
      <c r="BF153" s="45" t="s">
        <v>430</v>
      </c>
    </row>
    <row r="154" spans="1:58" s="45" customFormat="1" ht="20.100000000000001" customHeight="1" x14ac:dyDescent="0.2">
      <c r="A154" s="52"/>
      <c r="B154" s="6">
        <v>10</v>
      </c>
      <c r="C154" s="12" t="s">
        <v>30</v>
      </c>
      <c r="D154" s="31" t="s">
        <v>433</v>
      </c>
      <c r="E154" s="19" t="s">
        <v>12</v>
      </c>
      <c r="F154" s="19" t="s">
        <v>18</v>
      </c>
      <c r="G154" s="55">
        <v>5.39</v>
      </c>
      <c r="H154" s="56" t="str">
        <f t="shared" si="10"/>
        <v>10 години</v>
      </c>
      <c r="I154" s="56">
        <f t="shared" si="11"/>
        <v>61</v>
      </c>
      <c r="J154" s="57">
        <f t="shared" si="12"/>
        <v>65.8</v>
      </c>
      <c r="K154" s="6"/>
      <c r="L154" s="42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AZ154" s="46" t="s">
        <v>434</v>
      </c>
      <c r="BA154" s="46" t="s">
        <v>410</v>
      </c>
      <c r="BB154" s="47" t="s">
        <v>52</v>
      </c>
      <c r="BC154" s="45" t="s">
        <v>435</v>
      </c>
      <c r="BD154" s="47" t="s">
        <v>52</v>
      </c>
      <c r="BE154" s="45" t="s">
        <v>433</v>
      </c>
      <c r="BF154" s="45" t="s">
        <v>433</v>
      </c>
    </row>
    <row r="155" spans="1:58" s="45" customFormat="1" ht="20.100000000000001" customHeight="1" x14ac:dyDescent="0.2">
      <c r="A155" s="52"/>
      <c r="B155" s="6">
        <v>11</v>
      </c>
      <c r="C155" s="12" t="s">
        <v>30</v>
      </c>
      <c r="D155" s="31" t="s">
        <v>436</v>
      </c>
      <c r="E155" s="19" t="s">
        <v>12</v>
      </c>
      <c r="F155" s="19" t="s">
        <v>18</v>
      </c>
      <c r="G155" s="55">
        <v>5.391</v>
      </c>
      <c r="H155" s="56" t="str">
        <f t="shared" si="10"/>
        <v>10 години</v>
      </c>
      <c r="I155" s="56">
        <f t="shared" si="11"/>
        <v>61</v>
      </c>
      <c r="J155" s="57">
        <f t="shared" si="12"/>
        <v>65.8</v>
      </c>
      <c r="K155" s="6"/>
      <c r="L155" s="42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AZ155" s="46" t="s">
        <v>437</v>
      </c>
      <c r="BA155" s="46" t="s">
        <v>410</v>
      </c>
      <c r="BB155" s="47" t="s">
        <v>52</v>
      </c>
      <c r="BC155" s="45" t="s">
        <v>438</v>
      </c>
      <c r="BD155" s="47" t="s">
        <v>52</v>
      </c>
      <c r="BE155" s="45" t="s">
        <v>436</v>
      </c>
      <c r="BF155" s="45" t="s">
        <v>436</v>
      </c>
    </row>
    <row r="156" spans="1:58" s="45" customFormat="1" ht="20.100000000000001" customHeight="1" x14ac:dyDescent="0.2">
      <c r="A156" s="52"/>
      <c r="B156" s="6">
        <v>12</v>
      </c>
      <c r="C156" s="12" t="s">
        <v>30</v>
      </c>
      <c r="D156" s="31" t="s">
        <v>439</v>
      </c>
      <c r="E156" s="19" t="s">
        <v>12</v>
      </c>
      <c r="F156" s="19" t="s">
        <v>18</v>
      </c>
      <c r="G156" s="55">
        <v>5.391</v>
      </c>
      <c r="H156" s="56" t="str">
        <f t="shared" si="10"/>
        <v>10 години</v>
      </c>
      <c r="I156" s="56">
        <f t="shared" si="11"/>
        <v>61</v>
      </c>
      <c r="J156" s="57">
        <f t="shared" si="12"/>
        <v>65.8</v>
      </c>
      <c r="K156" s="6"/>
      <c r="L156" s="42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AZ156" s="46" t="s">
        <v>440</v>
      </c>
      <c r="BA156" s="46" t="s">
        <v>410</v>
      </c>
      <c r="BB156" s="47" t="s">
        <v>52</v>
      </c>
      <c r="BC156" s="45" t="s">
        <v>441</v>
      </c>
      <c r="BD156" s="47" t="s">
        <v>52</v>
      </c>
      <c r="BE156" s="45" t="s">
        <v>439</v>
      </c>
      <c r="BF156" s="45" t="s">
        <v>439</v>
      </c>
    </row>
    <row r="157" spans="1:58" s="45" customFormat="1" ht="20.100000000000001" customHeight="1" x14ac:dyDescent="0.2">
      <c r="A157" s="52"/>
      <c r="B157" s="6">
        <v>13</v>
      </c>
      <c r="C157" s="12" t="s">
        <v>30</v>
      </c>
      <c r="D157" s="31" t="s">
        <v>442</v>
      </c>
      <c r="E157" s="19" t="s">
        <v>12</v>
      </c>
      <c r="F157" s="19" t="s">
        <v>18</v>
      </c>
      <c r="G157" s="55">
        <v>5.391</v>
      </c>
      <c r="H157" s="56" t="str">
        <f t="shared" si="10"/>
        <v>10 години</v>
      </c>
      <c r="I157" s="56">
        <f t="shared" si="11"/>
        <v>61</v>
      </c>
      <c r="J157" s="57">
        <f t="shared" si="12"/>
        <v>65.8</v>
      </c>
      <c r="K157" s="6"/>
      <c r="L157" s="42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AZ157" s="46" t="s">
        <v>443</v>
      </c>
      <c r="BA157" s="46" t="s">
        <v>410</v>
      </c>
      <c r="BB157" s="47" t="s">
        <v>52</v>
      </c>
      <c r="BC157" s="45" t="s">
        <v>444</v>
      </c>
      <c r="BD157" s="47" t="s">
        <v>52</v>
      </c>
      <c r="BE157" s="45" t="s">
        <v>442</v>
      </c>
      <c r="BF157" s="45" t="s">
        <v>442</v>
      </c>
    </row>
    <row r="158" spans="1:58" s="45" customFormat="1" ht="20.100000000000001" customHeight="1" x14ac:dyDescent="0.2">
      <c r="A158" s="52"/>
      <c r="B158" s="6">
        <v>14</v>
      </c>
      <c r="C158" s="12" t="s">
        <v>30</v>
      </c>
      <c r="D158" s="31" t="s">
        <v>445</v>
      </c>
      <c r="E158" s="19" t="s">
        <v>12</v>
      </c>
      <c r="F158" s="19" t="s">
        <v>18</v>
      </c>
      <c r="G158" s="55">
        <v>5.391</v>
      </c>
      <c r="H158" s="56" t="str">
        <f t="shared" si="10"/>
        <v>10 години</v>
      </c>
      <c r="I158" s="56">
        <f t="shared" si="11"/>
        <v>61</v>
      </c>
      <c r="J158" s="57">
        <f t="shared" si="12"/>
        <v>65.8</v>
      </c>
      <c r="K158" s="6"/>
      <c r="L158" s="42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AZ158" s="46" t="s">
        <v>446</v>
      </c>
      <c r="BA158" s="46" t="s">
        <v>410</v>
      </c>
      <c r="BB158" s="47" t="s">
        <v>52</v>
      </c>
      <c r="BC158" s="45" t="s">
        <v>447</v>
      </c>
      <c r="BD158" s="47" t="s">
        <v>52</v>
      </c>
      <c r="BE158" s="45" t="s">
        <v>445</v>
      </c>
      <c r="BF158" s="45" t="s">
        <v>445</v>
      </c>
    </row>
    <row r="159" spans="1:58" s="45" customFormat="1" ht="20.100000000000001" customHeight="1" x14ac:dyDescent="0.2">
      <c r="A159" s="52"/>
      <c r="B159" s="6">
        <v>15</v>
      </c>
      <c r="C159" s="12" t="s">
        <v>30</v>
      </c>
      <c r="D159" s="31" t="s">
        <v>448</v>
      </c>
      <c r="E159" s="19" t="s">
        <v>12</v>
      </c>
      <c r="F159" s="19" t="s">
        <v>18</v>
      </c>
      <c r="G159" s="55">
        <v>5.391</v>
      </c>
      <c r="H159" s="56" t="str">
        <f t="shared" si="10"/>
        <v>10 години</v>
      </c>
      <c r="I159" s="56">
        <f t="shared" si="11"/>
        <v>61</v>
      </c>
      <c r="J159" s="57">
        <f t="shared" si="12"/>
        <v>65.8</v>
      </c>
      <c r="K159" s="6"/>
      <c r="L159" s="42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AZ159" s="46" t="s">
        <v>449</v>
      </c>
      <c r="BA159" s="46" t="s">
        <v>410</v>
      </c>
      <c r="BB159" s="47" t="s">
        <v>52</v>
      </c>
      <c r="BC159" s="45" t="s">
        <v>450</v>
      </c>
      <c r="BD159" s="47" t="s">
        <v>52</v>
      </c>
      <c r="BE159" s="45" t="s">
        <v>448</v>
      </c>
      <c r="BF159" s="45" t="s">
        <v>448</v>
      </c>
    </row>
    <row r="160" spans="1:58" s="45" customFormat="1" ht="20.100000000000001" customHeight="1" x14ac:dyDescent="0.2">
      <c r="A160" s="52"/>
      <c r="B160" s="6">
        <v>16</v>
      </c>
      <c r="C160" s="12" t="s">
        <v>30</v>
      </c>
      <c r="D160" s="31" t="s">
        <v>451</v>
      </c>
      <c r="E160" s="19" t="s">
        <v>12</v>
      </c>
      <c r="F160" s="19" t="s">
        <v>18</v>
      </c>
      <c r="G160" s="55">
        <v>5.3920000000000003</v>
      </c>
      <c r="H160" s="56" t="str">
        <f t="shared" si="10"/>
        <v>10 години</v>
      </c>
      <c r="I160" s="56">
        <f t="shared" si="11"/>
        <v>61</v>
      </c>
      <c r="J160" s="57">
        <f t="shared" si="12"/>
        <v>65.8</v>
      </c>
      <c r="K160" s="6"/>
      <c r="L160" s="42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AZ160" s="46" t="s">
        <v>452</v>
      </c>
      <c r="BA160" s="46" t="s">
        <v>410</v>
      </c>
      <c r="BB160" s="47" t="s">
        <v>52</v>
      </c>
      <c r="BC160" s="45" t="s">
        <v>453</v>
      </c>
      <c r="BD160" s="47" t="s">
        <v>52</v>
      </c>
      <c r="BE160" s="45" t="s">
        <v>451</v>
      </c>
      <c r="BF160" s="45" t="s">
        <v>451</v>
      </c>
    </row>
    <row r="161" spans="1:58" s="45" customFormat="1" ht="20.100000000000001" customHeight="1" x14ac:dyDescent="0.2">
      <c r="A161" s="52"/>
      <c r="B161" s="6">
        <v>17</v>
      </c>
      <c r="C161" s="12" t="s">
        <v>30</v>
      </c>
      <c r="D161" s="31" t="s">
        <v>454</v>
      </c>
      <c r="E161" s="19" t="s">
        <v>12</v>
      </c>
      <c r="F161" s="19" t="s">
        <v>18</v>
      </c>
      <c r="G161" s="55">
        <v>5.39</v>
      </c>
      <c r="H161" s="56" t="str">
        <f t="shared" si="10"/>
        <v>10 години</v>
      </c>
      <c r="I161" s="56">
        <f t="shared" si="11"/>
        <v>61</v>
      </c>
      <c r="J161" s="57">
        <f t="shared" si="12"/>
        <v>65.8</v>
      </c>
      <c r="K161" s="6"/>
      <c r="L161" s="42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AZ161" s="46" t="s">
        <v>455</v>
      </c>
      <c r="BA161" s="46" t="s">
        <v>410</v>
      </c>
      <c r="BB161" s="47" t="s">
        <v>52</v>
      </c>
      <c r="BC161" s="45" t="s">
        <v>456</v>
      </c>
      <c r="BD161" s="47" t="s">
        <v>52</v>
      </c>
      <c r="BE161" s="45" t="s">
        <v>454</v>
      </c>
      <c r="BF161" s="45" t="s">
        <v>454</v>
      </c>
    </row>
    <row r="162" spans="1:58" s="45" customFormat="1" ht="20.100000000000001" customHeight="1" x14ac:dyDescent="0.2">
      <c r="A162" s="52"/>
      <c r="B162" s="6">
        <v>18</v>
      </c>
      <c r="C162" s="12" t="s">
        <v>30</v>
      </c>
      <c r="D162" s="31" t="s">
        <v>457</v>
      </c>
      <c r="E162" s="19" t="s">
        <v>12</v>
      </c>
      <c r="F162" s="19" t="s">
        <v>18</v>
      </c>
      <c r="G162" s="55">
        <v>5.391</v>
      </c>
      <c r="H162" s="56" t="str">
        <f t="shared" si="10"/>
        <v>10 години</v>
      </c>
      <c r="I162" s="56">
        <f t="shared" si="11"/>
        <v>61</v>
      </c>
      <c r="J162" s="57">
        <f t="shared" si="12"/>
        <v>65.8</v>
      </c>
      <c r="K162" s="6"/>
      <c r="L162" s="42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AZ162" s="46" t="s">
        <v>458</v>
      </c>
      <c r="BA162" s="46" t="s">
        <v>410</v>
      </c>
      <c r="BB162" s="47" t="s">
        <v>52</v>
      </c>
      <c r="BC162" s="45" t="s">
        <v>459</v>
      </c>
      <c r="BD162" s="47" t="s">
        <v>52</v>
      </c>
      <c r="BE162" s="45" t="s">
        <v>457</v>
      </c>
      <c r="BF162" s="45" t="s">
        <v>457</v>
      </c>
    </row>
    <row r="163" spans="1:58" s="45" customFormat="1" ht="20.100000000000001" customHeight="1" x14ac:dyDescent="0.2">
      <c r="A163" s="52"/>
      <c r="B163" s="6">
        <v>19</v>
      </c>
      <c r="C163" s="12" t="s">
        <v>30</v>
      </c>
      <c r="D163" s="31" t="s">
        <v>460</v>
      </c>
      <c r="E163" s="19" t="s">
        <v>13</v>
      </c>
      <c r="F163" s="19" t="s">
        <v>18</v>
      </c>
      <c r="G163" s="55">
        <v>8.83</v>
      </c>
      <c r="H163" s="56" t="str">
        <f t="shared" si="10"/>
        <v>10 години</v>
      </c>
      <c r="I163" s="56">
        <f t="shared" si="11"/>
        <v>61</v>
      </c>
      <c r="J163" s="57">
        <f t="shared" si="12"/>
        <v>107.7</v>
      </c>
      <c r="K163" s="6"/>
      <c r="L163" s="42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AZ163" s="46" t="s">
        <v>461</v>
      </c>
      <c r="BA163" s="46" t="s">
        <v>410</v>
      </c>
      <c r="BB163" s="47" t="s">
        <v>52</v>
      </c>
      <c r="BC163" s="45" t="s">
        <v>462</v>
      </c>
      <c r="BD163" s="47" t="s">
        <v>52</v>
      </c>
      <c r="BE163" s="45" t="s">
        <v>460</v>
      </c>
      <c r="BF163" s="45" t="s">
        <v>460</v>
      </c>
    </row>
    <row r="164" spans="1:58" s="45" customFormat="1" ht="20.100000000000001" customHeight="1" x14ac:dyDescent="0.2">
      <c r="A164" s="52"/>
      <c r="B164" s="6">
        <v>20</v>
      </c>
      <c r="C164" s="12" t="s">
        <v>30</v>
      </c>
      <c r="D164" s="31" t="s">
        <v>463</v>
      </c>
      <c r="E164" s="19" t="s">
        <v>13</v>
      </c>
      <c r="F164" s="19" t="s">
        <v>18</v>
      </c>
      <c r="G164" s="55">
        <v>3.8410000000000002</v>
      </c>
      <c r="H164" s="56" t="str">
        <f t="shared" si="10"/>
        <v>10 години</v>
      </c>
      <c r="I164" s="56">
        <f t="shared" si="11"/>
        <v>61</v>
      </c>
      <c r="J164" s="57">
        <f t="shared" si="12"/>
        <v>46.9</v>
      </c>
      <c r="K164" s="6"/>
      <c r="L164" s="42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AZ164" s="46" t="s">
        <v>464</v>
      </c>
      <c r="BA164" s="46" t="s">
        <v>410</v>
      </c>
      <c r="BB164" s="47" t="s">
        <v>52</v>
      </c>
      <c r="BC164" s="45" t="s">
        <v>465</v>
      </c>
      <c r="BD164" s="47" t="s">
        <v>52</v>
      </c>
      <c r="BE164" s="45" t="s">
        <v>463</v>
      </c>
      <c r="BF164" s="45" t="s">
        <v>463</v>
      </c>
    </row>
    <row r="165" spans="1:58" s="45" customFormat="1" ht="20.100000000000001" customHeight="1" x14ac:dyDescent="0.2">
      <c r="A165" s="52"/>
      <c r="B165" s="6">
        <v>21</v>
      </c>
      <c r="C165" s="12" t="s">
        <v>30</v>
      </c>
      <c r="D165" s="31" t="s">
        <v>466</v>
      </c>
      <c r="E165" s="19" t="s">
        <v>12</v>
      </c>
      <c r="F165" s="19" t="s">
        <v>18</v>
      </c>
      <c r="G165" s="55">
        <v>6.4809999999999999</v>
      </c>
      <c r="H165" s="56" t="str">
        <f t="shared" si="10"/>
        <v>10 години</v>
      </c>
      <c r="I165" s="56">
        <f t="shared" si="11"/>
        <v>61</v>
      </c>
      <c r="J165" s="57">
        <f t="shared" si="12"/>
        <v>79.099999999999994</v>
      </c>
      <c r="K165" s="6"/>
      <c r="L165" s="42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AZ165" s="46" t="s">
        <v>467</v>
      </c>
      <c r="BA165" s="46" t="s">
        <v>410</v>
      </c>
      <c r="BB165" s="47" t="s">
        <v>52</v>
      </c>
      <c r="BC165" s="45" t="s">
        <v>468</v>
      </c>
      <c r="BD165" s="47" t="s">
        <v>52</v>
      </c>
      <c r="BE165" s="45" t="s">
        <v>466</v>
      </c>
      <c r="BF165" s="45" t="s">
        <v>466</v>
      </c>
    </row>
    <row r="166" spans="1:58" s="45" customFormat="1" ht="20.100000000000001" customHeight="1" x14ac:dyDescent="0.2">
      <c r="A166" s="52"/>
      <c r="B166" s="6">
        <v>22</v>
      </c>
      <c r="C166" s="12" t="s">
        <v>30</v>
      </c>
      <c r="D166" s="31" t="s">
        <v>469</v>
      </c>
      <c r="E166" s="19" t="s">
        <v>12</v>
      </c>
      <c r="F166" s="19" t="s">
        <v>18</v>
      </c>
      <c r="G166" s="55">
        <v>36.700000000000003</v>
      </c>
      <c r="H166" s="56" t="str">
        <f t="shared" si="10"/>
        <v>10 години</v>
      </c>
      <c r="I166" s="56">
        <f t="shared" si="11"/>
        <v>61</v>
      </c>
      <c r="J166" s="57">
        <f t="shared" si="12"/>
        <v>447.7</v>
      </c>
      <c r="K166" s="6"/>
      <c r="L166" s="42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AZ166" s="46" t="s">
        <v>470</v>
      </c>
      <c r="BA166" s="46" t="s">
        <v>410</v>
      </c>
      <c r="BB166" s="47" t="s">
        <v>52</v>
      </c>
      <c r="BC166" s="45" t="s">
        <v>471</v>
      </c>
      <c r="BD166" s="47" t="s">
        <v>52</v>
      </c>
      <c r="BE166" s="45" t="s">
        <v>469</v>
      </c>
      <c r="BF166" s="45" t="s">
        <v>469</v>
      </c>
    </row>
    <row r="167" spans="1:58" s="45" customFormat="1" ht="20.100000000000001" customHeight="1" x14ac:dyDescent="0.2">
      <c r="A167" s="52"/>
      <c r="B167" s="6">
        <v>23</v>
      </c>
      <c r="C167" s="12" t="s">
        <v>30</v>
      </c>
      <c r="D167" s="31" t="s">
        <v>472</v>
      </c>
      <c r="E167" s="19" t="s">
        <v>13</v>
      </c>
      <c r="F167" s="19" t="s">
        <v>18</v>
      </c>
      <c r="G167" s="55">
        <v>6.5209999999999999</v>
      </c>
      <c r="H167" s="56" t="str">
        <f t="shared" si="10"/>
        <v>10 години</v>
      </c>
      <c r="I167" s="56">
        <f t="shared" si="11"/>
        <v>61</v>
      </c>
      <c r="J167" s="57">
        <f t="shared" si="12"/>
        <v>79.599999999999994</v>
      </c>
      <c r="K167" s="6"/>
      <c r="L167" s="42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AZ167" s="46" t="s">
        <v>473</v>
      </c>
      <c r="BA167" s="46" t="s">
        <v>410</v>
      </c>
      <c r="BB167" s="47" t="s">
        <v>52</v>
      </c>
      <c r="BC167" s="45" t="s">
        <v>474</v>
      </c>
      <c r="BD167" s="47" t="s">
        <v>52</v>
      </c>
      <c r="BE167" s="45" t="s">
        <v>472</v>
      </c>
      <c r="BF167" s="45" t="s">
        <v>472</v>
      </c>
    </row>
    <row r="168" spans="1:58" s="45" customFormat="1" ht="20.100000000000001" customHeight="1" x14ac:dyDescent="0.2">
      <c r="A168" s="52"/>
      <c r="B168" s="6">
        <v>24</v>
      </c>
      <c r="C168" s="12" t="s">
        <v>30</v>
      </c>
      <c r="D168" s="31" t="s">
        <v>475</v>
      </c>
      <c r="E168" s="19" t="s">
        <v>12</v>
      </c>
      <c r="F168" s="19" t="s">
        <v>18</v>
      </c>
      <c r="G168" s="55">
        <v>3</v>
      </c>
      <c r="H168" s="56" t="str">
        <f t="shared" si="10"/>
        <v>10 години</v>
      </c>
      <c r="I168" s="56">
        <f t="shared" si="11"/>
        <v>61</v>
      </c>
      <c r="J168" s="57">
        <f t="shared" si="12"/>
        <v>36.6</v>
      </c>
      <c r="K168" s="6"/>
      <c r="L168" s="42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AZ168" s="46" t="s">
        <v>476</v>
      </c>
      <c r="BA168" s="46" t="s">
        <v>410</v>
      </c>
      <c r="BB168" s="47" t="s">
        <v>52</v>
      </c>
      <c r="BC168" s="45" t="s">
        <v>477</v>
      </c>
      <c r="BD168" s="47" t="s">
        <v>52</v>
      </c>
      <c r="BE168" s="45" t="s">
        <v>475</v>
      </c>
      <c r="BF168" s="45" t="s">
        <v>475</v>
      </c>
    </row>
    <row r="169" spans="1:58" s="45" customFormat="1" ht="20.100000000000001" customHeight="1" x14ac:dyDescent="0.2">
      <c r="A169" s="52"/>
      <c r="B169" s="6">
        <v>25</v>
      </c>
      <c r="C169" s="12" t="s">
        <v>30</v>
      </c>
      <c r="D169" s="31" t="s">
        <v>478</v>
      </c>
      <c r="E169" s="19" t="s">
        <v>15</v>
      </c>
      <c r="F169" s="19" t="s">
        <v>18</v>
      </c>
      <c r="G169" s="55">
        <v>8.83</v>
      </c>
      <c r="H169" s="56" t="str">
        <f t="shared" si="10"/>
        <v>10 години</v>
      </c>
      <c r="I169" s="56">
        <f t="shared" si="11"/>
        <v>61</v>
      </c>
      <c r="J169" s="57">
        <f t="shared" si="12"/>
        <v>107.7</v>
      </c>
      <c r="K169" s="6"/>
      <c r="L169" s="42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AZ169" s="46" t="s">
        <v>479</v>
      </c>
      <c r="BA169" s="46" t="s">
        <v>410</v>
      </c>
      <c r="BB169" s="47" t="s">
        <v>52</v>
      </c>
      <c r="BC169" s="45" t="s">
        <v>480</v>
      </c>
      <c r="BD169" s="47" t="s">
        <v>52</v>
      </c>
      <c r="BE169" s="45" t="s">
        <v>478</v>
      </c>
      <c r="BF169" s="45" t="s">
        <v>478</v>
      </c>
    </row>
    <row r="170" spans="1:58" s="45" customFormat="1" ht="20.100000000000001" customHeight="1" x14ac:dyDescent="0.2">
      <c r="A170" s="52"/>
      <c r="B170" s="6">
        <v>26</v>
      </c>
      <c r="C170" s="12" t="s">
        <v>30</v>
      </c>
      <c r="D170" s="31" t="s">
        <v>40</v>
      </c>
      <c r="E170" s="19" t="s">
        <v>15</v>
      </c>
      <c r="F170" s="19" t="s">
        <v>18</v>
      </c>
      <c r="G170" s="55">
        <v>18.241</v>
      </c>
      <c r="H170" s="56" t="str">
        <f t="shared" si="10"/>
        <v>10 години</v>
      </c>
      <c r="I170" s="56">
        <f t="shared" si="11"/>
        <v>61</v>
      </c>
      <c r="J170" s="57">
        <f t="shared" si="12"/>
        <v>222.5</v>
      </c>
      <c r="K170" s="6"/>
      <c r="L170" s="42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AZ170" s="46" t="s">
        <v>481</v>
      </c>
      <c r="BA170" s="46" t="s">
        <v>410</v>
      </c>
      <c r="BB170" s="47" t="s">
        <v>52</v>
      </c>
      <c r="BC170" s="45" t="s">
        <v>482</v>
      </c>
      <c r="BD170" s="47" t="s">
        <v>52</v>
      </c>
      <c r="BE170" s="45" t="s">
        <v>40</v>
      </c>
      <c r="BF170" s="45" t="s">
        <v>40</v>
      </c>
    </row>
    <row r="171" spans="1:58" s="45" customFormat="1" ht="20.100000000000001" customHeight="1" x14ac:dyDescent="0.2">
      <c r="A171" s="52"/>
      <c r="B171" s="6">
        <v>27</v>
      </c>
      <c r="C171" s="12" t="s">
        <v>30</v>
      </c>
      <c r="D171" s="31" t="s">
        <v>483</v>
      </c>
      <c r="E171" s="19" t="s">
        <v>12</v>
      </c>
      <c r="F171" s="19" t="s">
        <v>18</v>
      </c>
      <c r="G171" s="55">
        <v>10.323</v>
      </c>
      <c r="H171" s="56" t="str">
        <f t="shared" si="10"/>
        <v>10 години</v>
      </c>
      <c r="I171" s="56">
        <f t="shared" si="11"/>
        <v>61</v>
      </c>
      <c r="J171" s="57">
        <f t="shared" si="12"/>
        <v>125.9</v>
      </c>
      <c r="K171" s="6"/>
      <c r="L171" s="42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AZ171" s="46" t="s">
        <v>484</v>
      </c>
      <c r="BA171" s="46" t="s">
        <v>410</v>
      </c>
      <c r="BB171" s="47" t="s">
        <v>52</v>
      </c>
      <c r="BC171" s="45" t="s">
        <v>485</v>
      </c>
      <c r="BD171" s="47" t="s">
        <v>52</v>
      </c>
      <c r="BE171" s="45" t="s">
        <v>483</v>
      </c>
      <c r="BF171" s="45" t="s">
        <v>483</v>
      </c>
    </row>
    <row r="172" spans="1:58" s="45" customFormat="1" ht="20.100000000000001" customHeight="1" x14ac:dyDescent="0.2">
      <c r="A172" s="52"/>
      <c r="B172" s="6">
        <v>28</v>
      </c>
      <c r="C172" s="12" t="s">
        <v>30</v>
      </c>
      <c r="D172" s="31" t="s">
        <v>32</v>
      </c>
      <c r="E172" s="19" t="s">
        <v>13</v>
      </c>
      <c r="F172" s="19" t="s">
        <v>18</v>
      </c>
      <c r="G172" s="55">
        <v>0.80900000000000005</v>
      </c>
      <c r="H172" s="56" t="str">
        <f t="shared" si="10"/>
        <v>10 години</v>
      </c>
      <c r="I172" s="56">
        <f t="shared" si="11"/>
        <v>61</v>
      </c>
      <c r="J172" s="57">
        <f t="shared" si="12"/>
        <v>9.9</v>
      </c>
      <c r="K172" s="6"/>
      <c r="L172" s="42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AZ172" s="46" t="s">
        <v>486</v>
      </c>
      <c r="BA172" s="46" t="s">
        <v>410</v>
      </c>
      <c r="BB172" s="47" t="s">
        <v>52</v>
      </c>
      <c r="BC172" s="45" t="s">
        <v>487</v>
      </c>
      <c r="BD172" s="47" t="s">
        <v>52</v>
      </c>
      <c r="BE172" s="45" t="s">
        <v>32</v>
      </c>
      <c r="BF172" s="45" t="s">
        <v>32</v>
      </c>
    </row>
    <row r="173" spans="1:58" s="45" customFormat="1" ht="20.100000000000001" customHeight="1" x14ac:dyDescent="0.2">
      <c r="A173" s="52"/>
      <c r="B173" s="6">
        <v>29</v>
      </c>
      <c r="C173" s="12" t="s">
        <v>30</v>
      </c>
      <c r="D173" s="31" t="s">
        <v>488</v>
      </c>
      <c r="E173" s="19" t="s">
        <v>12</v>
      </c>
      <c r="F173" s="19" t="s">
        <v>18</v>
      </c>
      <c r="G173" s="55">
        <v>6.2409999999999997</v>
      </c>
      <c r="H173" s="56" t="str">
        <f t="shared" si="10"/>
        <v>10 години</v>
      </c>
      <c r="I173" s="56">
        <f t="shared" si="11"/>
        <v>61</v>
      </c>
      <c r="J173" s="57">
        <f t="shared" si="12"/>
        <v>76.099999999999994</v>
      </c>
      <c r="K173" s="6"/>
      <c r="L173" s="42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AZ173" s="46" t="s">
        <v>489</v>
      </c>
      <c r="BA173" s="46" t="s">
        <v>410</v>
      </c>
      <c r="BB173" s="47" t="s">
        <v>52</v>
      </c>
      <c r="BC173" s="45" t="s">
        <v>490</v>
      </c>
      <c r="BD173" s="47" t="s">
        <v>52</v>
      </c>
      <c r="BE173" s="45" t="s">
        <v>488</v>
      </c>
      <c r="BF173" s="45" t="s">
        <v>488</v>
      </c>
    </row>
    <row r="174" spans="1:58" s="45" customFormat="1" ht="20.100000000000001" customHeight="1" x14ac:dyDescent="0.2">
      <c r="A174" s="52"/>
      <c r="B174" s="6">
        <v>30</v>
      </c>
      <c r="C174" s="12" t="s">
        <v>30</v>
      </c>
      <c r="D174" s="31" t="s">
        <v>491</v>
      </c>
      <c r="E174" s="19" t="s">
        <v>12</v>
      </c>
      <c r="F174" s="19" t="s">
        <v>18</v>
      </c>
      <c r="G174" s="55">
        <v>20.934000000000001</v>
      </c>
      <c r="H174" s="56" t="str">
        <f t="shared" si="10"/>
        <v>10 години</v>
      </c>
      <c r="I174" s="56">
        <f t="shared" si="11"/>
        <v>61</v>
      </c>
      <c r="J174" s="57">
        <f t="shared" si="12"/>
        <v>255.4</v>
      </c>
      <c r="K174" s="6"/>
      <c r="L174" s="42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AZ174" s="46" t="s">
        <v>492</v>
      </c>
      <c r="BA174" s="46" t="s">
        <v>410</v>
      </c>
      <c r="BB174" s="47" t="s">
        <v>52</v>
      </c>
      <c r="BC174" s="45" t="s">
        <v>493</v>
      </c>
      <c r="BD174" s="47" t="s">
        <v>52</v>
      </c>
      <c r="BE174" s="45" t="s">
        <v>491</v>
      </c>
      <c r="BF174" s="45" t="s">
        <v>491</v>
      </c>
    </row>
    <row r="175" spans="1:58" s="45" customFormat="1" ht="20.100000000000001" customHeight="1" x14ac:dyDescent="0.2">
      <c r="A175" s="52"/>
      <c r="B175" s="6">
        <v>31</v>
      </c>
      <c r="C175" s="12" t="s">
        <v>30</v>
      </c>
      <c r="D175" s="31" t="s">
        <v>494</v>
      </c>
      <c r="E175" s="19" t="s">
        <v>12</v>
      </c>
      <c r="F175" s="19" t="s">
        <v>18</v>
      </c>
      <c r="G175" s="55">
        <v>6.9119999999999999</v>
      </c>
      <c r="H175" s="56" t="str">
        <f t="shared" si="10"/>
        <v>10 години</v>
      </c>
      <c r="I175" s="56">
        <f t="shared" si="11"/>
        <v>61</v>
      </c>
      <c r="J175" s="57">
        <f t="shared" si="12"/>
        <v>84.3</v>
      </c>
      <c r="K175" s="6"/>
      <c r="L175" s="42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Z175" s="46" t="s">
        <v>495</v>
      </c>
      <c r="BA175" s="46" t="s">
        <v>410</v>
      </c>
      <c r="BB175" s="47" t="s">
        <v>52</v>
      </c>
      <c r="BC175" s="45" t="s">
        <v>496</v>
      </c>
      <c r="BD175" s="47" t="s">
        <v>52</v>
      </c>
      <c r="BE175" s="45" t="s">
        <v>494</v>
      </c>
      <c r="BF175" s="45" t="s">
        <v>494</v>
      </c>
    </row>
    <row r="176" spans="1:58" s="45" customFormat="1" ht="20.100000000000001" customHeight="1" x14ac:dyDescent="0.2">
      <c r="A176" s="52"/>
      <c r="B176" s="6">
        <v>32</v>
      </c>
      <c r="C176" s="12" t="s">
        <v>30</v>
      </c>
      <c r="D176" s="31" t="s">
        <v>497</v>
      </c>
      <c r="E176" s="19" t="s">
        <v>12</v>
      </c>
      <c r="F176" s="19" t="s">
        <v>18</v>
      </c>
      <c r="G176" s="55">
        <v>3.5539999999999998</v>
      </c>
      <c r="H176" s="56" t="str">
        <f t="shared" si="10"/>
        <v>10 години</v>
      </c>
      <c r="I176" s="56">
        <f t="shared" si="11"/>
        <v>61</v>
      </c>
      <c r="J176" s="57">
        <f t="shared" si="12"/>
        <v>43.4</v>
      </c>
      <c r="K176" s="6"/>
      <c r="L176" s="42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AZ176" s="46" t="s">
        <v>498</v>
      </c>
      <c r="BA176" s="46" t="s">
        <v>410</v>
      </c>
      <c r="BB176" s="47" t="s">
        <v>52</v>
      </c>
      <c r="BC176" s="45" t="s">
        <v>499</v>
      </c>
      <c r="BD176" s="47" t="s">
        <v>52</v>
      </c>
      <c r="BE176" s="45" t="s">
        <v>497</v>
      </c>
      <c r="BF176" s="45" t="s">
        <v>497</v>
      </c>
    </row>
    <row r="177" spans="1:58" s="45" customFormat="1" ht="20.100000000000001" customHeight="1" x14ac:dyDescent="0.2">
      <c r="A177" s="52"/>
      <c r="B177" s="6">
        <v>33</v>
      </c>
      <c r="C177" s="12" t="s">
        <v>30</v>
      </c>
      <c r="D177" s="31" t="s">
        <v>33</v>
      </c>
      <c r="E177" s="19" t="s">
        <v>13</v>
      </c>
      <c r="F177" s="19" t="s">
        <v>18</v>
      </c>
      <c r="G177" s="55">
        <v>2.484</v>
      </c>
      <c r="H177" s="56" t="str">
        <f t="shared" si="10"/>
        <v>10 години</v>
      </c>
      <c r="I177" s="56">
        <f t="shared" si="11"/>
        <v>61</v>
      </c>
      <c r="J177" s="57">
        <f t="shared" si="12"/>
        <v>30.3</v>
      </c>
      <c r="K177" s="6"/>
      <c r="L177" s="42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AZ177" s="46" t="s">
        <v>500</v>
      </c>
      <c r="BA177" s="46" t="s">
        <v>410</v>
      </c>
      <c r="BB177" s="47" t="s">
        <v>52</v>
      </c>
      <c r="BC177" s="45" t="s">
        <v>501</v>
      </c>
      <c r="BD177" s="47" t="s">
        <v>52</v>
      </c>
      <c r="BE177" s="45" t="s">
        <v>33</v>
      </c>
      <c r="BF177" s="45" t="s">
        <v>33</v>
      </c>
    </row>
    <row r="178" spans="1:58" s="45" customFormat="1" ht="20.100000000000001" customHeight="1" x14ac:dyDescent="0.2">
      <c r="A178" s="52"/>
      <c r="B178" s="6">
        <v>34</v>
      </c>
      <c r="C178" s="12" t="s">
        <v>30</v>
      </c>
      <c r="D178" s="31" t="s">
        <v>502</v>
      </c>
      <c r="E178" s="19" t="s">
        <v>12</v>
      </c>
      <c r="F178" s="19" t="s">
        <v>18</v>
      </c>
      <c r="G178" s="55">
        <v>22.177</v>
      </c>
      <c r="H178" s="56" t="str">
        <f t="shared" si="10"/>
        <v>10 години</v>
      </c>
      <c r="I178" s="56">
        <f t="shared" si="11"/>
        <v>61</v>
      </c>
      <c r="J178" s="57">
        <f t="shared" si="12"/>
        <v>270.60000000000002</v>
      </c>
      <c r="K178" s="6"/>
      <c r="L178" s="42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AZ178" s="46" t="s">
        <v>503</v>
      </c>
      <c r="BA178" s="46" t="s">
        <v>410</v>
      </c>
      <c r="BB178" s="47" t="s">
        <v>52</v>
      </c>
      <c r="BC178" s="45" t="s">
        <v>504</v>
      </c>
      <c r="BD178" s="47" t="s">
        <v>52</v>
      </c>
      <c r="BE178" s="45" t="s">
        <v>502</v>
      </c>
      <c r="BF178" s="45" t="s">
        <v>502</v>
      </c>
    </row>
    <row r="179" spans="1:58" s="45" customFormat="1" ht="38.25" x14ac:dyDescent="0.2">
      <c r="A179" s="52"/>
      <c r="B179" s="6">
        <v>35</v>
      </c>
      <c r="C179" s="31" t="s">
        <v>30</v>
      </c>
      <c r="D179" s="31" t="s">
        <v>554</v>
      </c>
      <c r="E179" s="31" t="s">
        <v>15</v>
      </c>
      <c r="F179" s="66" t="s">
        <v>555</v>
      </c>
      <c r="G179" s="65">
        <v>9.1219999999999999</v>
      </c>
      <c r="H179" s="19" t="str">
        <f>$K$1</f>
        <v>10 години</v>
      </c>
      <c r="I179" s="56">
        <f t="shared" si="11"/>
        <v>61</v>
      </c>
      <c r="J179" s="57">
        <f t="shared" si="12"/>
        <v>111.3</v>
      </c>
      <c r="K179" s="60" t="s">
        <v>556</v>
      </c>
      <c r="L179" s="42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AZ179" s="46"/>
      <c r="BA179" s="46"/>
      <c r="BB179" s="47"/>
      <c r="BD179" s="47"/>
    </row>
    <row r="180" spans="1:58" s="45" customFormat="1" ht="20.100000000000001" customHeight="1" x14ac:dyDescent="0.2">
      <c r="A180" s="52"/>
      <c r="B180" s="6">
        <v>36</v>
      </c>
      <c r="C180" s="12" t="s">
        <v>30</v>
      </c>
      <c r="D180" s="31" t="s">
        <v>505</v>
      </c>
      <c r="E180" s="19" t="s">
        <v>12</v>
      </c>
      <c r="F180" s="19" t="s">
        <v>18</v>
      </c>
      <c r="G180" s="55">
        <v>6.532</v>
      </c>
      <c r="H180" s="56" t="str">
        <f t="shared" si="10"/>
        <v>10 години</v>
      </c>
      <c r="I180" s="56">
        <f t="shared" si="11"/>
        <v>61</v>
      </c>
      <c r="J180" s="57">
        <f t="shared" si="12"/>
        <v>79.7</v>
      </c>
      <c r="K180" s="6"/>
      <c r="L180" s="42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AZ180" s="46" t="s">
        <v>506</v>
      </c>
      <c r="BA180" s="46" t="s">
        <v>410</v>
      </c>
      <c r="BB180" s="47" t="s">
        <v>52</v>
      </c>
      <c r="BC180" s="45" t="s">
        <v>507</v>
      </c>
      <c r="BD180" s="47" t="s">
        <v>52</v>
      </c>
      <c r="BE180" s="45" t="s">
        <v>505</v>
      </c>
      <c r="BF180" s="45" t="s">
        <v>505</v>
      </c>
    </row>
    <row r="181" spans="1:58" s="45" customFormat="1" ht="20.100000000000001" customHeight="1" x14ac:dyDescent="0.2">
      <c r="A181" s="52"/>
      <c r="B181" s="6">
        <v>37</v>
      </c>
      <c r="C181" s="12" t="s">
        <v>30</v>
      </c>
      <c r="D181" s="31" t="s">
        <v>508</v>
      </c>
      <c r="E181" s="19" t="s">
        <v>12</v>
      </c>
      <c r="F181" s="19" t="s">
        <v>18</v>
      </c>
      <c r="G181" s="55">
        <v>3.157</v>
      </c>
      <c r="H181" s="56" t="str">
        <f t="shared" si="10"/>
        <v>10 години</v>
      </c>
      <c r="I181" s="56">
        <f t="shared" si="11"/>
        <v>61</v>
      </c>
      <c r="J181" s="57">
        <f t="shared" si="12"/>
        <v>38.5</v>
      </c>
      <c r="K181" s="6"/>
      <c r="L181" s="42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AZ181" s="46" t="s">
        <v>509</v>
      </c>
      <c r="BA181" s="46" t="s">
        <v>410</v>
      </c>
      <c r="BB181" s="47" t="s">
        <v>52</v>
      </c>
      <c r="BC181" s="45" t="s">
        <v>510</v>
      </c>
      <c r="BD181" s="47" t="s">
        <v>52</v>
      </c>
      <c r="BE181" s="45" t="s">
        <v>508</v>
      </c>
      <c r="BF181" s="45" t="s">
        <v>508</v>
      </c>
    </row>
    <row r="182" spans="1:58" s="45" customFormat="1" ht="20.100000000000001" customHeight="1" x14ac:dyDescent="0.2">
      <c r="A182" s="52"/>
      <c r="B182" s="6">
        <v>38</v>
      </c>
      <c r="C182" s="12" t="s">
        <v>30</v>
      </c>
      <c r="D182" s="31" t="s">
        <v>511</v>
      </c>
      <c r="E182" s="19" t="s">
        <v>13</v>
      </c>
      <c r="F182" s="19" t="s">
        <v>18</v>
      </c>
      <c r="G182" s="55">
        <v>3.7130000000000001</v>
      </c>
      <c r="H182" s="56" t="str">
        <f t="shared" si="10"/>
        <v>10 години</v>
      </c>
      <c r="I182" s="56">
        <f t="shared" si="11"/>
        <v>61</v>
      </c>
      <c r="J182" s="57">
        <f t="shared" si="12"/>
        <v>45.3</v>
      </c>
      <c r="K182" s="6"/>
      <c r="L182" s="42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AZ182" s="46" t="s">
        <v>512</v>
      </c>
      <c r="BA182" s="46" t="s">
        <v>410</v>
      </c>
      <c r="BB182" s="47" t="s">
        <v>52</v>
      </c>
      <c r="BC182" s="45" t="s">
        <v>513</v>
      </c>
      <c r="BD182" s="47" t="s">
        <v>52</v>
      </c>
      <c r="BE182" s="45" t="s">
        <v>511</v>
      </c>
      <c r="BF182" s="45" t="s">
        <v>511</v>
      </c>
    </row>
    <row r="183" spans="1:58" s="45" customFormat="1" ht="20.100000000000001" customHeight="1" x14ac:dyDescent="0.2">
      <c r="A183" s="52"/>
      <c r="B183" s="6">
        <v>39</v>
      </c>
      <c r="C183" s="12" t="s">
        <v>30</v>
      </c>
      <c r="D183" s="31" t="s">
        <v>514</v>
      </c>
      <c r="E183" s="19" t="s">
        <v>13</v>
      </c>
      <c r="F183" s="19" t="s">
        <v>18</v>
      </c>
      <c r="G183" s="55">
        <v>4.7770000000000001</v>
      </c>
      <c r="H183" s="56" t="str">
        <f t="shared" si="10"/>
        <v>10 години</v>
      </c>
      <c r="I183" s="56">
        <f t="shared" si="11"/>
        <v>61</v>
      </c>
      <c r="J183" s="57">
        <f t="shared" si="12"/>
        <v>58.3</v>
      </c>
      <c r="K183" s="6"/>
      <c r="L183" s="42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AZ183" s="46" t="s">
        <v>515</v>
      </c>
      <c r="BA183" s="46" t="s">
        <v>410</v>
      </c>
      <c r="BB183" s="47" t="s">
        <v>52</v>
      </c>
      <c r="BC183" s="45" t="s">
        <v>516</v>
      </c>
      <c r="BD183" s="47" t="s">
        <v>52</v>
      </c>
      <c r="BE183" s="45" t="s">
        <v>514</v>
      </c>
      <c r="BF183" s="45" t="s">
        <v>514</v>
      </c>
    </row>
    <row r="184" spans="1:58" s="45" customFormat="1" ht="20.100000000000001" customHeight="1" x14ac:dyDescent="0.2">
      <c r="A184" s="52"/>
      <c r="B184" s="6">
        <v>40</v>
      </c>
      <c r="C184" s="12" t="s">
        <v>30</v>
      </c>
      <c r="D184" s="31" t="s">
        <v>517</v>
      </c>
      <c r="E184" s="19" t="s">
        <v>12</v>
      </c>
      <c r="F184" s="19" t="s">
        <v>18</v>
      </c>
      <c r="G184" s="55">
        <v>5.0910000000000002</v>
      </c>
      <c r="H184" s="56" t="str">
        <f t="shared" si="10"/>
        <v>10 години</v>
      </c>
      <c r="I184" s="56">
        <f t="shared" si="11"/>
        <v>61</v>
      </c>
      <c r="J184" s="57">
        <f t="shared" si="12"/>
        <v>62.1</v>
      </c>
      <c r="K184" s="6"/>
      <c r="L184" s="42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AZ184" s="46" t="s">
        <v>518</v>
      </c>
      <c r="BA184" s="46" t="s">
        <v>410</v>
      </c>
      <c r="BB184" s="47" t="s">
        <v>52</v>
      </c>
      <c r="BC184" s="45" t="s">
        <v>519</v>
      </c>
      <c r="BD184" s="47" t="s">
        <v>52</v>
      </c>
      <c r="BE184" s="45" t="s">
        <v>517</v>
      </c>
      <c r="BF184" s="45" t="s">
        <v>517</v>
      </c>
    </row>
    <row r="185" spans="1:58" s="45" customFormat="1" ht="20.100000000000001" customHeight="1" x14ac:dyDescent="0.2">
      <c r="A185" s="52"/>
      <c r="B185" s="6">
        <v>41</v>
      </c>
      <c r="C185" s="12" t="s">
        <v>30</v>
      </c>
      <c r="D185" s="31" t="s">
        <v>41</v>
      </c>
      <c r="E185" s="19" t="s">
        <v>13</v>
      </c>
      <c r="F185" s="19" t="s">
        <v>18</v>
      </c>
      <c r="G185" s="55">
        <v>16.914000000000001</v>
      </c>
      <c r="H185" s="56" t="str">
        <f t="shared" si="10"/>
        <v>10 години</v>
      </c>
      <c r="I185" s="56">
        <f t="shared" si="11"/>
        <v>61</v>
      </c>
      <c r="J185" s="57">
        <f t="shared" si="12"/>
        <v>206.4</v>
      </c>
      <c r="K185" s="6"/>
      <c r="L185" s="42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AZ185" s="46" t="s">
        <v>520</v>
      </c>
      <c r="BA185" s="46" t="s">
        <v>410</v>
      </c>
      <c r="BB185" s="47" t="s">
        <v>52</v>
      </c>
      <c r="BC185" s="45" t="s">
        <v>521</v>
      </c>
      <c r="BD185" s="47" t="s">
        <v>52</v>
      </c>
      <c r="BE185" s="45" t="s">
        <v>41</v>
      </c>
      <c r="BF185" s="45" t="s">
        <v>41</v>
      </c>
    </row>
    <row r="186" spans="1:58" s="45" customFormat="1" ht="20.100000000000001" customHeight="1" x14ac:dyDescent="0.2">
      <c r="A186" s="52"/>
      <c r="B186" s="6">
        <v>42</v>
      </c>
      <c r="C186" s="12" t="s">
        <v>30</v>
      </c>
      <c r="D186" s="31" t="s">
        <v>45</v>
      </c>
      <c r="E186" s="19" t="s">
        <v>46</v>
      </c>
      <c r="F186" s="19" t="s">
        <v>18</v>
      </c>
      <c r="G186" s="55">
        <v>2.5950000000000002</v>
      </c>
      <c r="H186" s="56" t="str">
        <f t="shared" si="10"/>
        <v>10 години</v>
      </c>
      <c r="I186" s="56">
        <f t="shared" si="11"/>
        <v>61</v>
      </c>
      <c r="J186" s="57">
        <f t="shared" si="12"/>
        <v>31.7</v>
      </c>
      <c r="K186" s="6"/>
      <c r="L186" s="42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AZ186" s="46" t="s">
        <v>522</v>
      </c>
      <c r="BA186" s="46" t="s">
        <v>410</v>
      </c>
      <c r="BB186" s="47" t="s">
        <v>52</v>
      </c>
      <c r="BC186" s="45" t="s">
        <v>523</v>
      </c>
      <c r="BD186" s="47" t="s">
        <v>52</v>
      </c>
      <c r="BE186" s="45" t="s">
        <v>45</v>
      </c>
      <c r="BF186" s="45" t="s">
        <v>45</v>
      </c>
    </row>
    <row r="187" spans="1:58" s="45" customFormat="1" ht="20.100000000000001" customHeight="1" x14ac:dyDescent="0.2">
      <c r="A187" s="52"/>
      <c r="B187" s="6">
        <v>43</v>
      </c>
      <c r="C187" s="12" t="s">
        <v>30</v>
      </c>
      <c r="D187" s="31" t="s">
        <v>524</v>
      </c>
      <c r="E187" s="19" t="s">
        <v>13</v>
      </c>
      <c r="F187" s="19" t="s">
        <v>18</v>
      </c>
      <c r="G187" s="55">
        <v>4.3250000000000002</v>
      </c>
      <c r="H187" s="56" t="str">
        <f t="shared" si="10"/>
        <v>10 години</v>
      </c>
      <c r="I187" s="56">
        <f t="shared" si="11"/>
        <v>61</v>
      </c>
      <c r="J187" s="57">
        <f t="shared" si="12"/>
        <v>52.8</v>
      </c>
      <c r="K187" s="6"/>
      <c r="L187" s="42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AZ187" s="46" t="s">
        <v>525</v>
      </c>
      <c r="BA187" s="46" t="s">
        <v>410</v>
      </c>
      <c r="BB187" s="47" t="s">
        <v>52</v>
      </c>
      <c r="BC187" s="45" t="s">
        <v>526</v>
      </c>
      <c r="BD187" s="47" t="s">
        <v>52</v>
      </c>
      <c r="BE187" s="45" t="s">
        <v>524</v>
      </c>
      <c r="BF187" s="45" t="s">
        <v>524</v>
      </c>
    </row>
    <row r="188" spans="1:58" s="45" customFormat="1" ht="20.100000000000001" customHeight="1" x14ac:dyDescent="0.2">
      <c r="A188" s="52"/>
      <c r="B188" s="6">
        <v>44</v>
      </c>
      <c r="C188" s="12" t="s">
        <v>30</v>
      </c>
      <c r="D188" s="31" t="s">
        <v>34</v>
      </c>
      <c r="E188" s="19" t="s">
        <v>13</v>
      </c>
      <c r="F188" s="19" t="s">
        <v>18</v>
      </c>
      <c r="G188" s="55">
        <v>51.73</v>
      </c>
      <c r="H188" s="56" t="str">
        <f t="shared" si="10"/>
        <v>10 години</v>
      </c>
      <c r="I188" s="56">
        <f t="shared" si="11"/>
        <v>61</v>
      </c>
      <c r="J188" s="57">
        <f t="shared" si="12"/>
        <v>631.1</v>
      </c>
      <c r="K188" s="6"/>
      <c r="L188" s="42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AZ188" s="46" t="s">
        <v>527</v>
      </c>
      <c r="BA188" s="46" t="s">
        <v>410</v>
      </c>
      <c r="BB188" s="47" t="s">
        <v>52</v>
      </c>
      <c r="BC188" s="45" t="s">
        <v>528</v>
      </c>
      <c r="BD188" s="47" t="s">
        <v>52</v>
      </c>
      <c r="BE188" s="45" t="s">
        <v>34</v>
      </c>
      <c r="BF188" s="45" t="s">
        <v>34</v>
      </c>
    </row>
    <row r="189" spans="1:58" s="45" customFormat="1" ht="20.100000000000001" customHeight="1" x14ac:dyDescent="0.2">
      <c r="A189" s="52"/>
      <c r="B189" s="6">
        <v>45</v>
      </c>
      <c r="C189" s="12" t="s">
        <v>30</v>
      </c>
      <c r="D189" s="31" t="s">
        <v>529</v>
      </c>
      <c r="E189" s="19" t="s">
        <v>13</v>
      </c>
      <c r="F189" s="19" t="s">
        <v>18</v>
      </c>
      <c r="G189" s="55">
        <v>7.3029999999999999</v>
      </c>
      <c r="H189" s="56" t="str">
        <f t="shared" si="10"/>
        <v>10 години</v>
      </c>
      <c r="I189" s="56">
        <f t="shared" si="11"/>
        <v>61</v>
      </c>
      <c r="J189" s="57">
        <f t="shared" si="12"/>
        <v>89.1</v>
      </c>
      <c r="K189" s="6"/>
      <c r="L189" s="42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AZ189" s="46" t="s">
        <v>530</v>
      </c>
      <c r="BA189" s="46" t="s">
        <v>410</v>
      </c>
      <c r="BB189" s="47" t="s">
        <v>52</v>
      </c>
      <c r="BC189" s="45" t="s">
        <v>531</v>
      </c>
      <c r="BD189" s="47" t="s">
        <v>52</v>
      </c>
      <c r="BE189" s="45" t="s">
        <v>529</v>
      </c>
      <c r="BF189" s="45" t="s">
        <v>529</v>
      </c>
    </row>
    <row r="190" spans="1:58" s="45" customFormat="1" ht="20.100000000000001" customHeight="1" x14ac:dyDescent="0.2">
      <c r="A190" s="52"/>
      <c r="B190" s="6">
        <v>46</v>
      </c>
      <c r="C190" s="12" t="s">
        <v>30</v>
      </c>
      <c r="D190" s="31" t="s">
        <v>532</v>
      </c>
      <c r="E190" s="19" t="s">
        <v>13</v>
      </c>
      <c r="F190" s="19" t="s">
        <v>18</v>
      </c>
      <c r="G190" s="55">
        <v>5.2</v>
      </c>
      <c r="H190" s="56" t="str">
        <f t="shared" si="10"/>
        <v>10 години</v>
      </c>
      <c r="I190" s="56">
        <f t="shared" si="11"/>
        <v>61</v>
      </c>
      <c r="J190" s="57">
        <f t="shared" si="12"/>
        <v>63.4</v>
      </c>
      <c r="K190" s="6"/>
      <c r="L190" s="42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AZ190" s="46" t="s">
        <v>533</v>
      </c>
      <c r="BA190" s="46" t="s">
        <v>410</v>
      </c>
      <c r="BB190" s="47" t="s">
        <v>52</v>
      </c>
      <c r="BC190" s="45" t="s">
        <v>534</v>
      </c>
      <c r="BD190" s="47" t="s">
        <v>52</v>
      </c>
      <c r="BE190" s="45" t="s">
        <v>532</v>
      </c>
      <c r="BF190" s="45" t="s">
        <v>532</v>
      </c>
    </row>
    <row r="191" spans="1:58" s="45" customFormat="1" ht="20.100000000000001" customHeight="1" x14ac:dyDescent="0.2">
      <c r="A191" s="52"/>
      <c r="B191" s="6">
        <v>47</v>
      </c>
      <c r="C191" s="12" t="s">
        <v>30</v>
      </c>
      <c r="D191" s="31" t="s">
        <v>535</v>
      </c>
      <c r="E191" s="19" t="s">
        <v>13</v>
      </c>
      <c r="F191" s="19" t="s">
        <v>18</v>
      </c>
      <c r="G191" s="55">
        <v>4.8</v>
      </c>
      <c r="H191" s="56" t="str">
        <f t="shared" si="10"/>
        <v>10 години</v>
      </c>
      <c r="I191" s="56">
        <f t="shared" si="11"/>
        <v>61</v>
      </c>
      <c r="J191" s="57">
        <f t="shared" si="12"/>
        <v>58.6</v>
      </c>
      <c r="K191" s="6"/>
      <c r="L191" s="42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AZ191" s="46" t="s">
        <v>536</v>
      </c>
      <c r="BA191" s="46" t="s">
        <v>410</v>
      </c>
      <c r="BB191" s="47" t="s">
        <v>52</v>
      </c>
      <c r="BC191" s="45" t="s">
        <v>537</v>
      </c>
      <c r="BD191" s="47" t="s">
        <v>52</v>
      </c>
      <c r="BE191" s="45" t="s">
        <v>535</v>
      </c>
      <c r="BF191" s="45" t="s">
        <v>535</v>
      </c>
    </row>
    <row r="192" spans="1:58" s="45" customFormat="1" ht="20.100000000000001" customHeight="1" x14ac:dyDescent="0.2">
      <c r="A192" s="52"/>
      <c r="B192" s="6">
        <v>48</v>
      </c>
      <c r="C192" s="12" t="s">
        <v>30</v>
      </c>
      <c r="D192" s="31" t="s">
        <v>538</v>
      </c>
      <c r="E192" s="19" t="s">
        <v>13</v>
      </c>
      <c r="F192" s="19" t="s">
        <v>18</v>
      </c>
      <c r="G192" s="55">
        <v>2.879</v>
      </c>
      <c r="H192" s="56" t="str">
        <f t="shared" si="10"/>
        <v>10 години</v>
      </c>
      <c r="I192" s="56">
        <f t="shared" si="11"/>
        <v>61</v>
      </c>
      <c r="J192" s="57">
        <f t="shared" si="12"/>
        <v>35.1</v>
      </c>
      <c r="K192" s="6"/>
      <c r="L192" s="42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AZ192" s="46" t="s">
        <v>539</v>
      </c>
      <c r="BA192" s="46" t="s">
        <v>410</v>
      </c>
      <c r="BB192" s="47" t="s">
        <v>52</v>
      </c>
      <c r="BC192" s="45" t="s">
        <v>540</v>
      </c>
      <c r="BD192" s="47" t="s">
        <v>52</v>
      </c>
      <c r="BE192" s="45" t="s">
        <v>538</v>
      </c>
      <c r="BF192" s="45" t="s">
        <v>538</v>
      </c>
    </row>
    <row r="193" spans="1:243" s="45" customFormat="1" ht="20.100000000000001" customHeight="1" x14ac:dyDescent="0.2">
      <c r="A193" s="52"/>
      <c r="B193" s="6">
        <v>49</v>
      </c>
      <c r="C193" s="12" t="s">
        <v>30</v>
      </c>
      <c r="D193" s="31" t="s">
        <v>541</v>
      </c>
      <c r="E193" s="19" t="s">
        <v>13</v>
      </c>
      <c r="F193" s="19" t="s">
        <v>18</v>
      </c>
      <c r="G193" s="55">
        <v>11.137</v>
      </c>
      <c r="H193" s="56" t="str">
        <f t="shared" si="10"/>
        <v>10 години</v>
      </c>
      <c r="I193" s="56">
        <f t="shared" si="11"/>
        <v>61</v>
      </c>
      <c r="J193" s="57">
        <f t="shared" si="12"/>
        <v>135.9</v>
      </c>
      <c r="K193" s="6"/>
      <c r="L193" s="42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AZ193" s="46" t="s">
        <v>542</v>
      </c>
      <c r="BA193" s="46" t="s">
        <v>410</v>
      </c>
      <c r="BB193" s="47" t="s">
        <v>52</v>
      </c>
      <c r="BC193" s="45" t="s">
        <v>543</v>
      </c>
      <c r="BD193" s="47" t="s">
        <v>52</v>
      </c>
      <c r="BE193" s="45" t="s">
        <v>541</v>
      </c>
      <c r="BF193" s="45" t="s">
        <v>541</v>
      </c>
    </row>
    <row r="194" spans="1:243" s="37" customFormat="1" ht="30" customHeight="1" x14ac:dyDescent="0.2">
      <c r="A194" s="36"/>
      <c r="B194" s="75" t="s">
        <v>10</v>
      </c>
      <c r="C194" s="76"/>
      <c r="D194" s="64"/>
      <c r="E194" s="64"/>
      <c r="F194" s="10"/>
      <c r="G194" s="58">
        <f>SUM(G145:G193)</f>
        <v>449.73399999999998</v>
      </c>
      <c r="H194" s="16" t="s">
        <v>1</v>
      </c>
      <c r="I194" s="10"/>
      <c r="J194" s="11"/>
      <c r="K194" s="12"/>
      <c r="L194" s="42"/>
      <c r="II194" s="41"/>
    </row>
    <row r="195" spans="1:243" ht="30" customHeight="1" x14ac:dyDescent="0.2">
      <c r="A195" s="4"/>
      <c r="B195" s="75" t="s">
        <v>17</v>
      </c>
      <c r="C195" s="76"/>
      <c r="D195" s="76"/>
      <c r="E195" s="76"/>
      <c r="F195" s="10"/>
      <c r="G195" s="58">
        <f>G194+G144+G70</f>
        <v>1837.2810000000002</v>
      </c>
      <c r="H195" s="16" t="s">
        <v>1</v>
      </c>
      <c r="I195" s="10"/>
      <c r="J195" s="10"/>
      <c r="K195" s="13"/>
      <c r="L195" s="4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BN195" s="2"/>
      <c r="BO195" s="2"/>
      <c r="BP195" s="2"/>
      <c r="BQ195" s="2"/>
    </row>
    <row r="196" spans="1:243" x14ac:dyDescent="0.2">
      <c r="B196" s="38"/>
      <c r="L196" s="4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BN196" s="2"/>
      <c r="BO196" s="2"/>
      <c r="BP196" s="2"/>
      <c r="BQ196" s="2"/>
    </row>
    <row r="197" spans="1:243" x14ac:dyDescent="0.2">
      <c r="B197" s="38"/>
      <c r="L197" s="4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BN197" s="2"/>
      <c r="BO197" s="2"/>
      <c r="BP197" s="2"/>
      <c r="BQ197" s="2"/>
    </row>
    <row r="198" spans="1:243" x14ac:dyDescent="0.2">
      <c r="B198" s="38"/>
      <c r="L198" s="4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BN198" s="2"/>
      <c r="BO198" s="2"/>
      <c r="BP198" s="2"/>
      <c r="BQ198" s="2"/>
    </row>
    <row r="199" spans="1:243" x14ac:dyDescent="0.2">
      <c r="B199" s="38"/>
      <c r="L199" s="4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BN199" s="2"/>
      <c r="BO199" s="2"/>
      <c r="BP199" s="2"/>
      <c r="BQ199" s="2"/>
    </row>
    <row r="200" spans="1:243" x14ac:dyDescent="0.2">
      <c r="B200" s="38"/>
      <c r="L200" s="4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BN200" s="2"/>
      <c r="BO200" s="2"/>
      <c r="BP200" s="2"/>
      <c r="BQ200" s="2"/>
    </row>
    <row r="201" spans="1:243" x14ac:dyDescent="0.2">
      <c r="B201" s="38"/>
      <c r="L201" s="4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BN201" s="2"/>
      <c r="BO201" s="2"/>
      <c r="BP201" s="2"/>
      <c r="BQ201" s="2"/>
    </row>
    <row r="202" spans="1:243" x14ac:dyDescent="0.2">
      <c r="B202" s="38"/>
      <c r="L202" s="4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BN202" s="2"/>
      <c r="BO202" s="2"/>
      <c r="BP202" s="2"/>
      <c r="BQ202" s="2"/>
    </row>
    <row r="203" spans="1:243" x14ac:dyDescent="0.2">
      <c r="B203" s="43"/>
      <c r="C203" s="42"/>
      <c r="D203" s="42"/>
      <c r="E203" s="42"/>
      <c r="L203" s="4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BN203" s="2"/>
      <c r="BO203" s="2"/>
      <c r="BP203" s="2"/>
      <c r="BQ203" s="2"/>
    </row>
    <row r="204" spans="1:243" x14ac:dyDescent="0.2">
      <c r="B204" s="43"/>
      <c r="C204" s="42"/>
      <c r="D204" s="42"/>
      <c r="E204" s="42"/>
      <c r="L204" s="4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BN204" s="2"/>
      <c r="BO204" s="2"/>
      <c r="BP204" s="2"/>
      <c r="BQ204" s="2"/>
    </row>
    <row r="205" spans="1:243" x14ac:dyDescent="0.2">
      <c r="B205" s="59" t="s">
        <v>558</v>
      </c>
      <c r="C205" s="59"/>
      <c r="D205" s="59"/>
      <c r="E205" s="14"/>
      <c r="L205" s="4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BN205" s="2"/>
      <c r="BO205" s="2"/>
      <c r="BP205" s="2"/>
      <c r="BQ205" s="2"/>
    </row>
    <row r="206" spans="1:243" x14ac:dyDescent="0.2">
      <c r="B206" s="77" t="s">
        <v>11</v>
      </c>
      <c r="C206" s="77"/>
      <c r="D206" s="77"/>
      <c r="E206" s="77"/>
      <c r="L206" s="4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BN206" s="2"/>
      <c r="BO206" s="2"/>
      <c r="BP206" s="2"/>
      <c r="BQ206" s="2"/>
    </row>
    <row r="207" spans="1:243" s="45" customFormat="1" ht="20.100000000000001" customHeight="1" x14ac:dyDescent="0.2">
      <c r="A207" s="53"/>
      <c r="B207" s="54"/>
      <c r="C207" s="49"/>
      <c r="D207" s="48"/>
      <c r="E207" s="48"/>
      <c r="F207" s="50"/>
      <c r="G207" s="48"/>
      <c r="H207" s="48"/>
      <c r="I207" s="48"/>
      <c r="J207" s="51"/>
      <c r="K207" s="48"/>
      <c r="L207" s="48"/>
      <c r="M207" s="51"/>
      <c r="N207" s="51"/>
      <c r="O207" s="51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  <c r="FP207" s="48"/>
      <c r="FQ207" s="48"/>
      <c r="FR207" s="48"/>
      <c r="FS207" s="48"/>
      <c r="FT207" s="48"/>
      <c r="FU207" s="48"/>
      <c r="FV207" s="48"/>
    </row>
    <row r="208" spans="1:243" s="45" customFormat="1" ht="20.100000000000001" customHeight="1" x14ac:dyDescent="0.2">
      <c r="A208" s="53"/>
      <c r="B208" s="54"/>
      <c r="C208" s="49"/>
      <c r="D208" s="48"/>
      <c r="E208" s="48"/>
      <c r="F208" s="50"/>
      <c r="G208" s="48"/>
      <c r="H208" s="48"/>
      <c r="I208" s="48"/>
      <c r="J208" s="51"/>
      <c r="K208" s="48"/>
      <c r="L208" s="48"/>
      <c r="M208" s="51"/>
      <c r="N208" s="51"/>
      <c r="O208" s="51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  <c r="FP208" s="48"/>
      <c r="FQ208" s="48"/>
      <c r="FR208" s="48"/>
      <c r="FS208" s="48"/>
      <c r="FT208" s="48"/>
      <c r="FU208" s="48"/>
      <c r="FV208" s="48"/>
    </row>
    <row r="209" spans="1:178" s="45" customFormat="1" ht="20.100000000000001" customHeight="1" x14ac:dyDescent="0.2">
      <c r="A209" s="53"/>
      <c r="B209" s="54"/>
      <c r="C209" s="49"/>
      <c r="D209" s="48"/>
      <c r="E209" s="48"/>
      <c r="F209" s="50"/>
      <c r="G209" s="48"/>
      <c r="H209" s="48"/>
      <c r="I209" s="48"/>
      <c r="J209" s="51"/>
      <c r="K209" s="48"/>
      <c r="L209" s="48"/>
      <c r="M209" s="51"/>
      <c r="N209" s="51"/>
      <c r="O209" s="51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  <c r="FP209" s="48"/>
      <c r="FQ209" s="48"/>
      <c r="FR209" s="48"/>
      <c r="FS209" s="48"/>
      <c r="FT209" s="48"/>
      <c r="FU209" s="48"/>
      <c r="FV209" s="48"/>
    </row>
    <row r="210" spans="1:178" s="45" customFormat="1" ht="20.100000000000001" customHeight="1" x14ac:dyDescent="0.2">
      <c r="A210" s="53"/>
      <c r="B210" s="54"/>
      <c r="C210" s="49"/>
      <c r="D210" s="48"/>
      <c r="E210" s="48"/>
      <c r="F210" s="50"/>
      <c r="G210" s="48"/>
      <c r="H210" s="48"/>
      <c r="I210" s="48"/>
      <c r="J210" s="51"/>
      <c r="K210" s="48"/>
      <c r="L210" s="48"/>
      <c r="M210" s="51"/>
      <c r="N210" s="51"/>
      <c r="O210" s="51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  <c r="FP210" s="48"/>
      <c r="FQ210" s="48"/>
      <c r="FR210" s="48"/>
      <c r="FS210" s="48"/>
      <c r="FT210" s="48"/>
      <c r="FU210" s="48"/>
      <c r="FV210" s="48"/>
    </row>
    <row r="211" spans="1:178" s="45" customFormat="1" ht="20.100000000000001" customHeight="1" x14ac:dyDescent="0.2">
      <c r="A211" s="48"/>
      <c r="B211" s="49"/>
      <c r="C211" s="49"/>
      <c r="D211" s="48"/>
      <c r="E211" s="48"/>
      <c r="F211" s="50"/>
      <c r="G211" s="48"/>
      <c r="H211" s="48"/>
      <c r="I211" s="48"/>
      <c r="J211" s="51"/>
      <c r="K211" s="48"/>
      <c r="L211" s="48"/>
      <c r="M211" s="51"/>
      <c r="N211" s="51"/>
      <c r="O211" s="51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  <c r="FP211" s="48"/>
      <c r="FQ211" s="48"/>
      <c r="FR211" s="48"/>
      <c r="FS211" s="48"/>
      <c r="FT211" s="48"/>
      <c r="FU211" s="48"/>
      <c r="FV211" s="48"/>
    </row>
    <row r="212" spans="1:178" s="45" customFormat="1" ht="20.100000000000001" customHeight="1" x14ac:dyDescent="0.2">
      <c r="A212" s="48"/>
      <c r="B212" s="49"/>
      <c r="C212" s="49"/>
      <c r="D212" s="48"/>
      <c r="E212" s="48"/>
      <c r="F212" s="50"/>
      <c r="G212" s="48"/>
      <c r="H212" s="48"/>
      <c r="I212" s="48"/>
      <c r="J212" s="51"/>
      <c r="K212" s="48"/>
      <c r="L212" s="48"/>
      <c r="M212" s="51"/>
      <c r="N212" s="51"/>
      <c r="O212" s="51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  <c r="DU212" s="48"/>
      <c r="DV212" s="48"/>
      <c r="DW212" s="48"/>
      <c r="DX212" s="48"/>
      <c r="DY212" s="48"/>
      <c r="DZ212" s="48"/>
      <c r="EA212" s="48"/>
      <c r="EB212" s="48"/>
      <c r="EC212" s="48"/>
      <c r="ED212" s="48"/>
      <c r="EE212" s="48"/>
      <c r="EF212" s="48"/>
      <c r="EG212" s="48"/>
      <c r="EH212" s="48"/>
      <c r="EI212" s="48"/>
      <c r="EJ212" s="48"/>
      <c r="EK212" s="48"/>
      <c r="EL212" s="48"/>
      <c r="EM212" s="48"/>
      <c r="EN212" s="48"/>
      <c r="EO212" s="48"/>
      <c r="EP212" s="48"/>
      <c r="EQ212" s="48"/>
      <c r="ER212" s="48"/>
      <c r="ES212" s="48"/>
      <c r="ET212" s="48"/>
      <c r="EU212" s="48"/>
      <c r="EV212" s="48"/>
      <c r="EW212" s="48"/>
      <c r="EX212" s="48"/>
      <c r="EY212" s="48"/>
      <c r="EZ212" s="48"/>
      <c r="FA212" s="48"/>
      <c r="FB212" s="48"/>
      <c r="FC212" s="48"/>
      <c r="FD212" s="48"/>
      <c r="FE212" s="48"/>
      <c r="FF212" s="48"/>
      <c r="FG212" s="48"/>
      <c r="FH212" s="48"/>
      <c r="FI212" s="48"/>
      <c r="FJ212" s="48"/>
      <c r="FK212" s="48"/>
      <c r="FL212" s="48"/>
      <c r="FM212" s="48"/>
      <c r="FN212" s="48"/>
      <c r="FO212" s="48"/>
      <c r="FP212" s="48"/>
      <c r="FQ212" s="48"/>
      <c r="FR212" s="48"/>
      <c r="FS212" s="48"/>
      <c r="FT212" s="48"/>
      <c r="FU212" s="48"/>
      <c r="FV212" s="48"/>
    </row>
    <row r="213" spans="1:178" s="45" customFormat="1" ht="20.100000000000001" customHeight="1" x14ac:dyDescent="0.2">
      <c r="A213" s="48"/>
      <c r="B213" s="49"/>
      <c r="C213" s="49"/>
      <c r="D213" s="48"/>
      <c r="E213" s="48"/>
      <c r="F213" s="50"/>
      <c r="G213" s="48"/>
      <c r="H213" s="48"/>
      <c r="I213" s="48"/>
      <c r="J213" s="51"/>
      <c r="K213" s="48"/>
      <c r="L213" s="48"/>
      <c r="M213" s="51"/>
      <c r="N213" s="51"/>
      <c r="O213" s="51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  <c r="DU213" s="48"/>
      <c r="DV213" s="48"/>
      <c r="DW213" s="48"/>
      <c r="DX213" s="48"/>
      <c r="DY213" s="48"/>
      <c r="DZ213" s="48"/>
      <c r="EA213" s="48"/>
      <c r="EB213" s="48"/>
      <c r="EC213" s="48"/>
      <c r="ED213" s="48"/>
      <c r="EE213" s="48"/>
      <c r="EF213" s="48"/>
      <c r="EG213" s="48"/>
      <c r="EH213" s="48"/>
      <c r="EI213" s="48"/>
      <c r="EJ213" s="48"/>
      <c r="EK213" s="48"/>
      <c r="EL213" s="48"/>
      <c r="EM213" s="48"/>
      <c r="EN213" s="48"/>
      <c r="EO213" s="48"/>
      <c r="EP213" s="48"/>
      <c r="EQ213" s="48"/>
      <c r="ER213" s="48"/>
      <c r="ES213" s="48"/>
      <c r="ET213" s="48"/>
      <c r="EU213" s="48"/>
      <c r="EV213" s="48"/>
      <c r="EW213" s="48"/>
      <c r="EX213" s="48"/>
      <c r="EY213" s="48"/>
      <c r="EZ213" s="48"/>
      <c r="FA213" s="48"/>
      <c r="FB213" s="48"/>
      <c r="FC213" s="48"/>
      <c r="FD213" s="48"/>
      <c r="FE213" s="48"/>
      <c r="FF213" s="48"/>
      <c r="FG213" s="48"/>
      <c r="FH213" s="48"/>
      <c r="FI213" s="48"/>
      <c r="FJ213" s="48"/>
      <c r="FK213" s="48"/>
      <c r="FL213" s="48"/>
      <c r="FM213" s="48"/>
      <c r="FN213" s="48"/>
      <c r="FO213" s="48"/>
      <c r="FP213" s="48"/>
      <c r="FQ213" s="48"/>
      <c r="FR213" s="48"/>
      <c r="FS213" s="48"/>
      <c r="FT213" s="48"/>
      <c r="FU213" s="48"/>
      <c r="FV213" s="48"/>
    </row>
    <row r="214" spans="1:178" s="45" customFormat="1" ht="20.100000000000001" customHeight="1" x14ac:dyDescent="0.2">
      <c r="A214" s="48"/>
      <c r="B214" s="49"/>
      <c r="C214" s="49"/>
      <c r="D214" s="48"/>
      <c r="E214" s="48"/>
      <c r="F214" s="50"/>
      <c r="G214" s="48"/>
      <c r="H214" s="48"/>
      <c r="I214" s="48"/>
      <c r="J214" s="51"/>
      <c r="K214" s="48"/>
      <c r="L214" s="48"/>
      <c r="M214" s="51"/>
      <c r="N214" s="51"/>
      <c r="O214" s="51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8"/>
      <c r="EL214" s="48"/>
      <c r="EM214" s="48"/>
      <c r="EN214" s="48"/>
      <c r="EO214" s="48"/>
      <c r="EP214" s="48"/>
      <c r="EQ214" s="48"/>
      <c r="ER214" s="48"/>
      <c r="ES214" s="48"/>
      <c r="ET214" s="48"/>
      <c r="EU214" s="48"/>
      <c r="EV214" s="48"/>
      <c r="EW214" s="48"/>
      <c r="EX214" s="48"/>
      <c r="EY214" s="48"/>
      <c r="EZ214" s="48"/>
      <c r="FA214" s="48"/>
      <c r="FB214" s="48"/>
      <c r="FC214" s="48"/>
      <c r="FD214" s="48"/>
      <c r="FE214" s="48"/>
      <c r="FF214" s="48"/>
      <c r="FG214" s="48"/>
      <c r="FH214" s="48"/>
      <c r="FI214" s="48"/>
      <c r="FJ214" s="48"/>
      <c r="FK214" s="48"/>
      <c r="FL214" s="48"/>
      <c r="FM214" s="48"/>
      <c r="FN214" s="48"/>
      <c r="FO214" s="48"/>
      <c r="FP214" s="48"/>
      <c r="FQ214" s="48"/>
      <c r="FR214" s="48"/>
      <c r="FS214" s="48"/>
      <c r="FT214" s="48"/>
      <c r="FU214" s="48"/>
      <c r="FV214" s="48"/>
    </row>
    <row r="215" spans="1:178" s="45" customFormat="1" ht="20.100000000000001" customHeight="1" x14ac:dyDescent="0.2">
      <c r="A215" s="48"/>
      <c r="B215" s="49"/>
      <c r="C215" s="49"/>
      <c r="D215" s="48"/>
      <c r="E215" s="48"/>
      <c r="F215" s="50"/>
      <c r="G215" s="48"/>
      <c r="H215" s="48"/>
      <c r="I215" s="48"/>
      <c r="J215" s="51"/>
      <c r="K215" s="48"/>
      <c r="L215" s="48"/>
      <c r="M215" s="51"/>
      <c r="N215" s="51"/>
      <c r="O215" s="51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  <c r="DU215" s="48"/>
      <c r="DV215" s="48"/>
      <c r="DW215" s="48"/>
      <c r="DX215" s="48"/>
      <c r="DY215" s="48"/>
      <c r="DZ215" s="48"/>
      <c r="EA215" s="48"/>
      <c r="EB215" s="48"/>
      <c r="EC215" s="48"/>
      <c r="ED215" s="48"/>
      <c r="EE215" s="48"/>
      <c r="EF215" s="48"/>
      <c r="EG215" s="48"/>
      <c r="EH215" s="48"/>
      <c r="EI215" s="48"/>
      <c r="EJ215" s="48"/>
      <c r="EK215" s="48"/>
      <c r="EL215" s="48"/>
      <c r="EM215" s="48"/>
      <c r="EN215" s="48"/>
      <c r="EO215" s="48"/>
      <c r="EP215" s="48"/>
      <c r="EQ215" s="48"/>
      <c r="ER215" s="48"/>
      <c r="ES215" s="48"/>
      <c r="ET215" s="48"/>
      <c r="EU215" s="48"/>
      <c r="EV215" s="48"/>
      <c r="EW215" s="48"/>
      <c r="EX215" s="48"/>
      <c r="EY215" s="48"/>
      <c r="EZ215" s="48"/>
      <c r="FA215" s="48"/>
      <c r="FB215" s="48"/>
      <c r="FC215" s="48"/>
      <c r="FD215" s="48"/>
      <c r="FE215" s="48"/>
      <c r="FF215" s="48"/>
      <c r="FG215" s="48"/>
      <c r="FH215" s="48"/>
      <c r="FI215" s="48"/>
      <c r="FJ215" s="48"/>
      <c r="FK215" s="48"/>
      <c r="FL215" s="48"/>
      <c r="FM215" s="48"/>
      <c r="FN215" s="48"/>
      <c r="FO215" s="48"/>
      <c r="FP215" s="48"/>
      <c r="FQ215" s="48"/>
      <c r="FR215" s="48"/>
      <c r="FS215" s="48"/>
      <c r="FT215" s="48"/>
      <c r="FU215" s="48"/>
      <c r="FV215" s="48"/>
    </row>
    <row r="216" spans="1:178" s="45" customFormat="1" ht="20.100000000000001" customHeight="1" x14ac:dyDescent="0.2">
      <c r="A216" s="48"/>
      <c r="B216" s="49"/>
      <c r="C216" s="49"/>
      <c r="D216" s="48"/>
      <c r="E216" s="48"/>
      <c r="F216" s="50"/>
      <c r="G216" s="48"/>
      <c r="H216" s="48"/>
      <c r="I216" s="48"/>
      <c r="J216" s="51"/>
      <c r="K216" s="48"/>
      <c r="L216" s="48"/>
      <c r="M216" s="51"/>
      <c r="N216" s="51"/>
      <c r="O216" s="51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  <c r="DU216" s="48"/>
      <c r="DV216" s="48"/>
      <c r="DW216" s="48"/>
      <c r="DX216" s="48"/>
      <c r="DY216" s="48"/>
      <c r="DZ216" s="48"/>
      <c r="EA216" s="48"/>
      <c r="EB216" s="48"/>
      <c r="EC216" s="48"/>
      <c r="ED216" s="48"/>
      <c r="EE216" s="48"/>
      <c r="EF216" s="48"/>
      <c r="EG216" s="48"/>
      <c r="EH216" s="48"/>
      <c r="EI216" s="48"/>
      <c r="EJ216" s="48"/>
      <c r="EK216" s="48"/>
      <c r="EL216" s="48"/>
      <c r="EM216" s="48"/>
      <c r="EN216" s="48"/>
      <c r="EO216" s="48"/>
      <c r="EP216" s="48"/>
      <c r="EQ216" s="48"/>
      <c r="ER216" s="48"/>
      <c r="ES216" s="48"/>
      <c r="ET216" s="48"/>
      <c r="EU216" s="48"/>
      <c r="EV216" s="48"/>
      <c r="EW216" s="48"/>
      <c r="EX216" s="48"/>
      <c r="EY216" s="48"/>
      <c r="EZ216" s="48"/>
      <c r="FA216" s="48"/>
      <c r="FB216" s="48"/>
      <c r="FC216" s="48"/>
      <c r="FD216" s="48"/>
      <c r="FE216" s="48"/>
      <c r="FF216" s="48"/>
      <c r="FG216" s="48"/>
      <c r="FH216" s="48"/>
      <c r="FI216" s="48"/>
      <c r="FJ216" s="48"/>
      <c r="FK216" s="48"/>
      <c r="FL216" s="48"/>
      <c r="FM216" s="48"/>
      <c r="FN216" s="48"/>
      <c r="FO216" s="48"/>
      <c r="FP216" s="48"/>
      <c r="FQ216" s="48"/>
      <c r="FR216" s="48"/>
      <c r="FS216" s="48"/>
      <c r="FT216" s="48"/>
      <c r="FU216" s="48"/>
      <c r="FV216" s="48"/>
    </row>
    <row r="217" spans="1:178" s="45" customFormat="1" ht="20.100000000000001" customHeight="1" x14ac:dyDescent="0.2">
      <c r="A217" s="48"/>
      <c r="B217" s="49"/>
      <c r="C217" s="49"/>
      <c r="D217" s="48"/>
      <c r="E217" s="48"/>
      <c r="F217" s="50"/>
      <c r="G217" s="48"/>
      <c r="H217" s="48"/>
      <c r="I217" s="48"/>
      <c r="J217" s="51"/>
      <c r="K217" s="48"/>
      <c r="L217" s="48"/>
      <c r="M217" s="51"/>
      <c r="N217" s="51"/>
      <c r="O217" s="51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  <c r="DU217" s="48"/>
      <c r="DV217" s="48"/>
      <c r="DW217" s="48"/>
      <c r="DX217" s="48"/>
      <c r="DY217" s="48"/>
      <c r="DZ217" s="48"/>
      <c r="EA217" s="48"/>
      <c r="EB217" s="48"/>
      <c r="EC217" s="48"/>
      <c r="ED217" s="48"/>
      <c r="EE217" s="48"/>
      <c r="EF217" s="48"/>
      <c r="EG217" s="48"/>
      <c r="EH217" s="48"/>
      <c r="EI217" s="48"/>
      <c r="EJ217" s="48"/>
      <c r="EK217" s="48"/>
      <c r="EL217" s="48"/>
      <c r="EM217" s="48"/>
      <c r="EN217" s="48"/>
      <c r="EO217" s="48"/>
      <c r="EP217" s="48"/>
      <c r="EQ217" s="48"/>
      <c r="ER217" s="48"/>
      <c r="ES217" s="48"/>
      <c r="ET217" s="48"/>
      <c r="EU217" s="48"/>
      <c r="EV217" s="48"/>
      <c r="EW217" s="48"/>
      <c r="EX217" s="48"/>
      <c r="EY217" s="48"/>
      <c r="EZ217" s="48"/>
      <c r="FA217" s="48"/>
      <c r="FB217" s="48"/>
      <c r="FC217" s="48"/>
      <c r="FD217" s="48"/>
      <c r="FE217" s="48"/>
      <c r="FF217" s="48"/>
      <c r="FG217" s="48"/>
      <c r="FH217" s="48"/>
      <c r="FI217" s="48"/>
      <c r="FJ217" s="48"/>
      <c r="FK217" s="48"/>
      <c r="FL217" s="48"/>
      <c r="FM217" s="48"/>
      <c r="FN217" s="48"/>
      <c r="FO217" s="48"/>
      <c r="FP217" s="48"/>
      <c r="FQ217" s="48"/>
      <c r="FR217" s="48"/>
      <c r="FS217" s="48"/>
      <c r="FT217" s="48"/>
      <c r="FU217" s="48"/>
      <c r="FV217" s="48"/>
    </row>
    <row r="218" spans="1:178" s="45" customFormat="1" ht="20.100000000000001" customHeight="1" x14ac:dyDescent="0.2">
      <c r="A218" s="48"/>
      <c r="B218" s="49"/>
      <c r="C218" s="49"/>
      <c r="D218" s="48"/>
      <c r="E218" s="48"/>
      <c r="F218" s="50"/>
      <c r="G218" s="48"/>
      <c r="H218" s="48"/>
      <c r="I218" s="48"/>
      <c r="J218" s="51"/>
      <c r="K218" s="48"/>
      <c r="L218" s="48"/>
      <c r="M218" s="51"/>
      <c r="N218" s="51"/>
      <c r="O218" s="51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  <c r="DU218" s="48"/>
      <c r="DV218" s="48"/>
      <c r="DW218" s="48"/>
      <c r="DX218" s="48"/>
      <c r="DY218" s="48"/>
      <c r="DZ218" s="48"/>
      <c r="EA218" s="48"/>
      <c r="EB218" s="48"/>
      <c r="EC218" s="48"/>
      <c r="ED218" s="48"/>
      <c r="EE218" s="48"/>
      <c r="EF218" s="48"/>
      <c r="EG218" s="48"/>
      <c r="EH218" s="48"/>
      <c r="EI218" s="48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8"/>
      <c r="EW218" s="48"/>
      <c r="EX218" s="48"/>
      <c r="EY218" s="48"/>
      <c r="EZ218" s="48"/>
      <c r="FA218" s="48"/>
      <c r="FB218" s="48"/>
      <c r="FC218" s="48"/>
      <c r="FD218" s="48"/>
      <c r="FE218" s="48"/>
      <c r="FF218" s="48"/>
      <c r="FG218" s="48"/>
      <c r="FH218" s="48"/>
      <c r="FI218" s="48"/>
      <c r="FJ218" s="48"/>
      <c r="FK218" s="48"/>
      <c r="FL218" s="48"/>
      <c r="FM218" s="48"/>
      <c r="FN218" s="48"/>
      <c r="FO218" s="48"/>
      <c r="FP218" s="48"/>
      <c r="FQ218" s="48"/>
      <c r="FR218" s="48"/>
      <c r="FS218" s="48"/>
      <c r="FT218" s="48"/>
      <c r="FU218" s="48"/>
      <c r="FV218" s="48"/>
    </row>
    <row r="219" spans="1:178" s="45" customFormat="1" ht="20.100000000000001" customHeight="1" x14ac:dyDescent="0.2">
      <c r="A219" s="48"/>
      <c r="B219" s="49"/>
      <c r="C219" s="49"/>
      <c r="D219" s="48"/>
      <c r="E219" s="48"/>
      <c r="F219" s="50"/>
      <c r="G219" s="48"/>
      <c r="H219" s="48"/>
      <c r="I219" s="48"/>
      <c r="J219" s="51"/>
      <c r="K219" s="48"/>
      <c r="L219" s="48"/>
      <c r="M219" s="51"/>
      <c r="N219" s="51"/>
      <c r="O219" s="51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  <c r="DU219" s="48"/>
      <c r="DV219" s="48"/>
      <c r="DW219" s="48"/>
      <c r="DX219" s="48"/>
      <c r="DY219" s="48"/>
      <c r="DZ219" s="48"/>
      <c r="EA219" s="48"/>
      <c r="EB219" s="48"/>
      <c r="EC219" s="48"/>
      <c r="ED219" s="48"/>
      <c r="EE219" s="48"/>
      <c r="EF219" s="48"/>
      <c r="EG219" s="48"/>
      <c r="EH219" s="48"/>
      <c r="EI219" s="48"/>
      <c r="EJ219" s="48"/>
      <c r="EK219" s="48"/>
      <c r="EL219" s="48"/>
      <c r="EM219" s="48"/>
      <c r="EN219" s="48"/>
      <c r="EO219" s="48"/>
      <c r="EP219" s="48"/>
      <c r="EQ219" s="48"/>
      <c r="ER219" s="48"/>
      <c r="ES219" s="48"/>
      <c r="ET219" s="48"/>
      <c r="EU219" s="48"/>
      <c r="EV219" s="48"/>
      <c r="EW219" s="48"/>
      <c r="EX219" s="48"/>
      <c r="EY219" s="48"/>
      <c r="EZ219" s="48"/>
      <c r="FA219" s="48"/>
      <c r="FB219" s="48"/>
      <c r="FC219" s="48"/>
      <c r="FD219" s="48"/>
      <c r="FE219" s="48"/>
      <c r="FF219" s="48"/>
      <c r="FG219" s="48"/>
      <c r="FH219" s="48"/>
      <c r="FI219" s="48"/>
      <c r="FJ219" s="48"/>
      <c r="FK219" s="48"/>
      <c r="FL219" s="48"/>
      <c r="FM219" s="48"/>
      <c r="FN219" s="48"/>
      <c r="FO219" s="48"/>
      <c r="FP219" s="48"/>
      <c r="FQ219" s="48"/>
      <c r="FR219" s="48"/>
      <c r="FS219" s="48"/>
      <c r="FT219" s="48"/>
      <c r="FU219" s="48"/>
      <c r="FV219" s="48"/>
    </row>
    <row r="220" spans="1:178" s="45" customFormat="1" ht="20.100000000000001" customHeight="1" x14ac:dyDescent="0.2">
      <c r="A220" s="48"/>
      <c r="B220" s="49"/>
      <c r="C220" s="49"/>
      <c r="D220" s="48"/>
      <c r="E220" s="48"/>
      <c r="F220" s="50"/>
      <c r="G220" s="48"/>
      <c r="H220" s="48"/>
      <c r="I220" s="48"/>
      <c r="J220" s="51"/>
      <c r="K220" s="48"/>
      <c r="L220" s="48"/>
      <c r="M220" s="51"/>
      <c r="N220" s="51"/>
      <c r="O220" s="51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8"/>
      <c r="EL220" s="48"/>
      <c r="EM220" s="48"/>
      <c r="EN220" s="48"/>
      <c r="EO220" s="48"/>
      <c r="EP220" s="48"/>
      <c r="EQ220" s="48"/>
      <c r="ER220" s="48"/>
      <c r="ES220" s="48"/>
      <c r="ET220" s="48"/>
      <c r="EU220" s="48"/>
      <c r="EV220" s="48"/>
      <c r="EW220" s="48"/>
      <c r="EX220" s="48"/>
      <c r="EY220" s="48"/>
      <c r="EZ220" s="48"/>
      <c r="FA220" s="48"/>
      <c r="FB220" s="48"/>
      <c r="FC220" s="48"/>
      <c r="FD220" s="48"/>
      <c r="FE220" s="48"/>
      <c r="FF220" s="48"/>
      <c r="FG220" s="48"/>
      <c r="FH220" s="48"/>
      <c r="FI220" s="48"/>
      <c r="FJ220" s="48"/>
      <c r="FK220" s="48"/>
      <c r="FL220" s="48"/>
      <c r="FM220" s="48"/>
      <c r="FN220" s="48"/>
      <c r="FO220" s="48"/>
      <c r="FP220" s="48"/>
      <c r="FQ220" s="48"/>
      <c r="FR220" s="48"/>
      <c r="FS220" s="48"/>
      <c r="FT220" s="48"/>
      <c r="FU220" s="48"/>
      <c r="FV220" s="48"/>
    </row>
    <row r="221" spans="1:178" s="45" customFormat="1" ht="20.100000000000001" customHeight="1" x14ac:dyDescent="0.2">
      <c r="A221" s="48"/>
      <c r="B221" s="49"/>
      <c r="C221" s="49"/>
      <c r="D221" s="48"/>
      <c r="E221" s="48"/>
      <c r="F221" s="50"/>
      <c r="G221" s="48"/>
      <c r="H221" s="48"/>
      <c r="I221" s="48"/>
      <c r="J221" s="51"/>
      <c r="K221" s="48"/>
      <c r="L221" s="48"/>
      <c r="M221" s="51"/>
      <c r="N221" s="51"/>
      <c r="O221" s="51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  <c r="DU221" s="48"/>
      <c r="DV221" s="48"/>
      <c r="DW221" s="48"/>
      <c r="DX221" s="48"/>
      <c r="DY221" s="48"/>
      <c r="DZ221" s="48"/>
      <c r="EA221" s="48"/>
      <c r="EB221" s="48"/>
      <c r="EC221" s="48"/>
      <c r="ED221" s="48"/>
      <c r="EE221" s="48"/>
      <c r="EF221" s="48"/>
      <c r="EG221" s="48"/>
      <c r="EH221" s="48"/>
      <c r="EI221" s="48"/>
      <c r="EJ221" s="48"/>
      <c r="EK221" s="48"/>
      <c r="EL221" s="48"/>
      <c r="EM221" s="48"/>
      <c r="EN221" s="48"/>
      <c r="EO221" s="48"/>
      <c r="EP221" s="48"/>
      <c r="EQ221" s="48"/>
      <c r="ER221" s="48"/>
      <c r="ES221" s="48"/>
      <c r="ET221" s="48"/>
      <c r="EU221" s="48"/>
      <c r="EV221" s="48"/>
      <c r="EW221" s="48"/>
      <c r="EX221" s="48"/>
      <c r="EY221" s="48"/>
      <c r="EZ221" s="48"/>
      <c r="FA221" s="48"/>
      <c r="FB221" s="48"/>
      <c r="FC221" s="48"/>
      <c r="FD221" s="48"/>
      <c r="FE221" s="48"/>
      <c r="FF221" s="48"/>
      <c r="FG221" s="48"/>
      <c r="FH221" s="48"/>
      <c r="FI221" s="48"/>
      <c r="FJ221" s="48"/>
      <c r="FK221" s="48"/>
      <c r="FL221" s="48"/>
      <c r="FM221" s="48"/>
      <c r="FN221" s="48"/>
      <c r="FO221" s="48"/>
      <c r="FP221" s="48"/>
      <c r="FQ221" s="48"/>
      <c r="FR221" s="48"/>
      <c r="FS221" s="48"/>
      <c r="FT221" s="48"/>
      <c r="FU221" s="48"/>
      <c r="FV221" s="48"/>
    </row>
    <row r="222" spans="1:178" s="45" customFormat="1" ht="20.100000000000001" customHeight="1" x14ac:dyDescent="0.2">
      <c r="A222" s="48"/>
      <c r="B222" s="49"/>
      <c r="C222" s="49"/>
      <c r="D222" s="48"/>
      <c r="E222" s="48"/>
      <c r="F222" s="50"/>
      <c r="G222" s="48"/>
      <c r="H222" s="48"/>
      <c r="I222" s="48"/>
      <c r="J222" s="51"/>
      <c r="K222" s="48"/>
      <c r="L222" s="48"/>
      <c r="M222" s="51"/>
      <c r="N222" s="51"/>
      <c r="O222" s="51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  <c r="DU222" s="48"/>
      <c r="DV222" s="48"/>
      <c r="DW222" s="48"/>
      <c r="DX222" s="48"/>
      <c r="DY222" s="48"/>
      <c r="DZ222" s="48"/>
      <c r="EA222" s="48"/>
      <c r="EB222" s="48"/>
      <c r="EC222" s="48"/>
      <c r="ED222" s="48"/>
      <c r="EE222" s="48"/>
      <c r="EF222" s="48"/>
      <c r="EG222" s="48"/>
      <c r="EH222" s="48"/>
      <c r="EI222" s="48"/>
      <c r="EJ222" s="48"/>
      <c r="EK222" s="48"/>
      <c r="EL222" s="48"/>
      <c r="EM222" s="48"/>
      <c r="EN222" s="48"/>
      <c r="EO222" s="48"/>
      <c r="EP222" s="48"/>
      <c r="EQ222" s="48"/>
      <c r="ER222" s="48"/>
      <c r="ES222" s="48"/>
      <c r="ET222" s="48"/>
      <c r="EU222" s="48"/>
      <c r="EV222" s="48"/>
      <c r="EW222" s="48"/>
      <c r="EX222" s="48"/>
      <c r="EY222" s="48"/>
      <c r="EZ222" s="48"/>
      <c r="FA222" s="48"/>
      <c r="FB222" s="48"/>
      <c r="FC222" s="48"/>
      <c r="FD222" s="48"/>
      <c r="FE222" s="48"/>
      <c r="FF222" s="48"/>
      <c r="FG222" s="48"/>
      <c r="FH222" s="48"/>
      <c r="FI222" s="48"/>
      <c r="FJ222" s="48"/>
      <c r="FK222" s="48"/>
      <c r="FL222" s="48"/>
      <c r="FM222" s="48"/>
      <c r="FN222" s="48"/>
      <c r="FO222" s="48"/>
      <c r="FP222" s="48"/>
      <c r="FQ222" s="48"/>
      <c r="FR222" s="48"/>
      <c r="FS222" s="48"/>
      <c r="FT222" s="48"/>
      <c r="FU222" s="48"/>
      <c r="FV222" s="48"/>
    </row>
  </sheetData>
  <autoFilter ref="B9:K195"/>
  <sortState ref="B9:K181">
    <sortCondition ref="K9:K181"/>
  </sortState>
  <mergeCells count="10">
    <mergeCell ref="C1:G1"/>
    <mergeCell ref="C2:G2"/>
    <mergeCell ref="C3:G3"/>
    <mergeCell ref="B6:K6"/>
    <mergeCell ref="B10:K10"/>
    <mergeCell ref="B195:E195"/>
    <mergeCell ref="B206:E206"/>
    <mergeCell ref="B144:C144"/>
    <mergeCell ref="B70:C70"/>
    <mergeCell ref="B194:C194"/>
  </mergeCells>
  <pageMargins left="0.62992125984251968" right="0.17" top="0.78740157480314965" bottom="0.51181102362204722" header="0.31496062992125984" footer="0.19685039370078741"/>
  <pageSetup paperSize="9" scale="77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Ниви</vt:lpstr>
      <vt:lpstr>Ниви!Print_Area</vt:lpstr>
      <vt:lpstr>Ниви!Print_Titles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2022-06-17T12:25:57Z</cp:lastPrinted>
  <dcterms:created xsi:type="dcterms:W3CDTF">2016-03-01T08:38:38Z</dcterms:created>
  <dcterms:modified xsi:type="dcterms:W3CDTF">2022-06-17T12:37:35Z</dcterms:modified>
</cp:coreProperties>
</file>