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1985"/>
  </bookViews>
  <sheets>
    <sheet name="Самуил" sheetId="5" r:id="rId1"/>
  </sheets>
  <definedNames>
    <definedName name="_xlnm._FilterDatabase" localSheetId="0" hidden="1">Самуил!$B$7:$K$229</definedName>
    <definedName name="_xlnm.Print_Area" localSheetId="0">Самуил!$B$1:$K$238</definedName>
  </definedNames>
  <calcPr calcId="145621"/>
</workbook>
</file>

<file path=xl/calcChain.xml><?xml version="1.0" encoding="utf-8"?>
<calcChain xmlns="http://schemas.openxmlformats.org/spreadsheetml/2006/main">
  <c r="G36" i="5" l="1"/>
  <c r="H144" i="5" l="1"/>
  <c r="I144" i="5"/>
  <c r="J144" i="5"/>
  <c r="H106" i="5"/>
  <c r="I106" i="5"/>
  <c r="J106" i="5" s="1"/>
  <c r="H107" i="5"/>
  <c r="I107" i="5"/>
  <c r="J107" i="5" s="1"/>
  <c r="H98" i="5"/>
  <c r="I98" i="5"/>
  <c r="J98" i="5"/>
  <c r="I32" i="5"/>
  <c r="J32" i="5" s="1"/>
  <c r="H32" i="5"/>
  <c r="G168" i="5" l="1"/>
  <c r="G207" i="5"/>
  <c r="G228" i="5" l="1"/>
  <c r="G216" i="5"/>
  <c r="G214" i="5"/>
  <c r="G210" i="5"/>
  <c r="G191" i="5"/>
  <c r="G176" i="5"/>
  <c r="G126" i="5"/>
  <c r="G93" i="5"/>
  <c r="G90" i="5"/>
  <c r="G60" i="5"/>
  <c r="G31" i="5"/>
  <c r="G229" i="5" l="1"/>
  <c r="I227" i="5"/>
  <c r="J227" i="5" s="1"/>
  <c r="H227" i="5"/>
  <c r="I226" i="5"/>
  <c r="J226" i="5" s="1"/>
  <c r="H226" i="5"/>
  <c r="I225" i="5"/>
  <c r="J225" i="5" s="1"/>
  <c r="H225" i="5"/>
  <c r="I224" i="5"/>
  <c r="J224" i="5" s="1"/>
  <c r="H224" i="5"/>
  <c r="I223" i="5"/>
  <c r="J223" i="5" s="1"/>
  <c r="H223" i="5"/>
  <c r="I222" i="5"/>
  <c r="J222" i="5" s="1"/>
  <c r="H222" i="5"/>
  <c r="I221" i="5"/>
  <c r="J221" i="5" s="1"/>
  <c r="H221" i="5"/>
  <c r="I220" i="5"/>
  <c r="J220" i="5" s="1"/>
  <c r="H220" i="5"/>
  <c r="I219" i="5"/>
  <c r="J219" i="5" s="1"/>
  <c r="H219" i="5"/>
  <c r="I218" i="5"/>
  <c r="J218" i="5" s="1"/>
  <c r="H218" i="5"/>
  <c r="I217" i="5"/>
  <c r="J217" i="5" s="1"/>
  <c r="H217" i="5"/>
  <c r="I215" i="5"/>
  <c r="J215" i="5" s="1"/>
  <c r="H215" i="5"/>
  <c r="I213" i="5"/>
  <c r="J213" i="5" s="1"/>
  <c r="H213" i="5"/>
  <c r="I212" i="5"/>
  <c r="J212" i="5" s="1"/>
  <c r="H212" i="5"/>
  <c r="I211" i="5"/>
  <c r="J211" i="5" s="1"/>
  <c r="H211" i="5"/>
  <c r="I209" i="5"/>
  <c r="J209" i="5" s="1"/>
  <c r="H209" i="5"/>
  <c r="I208" i="5"/>
  <c r="J208" i="5" s="1"/>
  <c r="H208" i="5"/>
  <c r="I206" i="5"/>
  <c r="J206" i="5" s="1"/>
  <c r="H206" i="5"/>
  <c r="I205" i="5"/>
  <c r="J205" i="5" s="1"/>
  <c r="H205" i="5"/>
  <c r="I204" i="5"/>
  <c r="J204" i="5" s="1"/>
  <c r="H204" i="5"/>
  <c r="I203" i="5"/>
  <c r="J203" i="5" s="1"/>
  <c r="H203" i="5"/>
  <c r="I202" i="5"/>
  <c r="J202" i="5" s="1"/>
  <c r="H202" i="5"/>
  <c r="I201" i="5"/>
  <c r="J201" i="5" s="1"/>
  <c r="H201" i="5"/>
  <c r="I200" i="5"/>
  <c r="J200" i="5" s="1"/>
  <c r="H200" i="5"/>
  <c r="I199" i="5"/>
  <c r="J199" i="5" s="1"/>
  <c r="H199" i="5"/>
  <c r="I198" i="5"/>
  <c r="J198" i="5" s="1"/>
  <c r="H198" i="5"/>
  <c r="I197" i="5"/>
  <c r="J197" i="5" s="1"/>
  <c r="H197" i="5"/>
  <c r="I196" i="5"/>
  <c r="J196" i="5" s="1"/>
  <c r="H196" i="5"/>
  <c r="I195" i="5"/>
  <c r="J195" i="5" s="1"/>
  <c r="H195" i="5"/>
  <c r="I194" i="5"/>
  <c r="J194" i="5" s="1"/>
  <c r="H194" i="5"/>
  <c r="I193" i="5"/>
  <c r="J193" i="5" s="1"/>
  <c r="H193" i="5"/>
  <c r="I192" i="5"/>
  <c r="J192" i="5" s="1"/>
  <c r="H192" i="5"/>
  <c r="I190" i="5"/>
  <c r="J190" i="5" s="1"/>
  <c r="H190" i="5"/>
  <c r="I189" i="5"/>
  <c r="J189" i="5" s="1"/>
  <c r="H189" i="5"/>
  <c r="I188" i="5"/>
  <c r="J188" i="5" s="1"/>
  <c r="H188" i="5"/>
  <c r="I187" i="5"/>
  <c r="J187" i="5" s="1"/>
  <c r="H187" i="5"/>
  <c r="I186" i="5"/>
  <c r="J186" i="5" s="1"/>
  <c r="H186" i="5"/>
  <c r="I185" i="5"/>
  <c r="J185" i="5" s="1"/>
  <c r="H185" i="5"/>
  <c r="I184" i="5"/>
  <c r="J184" i="5" s="1"/>
  <c r="H184" i="5"/>
  <c r="I183" i="5"/>
  <c r="J183" i="5" s="1"/>
  <c r="H183" i="5"/>
  <c r="I182" i="5"/>
  <c r="J182" i="5" s="1"/>
  <c r="H182" i="5"/>
  <c r="I181" i="5"/>
  <c r="J181" i="5" s="1"/>
  <c r="H181" i="5"/>
  <c r="I180" i="5"/>
  <c r="J180" i="5" s="1"/>
  <c r="H180" i="5"/>
  <c r="I179" i="5"/>
  <c r="J179" i="5" s="1"/>
  <c r="H179" i="5"/>
  <c r="I178" i="5"/>
  <c r="J178" i="5" s="1"/>
  <c r="H178" i="5"/>
  <c r="I177" i="5"/>
  <c r="J177" i="5" s="1"/>
  <c r="H177" i="5"/>
  <c r="I175" i="5"/>
  <c r="J175" i="5" s="1"/>
  <c r="H175" i="5"/>
  <c r="I174" i="5"/>
  <c r="J174" i="5" s="1"/>
  <c r="H174" i="5"/>
  <c r="I173" i="5"/>
  <c r="J173" i="5" s="1"/>
  <c r="H173" i="5"/>
  <c r="I172" i="5"/>
  <c r="J172" i="5" s="1"/>
  <c r="H172" i="5"/>
  <c r="I171" i="5"/>
  <c r="J171" i="5" s="1"/>
  <c r="H171" i="5"/>
  <c r="I170" i="5"/>
  <c r="J170" i="5" s="1"/>
  <c r="H170" i="5"/>
  <c r="I169" i="5"/>
  <c r="J169" i="5" s="1"/>
  <c r="H169" i="5"/>
  <c r="I167" i="5"/>
  <c r="J167" i="5" s="1"/>
  <c r="H167" i="5"/>
  <c r="I166" i="5"/>
  <c r="J166" i="5" s="1"/>
  <c r="H166" i="5"/>
  <c r="I165" i="5"/>
  <c r="J165" i="5" s="1"/>
  <c r="H165" i="5"/>
  <c r="I164" i="5"/>
  <c r="J164" i="5" s="1"/>
  <c r="H164" i="5"/>
  <c r="I163" i="5"/>
  <c r="J163" i="5" s="1"/>
  <c r="H163" i="5"/>
  <c r="I162" i="5"/>
  <c r="J162" i="5" s="1"/>
  <c r="H162" i="5"/>
  <c r="I161" i="5"/>
  <c r="J161" i="5" s="1"/>
  <c r="H161" i="5"/>
  <c r="I160" i="5"/>
  <c r="J160" i="5" s="1"/>
  <c r="H160" i="5"/>
  <c r="I159" i="5"/>
  <c r="J159" i="5" s="1"/>
  <c r="H159" i="5"/>
  <c r="I158" i="5"/>
  <c r="J158" i="5" s="1"/>
  <c r="H158" i="5"/>
  <c r="I157" i="5"/>
  <c r="J157" i="5" s="1"/>
  <c r="H157" i="5"/>
  <c r="I156" i="5"/>
  <c r="J156" i="5" s="1"/>
  <c r="H156" i="5"/>
  <c r="I155" i="5"/>
  <c r="J155" i="5" s="1"/>
  <c r="H155" i="5"/>
  <c r="I154" i="5"/>
  <c r="J154" i="5" s="1"/>
  <c r="H154" i="5"/>
  <c r="I153" i="5"/>
  <c r="J153" i="5" s="1"/>
  <c r="H153" i="5"/>
  <c r="I152" i="5"/>
  <c r="J152" i="5" s="1"/>
  <c r="H152" i="5"/>
  <c r="I151" i="5"/>
  <c r="J151" i="5" s="1"/>
  <c r="H151" i="5"/>
  <c r="I150" i="5"/>
  <c r="J150" i="5" s="1"/>
  <c r="H150" i="5"/>
  <c r="I149" i="5"/>
  <c r="J149" i="5" s="1"/>
  <c r="H149" i="5"/>
  <c r="I148" i="5"/>
  <c r="J148" i="5" s="1"/>
  <c r="H148" i="5"/>
  <c r="I147" i="5"/>
  <c r="J147" i="5" s="1"/>
  <c r="H147" i="5"/>
  <c r="I146" i="5"/>
  <c r="J146" i="5" s="1"/>
  <c r="H146" i="5"/>
  <c r="I145" i="5"/>
  <c r="J145" i="5" s="1"/>
  <c r="H145" i="5"/>
  <c r="I143" i="5"/>
  <c r="J143" i="5" s="1"/>
  <c r="H143" i="5"/>
  <c r="I142" i="5"/>
  <c r="J142" i="5" s="1"/>
  <c r="H142" i="5"/>
  <c r="I141" i="5"/>
  <c r="J141" i="5" s="1"/>
  <c r="H141" i="5"/>
  <c r="I140" i="5"/>
  <c r="J140" i="5" s="1"/>
  <c r="H140" i="5"/>
  <c r="I139" i="5"/>
  <c r="J139" i="5" s="1"/>
  <c r="H139" i="5"/>
  <c r="I138" i="5"/>
  <c r="J138" i="5" s="1"/>
  <c r="H138" i="5"/>
  <c r="I137" i="5"/>
  <c r="J137" i="5" s="1"/>
  <c r="H137" i="5"/>
  <c r="I136" i="5"/>
  <c r="J136" i="5" s="1"/>
  <c r="H136" i="5"/>
  <c r="I135" i="5"/>
  <c r="J135" i="5" s="1"/>
  <c r="H135" i="5"/>
  <c r="I134" i="5"/>
  <c r="J134" i="5" s="1"/>
  <c r="H134" i="5"/>
  <c r="I133" i="5"/>
  <c r="J133" i="5" s="1"/>
  <c r="H133" i="5"/>
  <c r="I132" i="5"/>
  <c r="J132" i="5" s="1"/>
  <c r="H132" i="5"/>
  <c r="I131" i="5"/>
  <c r="J131" i="5" s="1"/>
  <c r="H131" i="5"/>
  <c r="I130" i="5"/>
  <c r="J130" i="5" s="1"/>
  <c r="H130" i="5"/>
  <c r="I129" i="5"/>
  <c r="J129" i="5" s="1"/>
  <c r="H129" i="5"/>
  <c r="I128" i="5"/>
  <c r="J128" i="5" s="1"/>
  <c r="H128" i="5"/>
  <c r="I127" i="5"/>
  <c r="J127" i="5" s="1"/>
  <c r="H127" i="5"/>
  <c r="I125" i="5"/>
  <c r="J125" i="5" s="1"/>
  <c r="H125" i="5"/>
  <c r="I124" i="5"/>
  <c r="J124" i="5" s="1"/>
  <c r="H124" i="5"/>
  <c r="I123" i="5"/>
  <c r="J123" i="5" s="1"/>
  <c r="H123" i="5"/>
  <c r="I122" i="5"/>
  <c r="J122" i="5" s="1"/>
  <c r="H122" i="5"/>
  <c r="I121" i="5"/>
  <c r="J121" i="5" s="1"/>
  <c r="H121" i="5"/>
  <c r="I120" i="5"/>
  <c r="J120" i="5" s="1"/>
  <c r="H120" i="5"/>
  <c r="I119" i="5"/>
  <c r="J119" i="5" s="1"/>
  <c r="H119" i="5"/>
  <c r="I118" i="5"/>
  <c r="J118" i="5" s="1"/>
  <c r="H118" i="5"/>
  <c r="I117" i="5"/>
  <c r="J117" i="5" s="1"/>
  <c r="H117" i="5"/>
  <c r="I116" i="5"/>
  <c r="J116" i="5" s="1"/>
  <c r="H116" i="5"/>
  <c r="I115" i="5"/>
  <c r="J115" i="5" s="1"/>
  <c r="H115" i="5"/>
  <c r="I114" i="5"/>
  <c r="J114" i="5" s="1"/>
  <c r="H114" i="5"/>
  <c r="I113" i="5"/>
  <c r="J113" i="5" s="1"/>
  <c r="H113" i="5"/>
  <c r="I112" i="5"/>
  <c r="J112" i="5" s="1"/>
  <c r="H112" i="5"/>
  <c r="I111" i="5"/>
  <c r="J111" i="5" s="1"/>
  <c r="H111" i="5"/>
  <c r="I110" i="5"/>
  <c r="J110" i="5" s="1"/>
  <c r="H110" i="5"/>
  <c r="I109" i="5"/>
  <c r="J109" i="5" s="1"/>
  <c r="H109" i="5"/>
  <c r="I108" i="5"/>
  <c r="J108" i="5" s="1"/>
  <c r="H108" i="5"/>
  <c r="I105" i="5"/>
  <c r="J105" i="5" s="1"/>
  <c r="H105" i="5"/>
  <c r="I104" i="5"/>
  <c r="J104" i="5" s="1"/>
  <c r="H104" i="5"/>
  <c r="I103" i="5"/>
  <c r="J103" i="5" s="1"/>
  <c r="H103" i="5"/>
  <c r="I102" i="5"/>
  <c r="J102" i="5" s="1"/>
  <c r="H102" i="5"/>
  <c r="I101" i="5"/>
  <c r="J101" i="5" s="1"/>
  <c r="H101" i="5"/>
  <c r="I100" i="5"/>
  <c r="J100" i="5" s="1"/>
  <c r="H100" i="5"/>
  <c r="I99" i="5"/>
  <c r="J99" i="5" s="1"/>
  <c r="H99" i="5"/>
  <c r="I97" i="5"/>
  <c r="J97" i="5" s="1"/>
  <c r="H97" i="5"/>
  <c r="I96" i="5"/>
  <c r="J96" i="5" s="1"/>
  <c r="H96" i="5"/>
  <c r="I95" i="5"/>
  <c r="J95" i="5" s="1"/>
  <c r="H95" i="5"/>
  <c r="I94" i="5"/>
  <c r="J94" i="5" s="1"/>
  <c r="H94" i="5"/>
  <c r="I92" i="5"/>
  <c r="J92" i="5" s="1"/>
  <c r="H92" i="5"/>
  <c r="I91" i="5"/>
  <c r="J91" i="5" s="1"/>
  <c r="H91" i="5"/>
  <c r="I89" i="5"/>
  <c r="J89" i="5" s="1"/>
  <c r="H89" i="5"/>
  <c r="I88" i="5"/>
  <c r="J88" i="5" s="1"/>
  <c r="H88" i="5"/>
  <c r="I87" i="5"/>
  <c r="J87" i="5" s="1"/>
  <c r="H87" i="5"/>
  <c r="I86" i="5"/>
  <c r="J86" i="5" s="1"/>
  <c r="H86" i="5"/>
  <c r="I85" i="5"/>
  <c r="J85" i="5" s="1"/>
  <c r="H85" i="5"/>
  <c r="I84" i="5"/>
  <c r="J84" i="5" s="1"/>
  <c r="H84" i="5"/>
  <c r="I83" i="5"/>
  <c r="J83" i="5" s="1"/>
  <c r="H83" i="5"/>
  <c r="I82" i="5"/>
  <c r="J82" i="5" s="1"/>
  <c r="H82" i="5"/>
  <c r="I81" i="5"/>
  <c r="J81" i="5" s="1"/>
  <c r="H81" i="5"/>
  <c r="I80" i="5"/>
  <c r="J80" i="5" s="1"/>
  <c r="H80" i="5"/>
  <c r="I79" i="5"/>
  <c r="J79" i="5" s="1"/>
  <c r="H79" i="5"/>
  <c r="I78" i="5"/>
  <c r="J78" i="5" s="1"/>
  <c r="H78" i="5"/>
  <c r="I77" i="5"/>
  <c r="J77" i="5" s="1"/>
  <c r="H77" i="5"/>
  <c r="I76" i="5"/>
  <c r="J76" i="5" s="1"/>
  <c r="H76" i="5"/>
  <c r="I75" i="5"/>
  <c r="J75" i="5" s="1"/>
  <c r="H75" i="5"/>
  <c r="I74" i="5"/>
  <c r="J74" i="5" s="1"/>
  <c r="H74" i="5"/>
  <c r="I73" i="5"/>
  <c r="J73" i="5" s="1"/>
  <c r="H73" i="5"/>
  <c r="I72" i="5"/>
  <c r="J72" i="5" s="1"/>
  <c r="H72" i="5"/>
  <c r="I71" i="5"/>
  <c r="J71" i="5" s="1"/>
  <c r="H71" i="5"/>
  <c r="I70" i="5"/>
  <c r="J70" i="5" s="1"/>
  <c r="H70" i="5"/>
  <c r="I69" i="5"/>
  <c r="J69" i="5" s="1"/>
  <c r="H69" i="5"/>
  <c r="I68" i="5"/>
  <c r="J68" i="5" s="1"/>
  <c r="H68" i="5"/>
  <c r="I67" i="5"/>
  <c r="J67" i="5" s="1"/>
  <c r="H67" i="5"/>
  <c r="I66" i="5"/>
  <c r="J66" i="5" s="1"/>
  <c r="H66" i="5"/>
  <c r="I65" i="5"/>
  <c r="J65" i="5" s="1"/>
  <c r="H65" i="5"/>
  <c r="I64" i="5"/>
  <c r="J64" i="5" s="1"/>
  <c r="H64" i="5"/>
  <c r="I63" i="5"/>
  <c r="J63" i="5" s="1"/>
  <c r="H63" i="5"/>
  <c r="I62" i="5"/>
  <c r="J62" i="5" s="1"/>
  <c r="H62" i="5"/>
  <c r="I61" i="5"/>
  <c r="J61" i="5" s="1"/>
  <c r="H61" i="5"/>
  <c r="I59" i="5"/>
  <c r="J59" i="5" s="1"/>
  <c r="H59" i="5"/>
  <c r="I58" i="5"/>
  <c r="J58" i="5" s="1"/>
  <c r="H58" i="5"/>
  <c r="I57" i="5"/>
  <c r="J57" i="5" s="1"/>
  <c r="H57" i="5"/>
  <c r="I56" i="5"/>
  <c r="J56" i="5" s="1"/>
  <c r="H56" i="5"/>
  <c r="I55" i="5"/>
  <c r="J55" i="5" s="1"/>
  <c r="H55" i="5"/>
  <c r="I54" i="5"/>
  <c r="J54" i="5" s="1"/>
  <c r="H54" i="5"/>
  <c r="I53" i="5"/>
  <c r="J53" i="5" s="1"/>
  <c r="H53" i="5"/>
  <c r="I52" i="5"/>
  <c r="J52" i="5" s="1"/>
  <c r="H52" i="5"/>
  <c r="I51" i="5"/>
  <c r="J51" i="5" s="1"/>
  <c r="H51" i="5"/>
  <c r="I50" i="5"/>
  <c r="J50" i="5" s="1"/>
  <c r="H50" i="5"/>
  <c r="I49" i="5"/>
  <c r="J49" i="5" s="1"/>
  <c r="H49" i="5"/>
  <c r="I48" i="5"/>
  <c r="J48" i="5" s="1"/>
  <c r="H48" i="5"/>
  <c r="I47" i="5"/>
  <c r="J47" i="5" s="1"/>
  <c r="H47" i="5"/>
  <c r="I46" i="5"/>
  <c r="J46" i="5" s="1"/>
  <c r="H46" i="5"/>
  <c r="I45" i="5"/>
  <c r="J45" i="5" s="1"/>
  <c r="H45" i="5"/>
  <c r="I44" i="5"/>
  <c r="J44" i="5" s="1"/>
  <c r="H44" i="5"/>
  <c r="I43" i="5"/>
  <c r="J43" i="5" s="1"/>
  <c r="H43" i="5"/>
  <c r="I42" i="5"/>
  <c r="J42" i="5" s="1"/>
  <c r="H42" i="5"/>
  <c r="I41" i="5"/>
  <c r="J41" i="5" s="1"/>
  <c r="H41" i="5"/>
  <c r="I40" i="5"/>
  <c r="J40" i="5" s="1"/>
  <c r="H40" i="5"/>
  <c r="I39" i="5"/>
  <c r="J39" i="5" s="1"/>
  <c r="H39" i="5"/>
  <c r="I38" i="5"/>
  <c r="J38" i="5" s="1"/>
  <c r="H38" i="5"/>
  <c r="I37" i="5"/>
  <c r="J37" i="5" s="1"/>
  <c r="H37" i="5"/>
  <c r="I35" i="5"/>
  <c r="J35" i="5" s="1"/>
  <c r="H35" i="5"/>
  <c r="I34" i="5"/>
  <c r="J34" i="5" s="1"/>
  <c r="H34" i="5"/>
  <c r="I33" i="5"/>
  <c r="J33" i="5" s="1"/>
  <c r="H33" i="5"/>
  <c r="I30" i="5"/>
  <c r="J30" i="5" s="1"/>
  <c r="H30" i="5"/>
  <c r="I29" i="5"/>
  <c r="J29" i="5" s="1"/>
  <c r="H29" i="5"/>
  <c r="I28" i="5"/>
  <c r="J28" i="5" s="1"/>
  <c r="H28" i="5"/>
  <c r="I27" i="5"/>
  <c r="J27" i="5" s="1"/>
  <c r="H27" i="5"/>
  <c r="I26" i="5"/>
  <c r="J26" i="5" s="1"/>
  <c r="H26" i="5"/>
  <c r="I25" i="5"/>
  <c r="J25" i="5" s="1"/>
  <c r="H25" i="5"/>
  <c r="I24" i="5"/>
  <c r="J24" i="5" s="1"/>
  <c r="H24" i="5"/>
  <c r="I23" i="5"/>
  <c r="J23" i="5" s="1"/>
  <c r="H23" i="5"/>
  <c r="I22" i="5"/>
  <c r="J22" i="5" s="1"/>
  <c r="H22" i="5"/>
  <c r="I21" i="5"/>
  <c r="J21" i="5" s="1"/>
  <c r="H21" i="5"/>
  <c r="I20" i="5"/>
  <c r="J20" i="5" s="1"/>
  <c r="H20" i="5"/>
  <c r="I19" i="5"/>
  <c r="J19" i="5" s="1"/>
  <c r="H19" i="5"/>
  <c r="I18" i="5"/>
  <c r="J18" i="5" s="1"/>
  <c r="H18" i="5"/>
  <c r="I17" i="5"/>
  <c r="J17" i="5" s="1"/>
  <c r="H17" i="5"/>
  <c r="I16" i="5"/>
  <c r="J16" i="5" s="1"/>
  <c r="H16" i="5"/>
  <c r="I15" i="5"/>
  <c r="J15" i="5" s="1"/>
  <c r="H15" i="5"/>
  <c r="I14" i="5"/>
  <c r="J14" i="5" s="1"/>
  <c r="H14" i="5"/>
  <c r="I13" i="5"/>
  <c r="J13" i="5" s="1"/>
  <c r="H13" i="5"/>
  <c r="I12" i="5"/>
  <c r="J12" i="5" s="1"/>
  <c r="H12" i="5"/>
  <c r="I11" i="5"/>
  <c r="J11" i="5" s="1"/>
  <c r="H11" i="5"/>
  <c r="I10" i="5"/>
  <c r="J10" i="5" s="1"/>
  <c r="H10" i="5"/>
  <c r="I9" i="5"/>
  <c r="J9" i="5" s="1"/>
  <c r="H9" i="5"/>
</calcChain>
</file>

<file path=xl/sharedStrings.xml><?xml version="1.0" encoding="utf-8"?>
<sst xmlns="http://schemas.openxmlformats.org/spreadsheetml/2006/main" count="2261" uniqueCount="665">
  <si>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</si>
  <si>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</si>
  <si>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</si>
  <si>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</si>
  <si>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</si>
  <si>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</si>
  <si>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</si>
  <si>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</si>
  <si>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</si>
  <si>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</si>
  <si>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</si>
  <si>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</si>
  <si>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</si>
  <si>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Площ/ дка</t>
  </si>
  <si>
    <t>V</t>
  </si>
  <si>
    <t>ОБЩИНА  САМУИЛ</t>
  </si>
  <si>
    <t>Общо за община Самуил</t>
  </si>
  <si>
    <t>Богомилци</t>
  </si>
  <si>
    <t>Желязковец</t>
  </si>
  <si>
    <t>Здравец</t>
  </si>
  <si>
    <t>30630.30.49</t>
  </si>
  <si>
    <t>30630.34.15</t>
  </si>
  <si>
    <t>10 години</t>
  </si>
  <si>
    <t>Забележка:</t>
  </si>
  <si>
    <t>Идент. на имот по КК и КР</t>
  </si>
  <si>
    <t>Начин 
на трайно ползване</t>
  </si>
  <si>
    <t>Нива</t>
  </si>
  <si>
    <t>04741.23.1</t>
  </si>
  <si>
    <t>Богданци</t>
  </si>
  <si>
    <t>III</t>
  </si>
  <si>
    <t>04666.15.1</t>
  </si>
  <si>
    <t>04666.15.3</t>
  </si>
  <si>
    <t>04741.50.7</t>
  </si>
  <si>
    <t>Владимировци</t>
  </si>
  <si>
    <t>Голяма вода</t>
  </si>
  <si>
    <t>VII</t>
  </si>
  <si>
    <t>Кара Михал</t>
  </si>
  <si>
    <t>Кривица</t>
  </si>
  <si>
    <t>39815.108.8</t>
  </si>
  <si>
    <t>39815.108.12</t>
  </si>
  <si>
    <t>39815.109.2</t>
  </si>
  <si>
    <t>Пчелина</t>
  </si>
  <si>
    <t>Самуил</t>
  </si>
  <si>
    <t>65276.8.3</t>
  </si>
  <si>
    <t>Хума</t>
  </si>
  <si>
    <t>Хърсово</t>
  </si>
  <si>
    <t>Друг вид нива</t>
  </si>
  <si>
    <t>VI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</si>
  <si>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</si>
  <si>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04666.1.30</t>
  </si>
  <si>
    <t>нула четири шест шест шест</t>
  </si>
  <si>
    <t>едно точка три нула</t>
  </si>
  <si>
    <t>нула четири шест шест шест точка едно точка три нула</t>
  </si>
  <si>
    <t>OK</t>
  </si>
  <si>
    <t>04666.1.86</t>
  </si>
  <si>
    <t>едно точка осем шест</t>
  </si>
  <si>
    <t>нула четири шест шест шест точка едно точка осем шест</t>
  </si>
  <si>
    <t>04666.4.40</t>
  </si>
  <si>
    <t>четири точка четири нула</t>
  </si>
  <si>
    <t>нула четири шест шест шест точка четири точка четири нула</t>
  </si>
  <si>
    <t>04666.5.9</t>
  </si>
  <si>
    <t>пет точка девет</t>
  </si>
  <si>
    <t>нула четири шест шест шест точка пет точка девет</t>
  </si>
  <si>
    <t>04666.9.12</t>
  </si>
  <si>
    <t>девет точка едно две</t>
  </si>
  <si>
    <t>нула четири шест шест шест точка девет точка едно две</t>
  </si>
  <si>
    <t>04666.9.78</t>
  </si>
  <si>
    <t>девет точка седем осем</t>
  </si>
  <si>
    <t>нула четири шест шест шест точка девет точка седем осем</t>
  </si>
  <si>
    <t>04666.10.66</t>
  </si>
  <si>
    <t>едно нула точка шест шест</t>
  </si>
  <si>
    <t>нула четири шест шест шест точка едно нула точка шест шест</t>
  </si>
  <si>
    <t>04666.10.78</t>
  </si>
  <si>
    <t>едно нула точка седем осем</t>
  </si>
  <si>
    <t>нула четири шест шест шест точка едно нула точка седем осем</t>
  </si>
  <si>
    <t>04666.10.80</t>
  </si>
  <si>
    <t>едно нула точка осем нула</t>
  </si>
  <si>
    <t>нула четири шест шест шест точка едно нула точка осем нула</t>
  </si>
  <si>
    <t>04666.10.90</t>
  </si>
  <si>
    <t>едно нула точка девет нула</t>
  </si>
  <si>
    <t>нула четири шест шест шест точка едно нула точка девет нула</t>
  </si>
  <si>
    <t>04666.10.101</t>
  </si>
  <si>
    <t>едно нула точка едно нула едно</t>
  </si>
  <si>
    <t>нула четири шест шест шест точка едно нула точка едно нула едно</t>
  </si>
  <si>
    <t>04666.10.102</t>
  </si>
  <si>
    <t>едно нула точка едно нула две</t>
  </si>
  <si>
    <t>нула четири шест шест шест точка едно нула точка едно нула две</t>
  </si>
  <si>
    <t>04666.10.105</t>
  </si>
  <si>
    <t>едно нула точка едно нула пет</t>
  </si>
  <si>
    <t>нула четири шест шест шест точка едно нула точка едно нула пет</t>
  </si>
  <si>
    <t>04666.10.106</t>
  </si>
  <si>
    <t>едно нула точка едно нула шест</t>
  </si>
  <si>
    <t>нула четири шест шест шест точка едно нула точка едно нула шест</t>
  </si>
  <si>
    <t>04666.10.108</t>
  </si>
  <si>
    <t>едно нула точка едно нула осем</t>
  </si>
  <si>
    <t>нула четири шест шест шест точка едно нула точка едно нула осем</t>
  </si>
  <si>
    <t>04666.10.114</t>
  </si>
  <si>
    <t>едно нула точка едно едно четири</t>
  </si>
  <si>
    <t>нула четири шест шест шест точка едно нула точка едно едно четири</t>
  </si>
  <si>
    <t>04666.10.128</t>
  </si>
  <si>
    <t>едно нула точка едно две осем</t>
  </si>
  <si>
    <t>нула четири шест шест шест точка едно нула точка едно две осем</t>
  </si>
  <si>
    <t>04666.10.131</t>
  </si>
  <si>
    <t>едно нула точка едно три едно</t>
  </si>
  <si>
    <t>нула четири шест шест шест точка едно нула точка едно три едно</t>
  </si>
  <si>
    <t>04666.11.14</t>
  </si>
  <si>
    <t>едно едно точка едно четири</t>
  </si>
  <si>
    <t>нула четири шест шест шест точка едно едно точка едно четири</t>
  </si>
  <si>
    <t>04666.13.20</t>
  </si>
  <si>
    <t>едно три точка две нула</t>
  </si>
  <si>
    <t>нула четири шест шест шест точка едно три точка две нула</t>
  </si>
  <si>
    <t>едно пет точка едно</t>
  </si>
  <si>
    <t>нула четири шест шест шест точка едно пет точка едно</t>
  </si>
  <si>
    <t>едно пет точка три</t>
  </si>
  <si>
    <t>нула четири шест шест шест точка едно пет точка три</t>
  </si>
  <si>
    <t>нула четири седем четири едно</t>
  </si>
  <si>
    <t>две три точка едно</t>
  </si>
  <si>
    <t>нула четири седем четири едно точка две три точка едно</t>
  </si>
  <si>
    <t>04741.32.26</t>
  </si>
  <si>
    <t>три две точка две шест</t>
  </si>
  <si>
    <t>нула четири седем четири едно точка три две точка две шест</t>
  </si>
  <si>
    <t>пет нула точка седем</t>
  </si>
  <si>
    <t>нула четири седем четири едно точка пет нула точка седем</t>
  </si>
  <si>
    <t>11449.17.4</t>
  </si>
  <si>
    <t>едно едно четири четири девет</t>
  </si>
  <si>
    <t>едно седем точка четири</t>
  </si>
  <si>
    <t>едно едно четири четири девет точка едно седем точка четири</t>
  </si>
  <si>
    <t>11449.17.27</t>
  </si>
  <si>
    <t>едно седем точка две седем</t>
  </si>
  <si>
    <t>едно едно четири четири девет точка едно седем точка две седем</t>
  </si>
  <si>
    <t>11449.17.31</t>
  </si>
  <si>
    <t>едно седем точка три едно</t>
  </si>
  <si>
    <t>едно едно четири четири девет точка едно седем точка три едно</t>
  </si>
  <si>
    <t>11449.17.32</t>
  </si>
  <si>
    <t>едно седем точка три две</t>
  </si>
  <si>
    <t>едно едно четири четири девет точка едно седем точка три две</t>
  </si>
  <si>
    <t>11449.17.36</t>
  </si>
  <si>
    <t>едно седем точка три шест</t>
  </si>
  <si>
    <t>едно едно четири четири девет точка едно седем точка три шест</t>
  </si>
  <si>
    <t>11449.17.40</t>
  </si>
  <si>
    <t>едно седем точка четири нула</t>
  </si>
  <si>
    <t>едно едно четири четири девет точка едно седем точка четири нула</t>
  </si>
  <si>
    <t>11449.17.41</t>
  </si>
  <si>
    <t>едно седем точка четири едно</t>
  </si>
  <si>
    <t>едно едно четири четири девет точка едно седем точка четири едно</t>
  </si>
  <si>
    <t>11449.17.44</t>
  </si>
  <si>
    <t>едно седем точка четири четири</t>
  </si>
  <si>
    <t>едно едно четири четири девет точка едно седем точка четири четири</t>
  </si>
  <si>
    <t>11449.17.46</t>
  </si>
  <si>
    <t>едно седем точка четири шест</t>
  </si>
  <si>
    <t>едно едно четири четири девет точка едно седем точка четири шест</t>
  </si>
  <si>
    <t>11449.17.47</t>
  </si>
  <si>
    <t>едно седем точка четири седем</t>
  </si>
  <si>
    <t>едно едно четири четири девет точка едно седем точка четири седем</t>
  </si>
  <si>
    <t>11449.17.64</t>
  </si>
  <si>
    <t>едно седем точка шест четири</t>
  </si>
  <si>
    <t>едно едно четири четири девет точка едно седем точка шест четири</t>
  </si>
  <si>
    <t>11449.17.68</t>
  </si>
  <si>
    <t>едно седем точка шест осем</t>
  </si>
  <si>
    <t>едно едно четири четири девет точка едно седем точка шест осем</t>
  </si>
  <si>
    <t>11449.17.70</t>
  </si>
  <si>
    <t>едно седем точка седем нула</t>
  </si>
  <si>
    <t>едно едно четири четири девет точка едно седем точка седем нула</t>
  </si>
  <si>
    <t>11449.17.73</t>
  </si>
  <si>
    <t>едно седем точка седем три</t>
  </si>
  <si>
    <t>едно едно четири четири девет точка едно седем точка седем три</t>
  </si>
  <si>
    <t>11449.23.6</t>
  </si>
  <si>
    <t>две три точка шест</t>
  </si>
  <si>
    <t>едно едно четири четири девет точка две три точка шест</t>
  </si>
  <si>
    <t>11449.31.14</t>
  </si>
  <si>
    <t>три едно точка едно четири</t>
  </si>
  <si>
    <t>едно едно четири четири девет точка три едно точка едно четири</t>
  </si>
  <si>
    <t>11449.39.21</t>
  </si>
  <si>
    <t>три девет точка две едно</t>
  </si>
  <si>
    <t>едно едно четири четири девет точка три девет точка две едно</t>
  </si>
  <si>
    <t>11449.55.33</t>
  </si>
  <si>
    <t>пет пет точка три три</t>
  </si>
  <si>
    <t>едно едно четири четири девет точка пет пет точка три три</t>
  </si>
  <si>
    <t>11449.55.36</t>
  </si>
  <si>
    <t>пет пет точка три шест</t>
  </si>
  <si>
    <t>едно едно четири четири девет точка пет пет точка три шест</t>
  </si>
  <si>
    <t>11449.55.49</t>
  </si>
  <si>
    <t>пет пет точка четири девет</t>
  </si>
  <si>
    <t>едно едно четири четири девет точка пет пет точка четири девет</t>
  </si>
  <si>
    <t>11449.55.81</t>
  </si>
  <si>
    <t>пет пет точка осем едно</t>
  </si>
  <si>
    <t>едно едно четири четири девет точка пет пет точка осем едно</t>
  </si>
  <si>
    <t>11449.55.84</t>
  </si>
  <si>
    <t>пет пет точка осем четири</t>
  </si>
  <si>
    <t>едно едно четири четири девет точка пет пет точка осем четири</t>
  </si>
  <si>
    <t>11449.56.8</t>
  </si>
  <si>
    <t>пет шест точка осем</t>
  </si>
  <si>
    <t>едно едно четири четири девет точка пет шест точка осем</t>
  </si>
  <si>
    <t>15669.1.43</t>
  </si>
  <si>
    <t>едно пет шест шест девет</t>
  </si>
  <si>
    <t>едно точка четири три</t>
  </si>
  <si>
    <t>едно пет шест шест девет точка едно точка четири три</t>
  </si>
  <si>
    <t>15669.1.62</t>
  </si>
  <si>
    <t>едно точка шест две</t>
  </si>
  <si>
    <t>едно пет шест шест девет точка едно точка шест две</t>
  </si>
  <si>
    <t>15669.1.72</t>
  </si>
  <si>
    <t>едно точка седем две</t>
  </si>
  <si>
    <t>едно пет шест шест девет точка едно точка седем две</t>
  </si>
  <si>
    <t>15669.1.74</t>
  </si>
  <si>
    <t>едно точка седем четири</t>
  </si>
  <si>
    <t>едно пет шест шест девет точка едно точка седем четири</t>
  </si>
  <si>
    <t>15669.1.89</t>
  </si>
  <si>
    <t>едно точка осем девет</t>
  </si>
  <si>
    <t>едно пет шест шест девет точка едно точка осем девет</t>
  </si>
  <si>
    <t>15669.1.119</t>
  </si>
  <si>
    <t>едно точка едно едно девет</t>
  </si>
  <si>
    <t>едно пет шест шест девет точка едно точка едно едно девет</t>
  </si>
  <si>
    <t>15669.1.120</t>
  </si>
  <si>
    <t>едно точка едно две нула</t>
  </si>
  <si>
    <t>едно пет шест шест девет точка едно точка едно две нула</t>
  </si>
  <si>
    <t>15669.1.121</t>
  </si>
  <si>
    <t>едно точка едно две едно</t>
  </si>
  <si>
    <t>едно пет шест шест девет точка едно точка едно две едно</t>
  </si>
  <si>
    <t>15669.1.122</t>
  </si>
  <si>
    <t>едно точка едно две две</t>
  </si>
  <si>
    <t>едно пет шест шест девет точка едно точка едно две две</t>
  </si>
  <si>
    <t>15669.1.139</t>
  </si>
  <si>
    <t>едно точка едно три девет</t>
  </si>
  <si>
    <t>едно пет шест шест девет точка едно точка едно три девет</t>
  </si>
  <si>
    <t>15669.1.152</t>
  </si>
  <si>
    <t>едно точка едно пет две</t>
  </si>
  <si>
    <t>едно пет шест шест девет точка едно точка едно пет две</t>
  </si>
  <si>
    <t>15669.1.154</t>
  </si>
  <si>
    <t>едно точка едно пет четири</t>
  </si>
  <si>
    <t>едно пет шест шест девет точка едно точка едно пет четири</t>
  </si>
  <si>
    <t>15669.1.159</t>
  </si>
  <si>
    <t>едно точка едно пет девет</t>
  </si>
  <si>
    <t>едно пет шест шест девет точка едно точка едно пет девет</t>
  </si>
  <si>
    <t>15669.1.170</t>
  </si>
  <si>
    <t>едно точка едно седем нула</t>
  </si>
  <si>
    <t>едно пет шест шест девет точка едно точка едно седем нула</t>
  </si>
  <si>
    <t>15669.1.176</t>
  </si>
  <si>
    <t>едно точка едно седем шест</t>
  </si>
  <si>
    <t>едно пет шест шест девет точка едно точка едно седем шест</t>
  </si>
  <si>
    <t>15669.3.24</t>
  </si>
  <si>
    <t>три точка две четири</t>
  </si>
  <si>
    <t>едно пет шест шест девет точка три точка две четири</t>
  </si>
  <si>
    <t>15669.3.146</t>
  </si>
  <si>
    <t>три точка едно четири шест</t>
  </si>
  <si>
    <t>едно пет шест шест девет точка три точка едно четири шест</t>
  </si>
  <si>
    <t>15669.3.158</t>
  </si>
  <si>
    <t>три точка едно пет осем</t>
  </si>
  <si>
    <t>едно пет шест шест девет точка три точка едно пет осем</t>
  </si>
  <si>
    <t>15669.3.165</t>
  </si>
  <si>
    <t>три точка едно шест пет</t>
  </si>
  <si>
    <t>едно пет шест шест девет точка три точка едно шест пет</t>
  </si>
  <si>
    <t>15669.3.166</t>
  </si>
  <si>
    <t>три точка едно шест шест</t>
  </si>
  <si>
    <t>едно пет шест шест девет точка три точка едно шест шест</t>
  </si>
  <si>
    <t>15669.3.167</t>
  </si>
  <si>
    <t>три точка едно шест седем</t>
  </si>
  <si>
    <t>едно пет шест шест девет точка три точка едно шест седем</t>
  </si>
  <si>
    <t>15669.3.168</t>
  </si>
  <si>
    <t>три точка едно шест осем</t>
  </si>
  <si>
    <t>едно пет шест шест девет точка три точка едно шест осем</t>
  </si>
  <si>
    <t>15669.3.169</t>
  </si>
  <si>
    <t>три точка едно шест девет</t>
  </si>
  <si>
    <t>едно пет шест шест девет точка три точка едно шест девет</t>
  </si>
  <si>
    <t>15669.3.170</t>
  </si>
  <si>
    <t>три точка едно седем нула</t>
  </si>
  <si>
    <t>едно пет шест шест девет точка три точка едно седем нула</t>
  </si>
  <si>
    <t>15669.3.171</t>
  </si>
  <si>
    <t>три точка едно седем едно</t>
  </si>
  <si>
    <t>едно пет шест шест девет точка три точка едно седем едно</t>
  </si>
  <si>
    <t>15669.3.172</t>
  </si>
  <si>
    <t>три точка едно седем две</t>
  </si>
  <si>
    <t>едно пет шест шест девет точка три точка едно седем две</t>
  </si>
  <si>
    <t>15669.4.32</t>
  </si>
  <si>
    <t>четири точка три две</t>
  </si>
  <si>
    <t>едно пет шест шест девет точка четири точка три две</t>
  </si>
  <si>
    <t>15669.4.59</t>
  </si>
  <si>
    <t>четири точка пет девет</t>
  </si>
  <si>
    <t>едно пет шест шест девет точка четири точка пет девет</t>
  </si>
  <si>
    <t>15669.50.8</t>
  </si>
  <si>
    <t>пет нула точка осем</t>
  </si>
  <si>
    <t>едно пет шест шест девет точка пет нула точка осем</t>
  </si>
  <si>
    <t>Голям извор</t>
  </si>
  <si>
    <t>15761.22.26</t>
  </si>
  <si>
    <t>едно пет седем шест едно</t>
  </si>
  <si>
    <t>две две точка две шест</t>
  </si>
  <si>
    <t>едно пет седем шест едно точка две две точка две шест</t>
  </si>
  <si>
    <t>15761.43.21</t>
  </si>
  <si>
    <t>четири три точка две едно</t>
  </si>
  <si>
    <t>едно пет седем шест едно точка четири три точка две едно</t>
  </si>
  <si>
    <t>29218.4.11</t>
  </si>
  <si>
    <t>две девет две едно осем</t>
  </si>
  <si>
    <t>четири точка едно едно</t>
  </si>
  <si>
    <t>две девет две едно осем точка четири точка едно едно</t>
  </si>
  <si>
    <t>29218.4.12</t>
  </si>
  <si>
    <t>четири точка едно две</t>
  </si>
  <si>
    <t>две девет две едно осем точка четири точка едно две</t>
  </si>
  <si>
    <t>29218.5.3</t>
  </si>
  <si>
    <t>пет точка три</t>
  </si>
  <si>
    <t>две девет две едно осем точка пет точка три</t>
  </si>
  <si>
    <t>29218.5.12</t>
  </si>
  <si>
    <t>пет точка едно две</t>
  </si>
  <si>
    <t>две девет две едно осем точка пет точка едно две</t>
  </si>
  <si>
    <t>осем точка едно три</t>
  </si>
  <si>
    <t>29218.9.18</t>
  </si>
  <si>
    <t>девет точка едно осем</t>
  </si>
  <si>
    <t>две девет две едно осем точка девет точка едно осем</t>
  </si>
  <si>
    <t>29218.10.11</t>
  </si>
  <si>
    <t>едно нула точка едно едно</t>
  </si>
  <si>
    <t>две девет две едно осем точка едно нула точка едно едно</t>
  </si>
  <si>
    <t>29218.10.18</t>
  </si>
  <si>
    <t>едно нула точка едно осем</t>
  </si>
  <si>
    <t>две девет две едно осем точка едно нула точка едно осем</t>
  </si>
  <si>
    <t>29218.10.24</t>
  </si>
  <si>
    <t>едно нула точка две четири</t>
  </si>
  <si>
    <t>две девет две едно осем точка едно нула точка две четири</t>
  </si>
  <si>
    <t>29218.10.26</t>
  </si>
  <si>
    <t>едно нула точка две шест</t>
  </si>
  <si>
    <t>две девет две едно осем точка едно нула точка две шест</t>
  </si>
  <si>
    <t>29218.10.27</t>
  </si>
  <si>
    <t>едно нула точка две седем</t>
  </si>
  <si>
    <t>две девет две едно осем точка едно нула точка две седем</t>
  </si>
  <si>
    <t>29218.11.10</t>
  </si>
  <si>
    <t>едно едно точка едно нула</t>
  </si>
  <si>
    <t>две девет две едно осем точка едно едно точка едно нула</t>
  </si>
  <si>
    <t>29218.39.1</t>
  </si>
  <si>
    <t>три девет точка едно</t>
  </si>
  <si>
    <t>две девет две едно осем точка три девет точка едно</t>
  </si>
  <si>
    <t>29218.39.3</t>
  </si>
  <si>
    <t>три девет точка три</t>
  </si>
  <si>
    <t>две девет две едно осем точка три девет точка три</t>
  </si>
  <si>
    <t>29218.43.1</t>
  </si>
  <si>
    <t>четири три точка едно</t>
  </si>
  <si>
    <t>две девет две едно осем точка четири три точка едно</t>
  </si>
  <si>
    <t>29218.43.14</t>
  </si>
  <si>
    <t>четири три точка едно четири</t>
  </si>
  <si>
    <t>две девет две едно осем точка четири три точка едно четири</t>
  </si>
  <si>
    <t>29218.43.24</t>
  </si>
  <si>
    <t>четири три точка две четири</t>
  </si>
  <si>
    <t>две девет две едно осем точка четири три точка две четири</t>
  </si>
  <si>
    <t>29218.43.26</t>
  </si>
  <si>
    <t>четири три точка две шест</t>
  </si>
  <si>
    <t>две девет две едно осем точка четири три точка две шест</t>
  </si>
  <si>
    <t>29218.44.31</t>
  </si>
  <si>
    <t>четири четири точка три едно</t>
  </si>
  <si>
    <t>две девет две едно осем точка четири четири точка три едно</t>
  </si>
  <si>
    <t>29218.48.7</t>
  </si>
  <si>
    <t>четири осем точка седем</t>
  </si>
  <si>
    <t>две девет две едно осем точка четири осем точка седем</t>
  </si>
  <si>
    <t>29218.50.14</t>
  </si>
  <si>
    <t>пет нула точка едно четири</t>
  </si>
  <si>
    <t>две девет две едно осем точка пет нула точка едно четири</t>
  </si>
  <si>
    <t>29218.52.17</t>
  </si>
  <si>
    <t>пет две точка едно седем</t>
  </si>
  <si>
    <t>две девет две едно осем точка пет две точка едно седем</t>
  </si>
  <si>
    <t>29218.71.11</t>
  </si>
  <si>
    <t>седем едно точка едно едно</t>
  </si>
  <si>
    <t>две девет две едно осем точка седем едно точка едно едно</t>
  </si>
  <si>
    <t>29218.81.15</t>
  </si>
  <si>
    <t>осем едно точка едно пет</t>
  </si>
  <si>
    <t>две девет две едно осем точка осем едно точка едно пет</t>
  </si>
  <si>
    <t>29218.84.9</t>
  </si>
  <si>
    <t>осем четири точка девет</t>
  </si>
  <si>
    <t>две девет две едно осем точка осем четири точка девет</t>
  </si>
  <si>
    <t>29218.87.5</t>
  </si>
  <si>
    <t>осем седем точка пет</t>
  </si>
  <si>
    <t>две девет две едно осем точка осем седем точка пет</t>
  </si>
  <si>
    <t>29218.92.5</t>
  </si>
  <si>
    <t>девет две точка пет</t>
  </si>
  <si>
    <t>две девет две едно осем точка девет две точка пет</t>
  </si>
  <si>
    <t>29218.92.13</t>
  </si>
  <si>
    <t>девет две точка едно три</t>
  </si>
  <si>
    <t>две девет две едно осем точка девет две точка едно три</t>
  </si>
  <si>
    <t>29218.92.18</t>
  </si>
  <si>
    <t>девет две точка едно осем</t>
  </si>
  <si>
    <t>две девет две едно осем точка девет две точка едно осем</t>
  </si>
  <si>
    <t>29218.92.19</t>
  </si>
  <si>
    <t>девет две точка едно девет</t>
  </si>
  <si>
    <t>две девет две едно осем точка девет две точка едно девет</t>
  </si>
  <si>
    <t>30630.5.6</t>
  </si>
  <si>
    <t>три нула шест три нула</t>
  </si>
  <si>
    <t>пет точка шест</t>
  </si>
  <si>
    <t>три нула шест три нула точка пет точка шест</t>
  </si>
  <si>
    <t>30630.6.10</t>
  </si>
  <si>
    <t>шест точка едно нула</t>
  </si>
  <si>
    <t>три нула шест три нула точка шест точка едно нула</t>
  </si>
  <si>
    <t>30630.8.2</t>
  </si>
  <si>
    <t>осем точка две</t>
  </si>
  <si>
    <t>три нула шест три нула точка осем точка две</t>
  </si>
  <si>
    <t>30630.8.13</t>
  </si>
  <si>
    <t>три нула шест три нула точка осем точка едно три</t>
  </si>
  <si>
    <t>30630.8.14</t>
  </si>
  <si>
    <t>осем точка едно четири</t>
  </si>
  <si>
    <t>три нула шест три нула точка осем точка едно четири</t>
  </si>
  <si>
    <t>30630.8.15</t>
  </si>
  <si>
    <t>осем точка едно пет</t>
  </si>
  <si>
    <t>три нула шест три нула точка осем точка едно пет</t>
  </si>
  <si>
    <t>30630.8.22</t>
  </si>
  <si>
    <t>осем точка две две</t>
  </si>
  <si>
    <t>три нула шест три нула точка осем точка две две</t>
  </si>
  <si>
    <t>30630.14.15</t>
  </si>
  <si>
    <t>едно четири точка едно пет</t>
  </si>
  <si>
    <t>три нула шест три нула точка едно четири точка едно пет</t>
  </si>
  <si>
    <t>30630.15.9</t>
  </si>
  <si>
    <t>едно пет точка девет</t>
  </si>
  <si>
    <t>три нула шест три нула точка едно пет точка девет</t>
  </si>
  <si>
    <t>30630.15.23</t>
  </si>
  <si>
    <t>едно пет точка две три</t>
  </si>
  <si>
    <t>три нула шест три нула точка едно пет точка две три</t>
  </si>
  <si>
    <t>30630.15.24</t>
  </si>
  <si>
    <t>едно пет точка две четири</t>
  </si>
  <si>
    <t>три нула шест три нула точка едно пет точка две четири</t>
  </si>
  <si>
    <t>30630.18.26</t>
  </si>
  <si>
    <t>едно осем точка две шест</t>
  </si>
  <si>
    <t>три нула шест три нула точка едно осем точка две шест</t>
  </si>
  <si>
    <t>30630.20.22</t>
  </si>
  <si>
    <t>две нула точка две две</t>
  </si>
  <si>
    <t>три нула шест три нула точка две нула точка две две</t>
  </si>
  <si>
    <t>30630.22.15</t>
  </si>
  <si>
    <t>две две точка едно пет</t>
  </si>
  <si>
    <t>три нула шест три нула точка две две точка едно пет</t>
  </si>
  <si>
    <t>30630.24.6</t>
  </si>
  <si>
    <t>две четири точка шест</t>
  </si>
  <si>
    <t>три нула шест три нула точка две четири точка шест</t>
  </si>
  <si>
    <t>30630.26.10</t>
  </si>
  <si>
    <t>две шест точка едно нула</t>
  </si>
  <si>
    <t>три нула шест три нула точка две шест точка едно нула</t>
  </si>
  <si>
    <t>30630.27.43</t>
  </si>
  <si>
    <t>две седем точка четири три</t>
  </si>
  <si>
    <t>три нула шест три нула точка две седем точка четири три</t>
  </si>
  <si>
    <t>три нула точка четири девет</t>
  </si>
  <si>
    <t>три нула шест три нула точка три нула точка четири девет</t>
  </si>
  <si>
    <t>три четири точка едно пет</t>
  </si>
  <si>
    <t>три нула шест три нула точка три четири точка едно пет</t>
  </si>
  <si>
    <t>30630.37.12</t>
  </si>
  <si>
    <t>три седем точка едно две</t>
  </si>
  <si>
    <t>три нула шест три нула точка три седем точка едно две</t>
  </si>
  <si>
    <t>30630.37.13</t>
  </si>
  <si>
    <t>три седем точка едно три</t>
  </si>
  <si>
    <t>три нула шест три нула точка три седем точка едно три</t>
  </si>
  <si>
    <t>30630.37.20</t>
  </si>
  <si>
    <t>три седем точка две нула</t>
  </si>
  <si>
    <t>три нула шест три нула точка три седем точка две нула</t>
  </si>
  <si>
    <t>30630.37.28</t>
  </si>
  <si>
    <t>три седем точка две осем</t>
  </si>
  <si>
    <t>три нула шест три нула точка три седем точка две осем</t>
  </si>
  <si>
    <t>30630.37.30</t>
  </si>
  <si>
    <t>три седем точка три нула</t>
  </si>
  <si>
    <t>три нула шест три нула точка три седем точка три нула</t>
  </si>
  <si>
    <t>30630.37.31</t>
  </si>
  <si>
    <t>три седем точка три едно</t>
  </si>
  <si>
    <t>три нула шест три нула точка три седем точка три едно</t>
  </si>
  <si>
    <t>30630.37.32</t>
  </si>
  <si>
    <t>три седем точка три две</t>
  </si>
  <si>
    <t>три нула шест три нула точка три седем точка три две</t>
  </si>
  <si>
    <t>30630.37.37</t>
  </si>
  <si>
    <t>три седем точка три седем</t>
  </si>
  <si>
    <t>три нула шест три нула точка три седем точка три седем</t>
  </si>
  <si>
    <t>30630.37.38</t>
  </si>
  <si>
    <t>три седем точка три осем</t>
  </si>
  <si>
    <t>три нула шест три нула точка три седем точка три осем</t>
  </si>
  <si>
    <t>30630.37.44</t>
  </si>
  <si>
    <t>три седем точка четири четири</t>
  </si>
  <si>
    <t>три нула шест три нула точка три седем точка четири четири</t>
  </si>
  <si>
    <t>30630.37.47</t>
  </si>
  <si>
    <t>три седем точка четири седем</t>
  </si>
  <si>
    <t>три нула шест три нула точка три седем точка четири седем</t>
  </si>
  <si>
    <t>30630.37.49</t>
  </si>
  <si>
    <t>три седем точка четири девет</t>
  </si>
  <si>
    <t>три нула шест три нула точка три седем точка четири девет</t>
  </si>
  <si>
    <t>30630.37.51</t>
  </si>
  <si>
    <t>три седем точка пет едно</t>
  </si>
  <si>
    <t>три нула шест три нула точка три седем точка пет едно</t>
  </si>
  <si>
    <t>30630.37.53</t>
  </si>
  <si>
    <t>три седем точка пет три</t>
  </si>
  <si>
    <t>три нула шест три нула точка три седем точка пет три</t>
  </si>
  <si>
    <t>30630.37.55</t>
  </si>
  <si>
    <t>три седем точка пет пет</t>
  </si>
  <si>
    <t>три нула шест три нула точка три седем точка пет пет</t>
  </si>
  <si>
    <t>30630.37.57</t>
  </si>
  <si>
    <t>три седем точка пет седем</t>
  </si>
  <si>
    <t>три нула шест три нула точка три седем точка пет седем</t>
  </si>
  <si>
    <t>30630.37.61</t>
  </si>
  <si>
    <t>три седем точка шест едно</t>
  </si>
  <si>
    <t>три нула шест три нула точка три седем точка шест едно</t>
  </si>
  <si>
    <t>30630.37.67</t>
  </si>
  <si>
    <t>три седем точка шест седем</t>
  </si>
  <si>
    <t>три нула шест три нула точка три седем точка шест седем</t>
  </si>
  <si>
    <t>30630.37.68</t>
  </si>
  <si>
    <t>три седем точка шест осем</t>
  </si>
  <si>
    <t>три нула шест три нула точка три седем точка шест осем</t>
  </si>
  <si>
    <t>30630.37.71</t>
  </si>
  <si>
    <t>три седем точка седем едно</t>
  </si>
  <si>
    <t>три нула шест три нула точка три седем точка седем едно</t>
  </si>
  <si>
    <t>30630.37.74</t>
  </si>
  <si>
    <t>три седем точка седем четири</t>
  </si>
  <si>
    <t>три нула шест три нула точка три седем точка седем четири</t>
  </si>
  <si>
    <t>36333.1.2</t>
  </si>
  <si>
    <t>три шест три три три</t>
  </si>
  <si>
    <t>едно точка две</t>
  </si>
  <si>
    <t>три шест три три три точка едно точка две</t>
  </si>
  <si>
    <t>36333.5.9</t>
  </si>
  <si>
    <t>три шест три три три точка пет точка девет</t>
  </si>
  <si>
    <t>36333.9.7</t>
  </si>
  <si>
    <t>девет точка седем</t>
  </si>
  <si>
    <t>три шест три три три точка девет точка седем</t>
  </si>
  <si>
    <t>36333.10.18</t>
  </si>
  <si>
    <t>три шест три три три точка едно нула точка едно осем</t>
  </si>
  <si>
    <t>36333.10.33</t>
  </si>
  <si>
    <t>едно нула точка три три</t>
  </si>
  <si>
    <t>три шест три три три точка едно нула точка три три</t>
  </si>
  <si>
    <t>36333.21.26</t>
  </si>
  <si>
    <t>две едно точка две шест</t>
  </si>
  <si>
    <t>три шест три три три точка две едно точка две шест</t>
  </si>
  <si>
    <t>36333.32.4</t>
  </si>
  <si>
    <t>три две точка четири</t>
  </si>
  <si>
    <t>три шест три три три точка три две точка четири</t>
  </si>
  <si>
    <t>39815.1.5</t>
  </si>
  <si>
    <t>три девет осем едно пет</t>
  </si>
  <si>
    <t>едно точка пет</t>
  </si>
  <si>
    <t>три девет осем едно пет точка едно точка пет</t>
  </si>
  <si>
    <t>39815.1.6</t>
  </si>
  <si>
    <t>едно точка шест</t>
  </si>
  <si>
    <t>три девет осем едно пет точка едно точка шест</t>
  </si>
  <si>
    <t>39815.12.6</t>
  </si>
  <si>
    <t>едно две точка шест</t>
  </si>
  <si>
    <t>три девет осем едно пет точка едно две точка шест</t>
  </si>
  <si>
    <t>39815.14.10</t>
  </si>
  <si>
    <t>едно четири точка едно нула</t>
  </si>
  <si>
    <t>три девет осем едно пет точка едно четири точка едно нула</t>
  </si>
  <si>
    <t>39815.33.4</t>
  </si>
  <si>
    <t>три три точка четири</t>
  </si>
  <si>
    <t>три девет осем едно пет точка три три точка четири</t>
  </si>
  <si>
    <t>39815.36.1</t>
  </si>
  <si>
    <t>три шест точка едно</t>
  </si>
  <si>
    <t>три девет осем едно пет точка три шест точка едно</t>
  </si>
  <si>
    <t>39815.36.2</t>
  </si>
  <si>
    <t>три шест точка две</t>
  </si>
  <si>
    <t>три девет осем едно пет точка три шест точка две</t>
  </si>
  <si>
    <t>39815.47.7</t>
  </si>
  <si>
    <t>четири седем точка седем</t>
  </si>
  <si>
    <t>три девет осем едно пет точка четири седем точка седем</t>
  </si>
  <si>
    <t>39815.73.5</t>
  </si>
  <si>
    <t>седем три точка пет</t>
  </si>
  <si>
    <t>три девет осем едно пет точка седем три точка пет</t>
  </si>
  <si>
    <t>39815.88.2</t>
  </si>
  <si>
    <t>осем осем точка две</t>
  </si>
  <si>
    <t>три девет осем едно пет точка осем осем точка две</t>
  </si>
  <si>
    <t>39815.89.9</t>
  </si>
  <si>
    <t>осем девет точка девет</t>
  </si>
  <si>
    <t>три девет осем едно пет точка осем девет точка девет</t>
  </si>
  <si>
    <t>едно нула осем точка осем</t>
  </si>
  <si>
    <t>три девет осем едно пет точка едно нула осем точка осем</t>
  </si>
  <si>
    <t>едно нула осем точка едно две</t>
  </si>
  <si>
    <t>три девет осем едно пет точка едно нула осем точка едно две</t>
  </si>
  <si>
    <t>едно нула девет точка две</t>
  </si>
  <si>
    <t>три девет осем едно пет точка едно нула девет точка две</t>
  </si>
  <si>
    <t>Ножарово</t>
  </si>
  <si>
    <t>52341.1.11</t>
  </si>
  <si>
    <t>пет две три четири едно</t>
  </si>
  <si>
    <t>едно точка едно едно</t>
  </si>
  <si>
    <t>пет две три четири едно точка едно точка едно едно</t>
  </si>
  <si>
    <t>52341.5.6</t>
  </si>
  <si>
    <t>пет две три четири едно точка пет точка шест</t>
  </si>
  <si>
    <t>52341.11.19</t>
  </si>
  <si>
    <t>едно едно точка едно девет</t>
  </si>
  <si>
    <t>пет две три четири едно точка едно едно точка едно девет</t>
  </si>
  <si>
    <t>52341.11.20</t>
  </si>
  <si>
    <t>едно едно точка две нула</t>
  </si>
  <si>
    <t>пет две три четири едно точка едно едно точка две нула</t>
  </si>
  <si>
    <t>52341.11.24</t>
  </si>
  <si>
    <t>едно едно точка две четири</t>
  </si>
  <si>
    <t>пет две три четири едно точка едно едно точка две четири</t>
  </si>
  <si>
    <t>52341.11.27</t>
  </si>
  <si>
    <t>едно едно точка две седем</t>
  </si>
  <si>
    <t>пет две три четири едно точка едно едно точка две седем</t>
  </si>
  <si>
    <t>52341.11.29</t>
  </si>
  <si>
    <t>едно едно точка две девет</t>
  </si>
  <si>
    <t>пет две три четири едно точка едно едно точка две девет</t>
  </si>
  <si>
    <t>52341.11.48</t>
  </si>
  <si>
    <t>едно едно точка четири осем</t>
  </si>
  <si>
    <t>пет две три четири едно точка едно едно точка четири осем</t>
  </si>
  <si>
    <t>52341.11.52</t>
  </si>
  <si>
    <t>едно едно точка пет две</t>
  </si>
  <si>
    <t>пет две три четири едно точка едно едно точка пет две</t>
  </si>
  <si>
    <t>52341.11.53</t>
  </si>
  <si>
    <t>едно едно точка пет три</t>
  </si>
  <si>
    <t>пет две три четири едно точка едно едно точка пет три</t>
  </si>
  <si>
    <t>52341.11.54</t>
  </si>
  <si>
    <t>едно едно точка пет четири</t>
  </si>
  <si>
    <t>пет две три четири едно точка едно едно точка пет четири</t>
  </si>
  <si>
    <t>52341.11.61</t>
  </si>
  <si>
    <t>едно едно точка шест едно</t>
  </si>
  <si>
    <t>пет две три четири едно точка едно едно точка шест едно</t>
  </si>
  <si>
    <t>52341.11.62</t>
  </si>
  <si>
    <t>едно едно точка шест две</t>
  </si>
  <si>
    <t>пет две три четири едно точка едно едно точка шест две</t>
  </si>
  <si>
    <t>52341.11.64</t>
  </si>
  <si>
    <t>едно едно точка шест четири</t>
  </si>
  <si>
    <t>пет две три четири едно точка едно едно точка шест четири</t>
  </si>
  <si>
    <t>52341.11.65</t>
  </si>
  <si>
    <t>едно едно точка шест пет</t>
  </si>
  <si>
    <t>пет две три четири едно точка едно едно точка шест пет</t>
  </si>
  <si>
    <t>58877.2.60</t>
  </si>
  <si>
    <t>пет осем осем седем седем</t>
  </si>
  <si>
    <t>две точка шест нула</t>
  </si>
  <si>
    <t>пет осем осем седем седем точка две точка шест нула</t>
  </si>
  <si>
    <t>58877.5.65</t>
  </si>
  <si>
    <t>пет точка шест пет</t>
  </si>
  <si>
    <t>пет осем осем седем седем точка пет точка шест пет</t>
  </si>
  <si>
    <t>шест пет две седем шест</t>
  </si>
  <si>
    <t>осем точка три</t>
  </si>
  <si>
    <t>шест пет две седем шест точка осем точка три</t>
  </si>
  <si>
    <t>65276.69.8</t>
  </si>
  <si>
    <t>шест девет точка осем</t>
  </si>
  <si>
    <t>шест пет две седем шест точка шест девет точка осем</t>
  </si>
  <si>
    <t>65276.69.9</t>
  </si>
  <si>
    <t>шест девет точка девет</t>
  </si>
  <si>
    <t>шест пет две седем шест точка шест девет точка девет</t>
  </si>
  <si>
    <t>77517.39.4</t>
  </si>
  <si>
    <t>седем седем пет едно седем</t>
  </si>
  <si>
    <t>три девет точка четири</t>
  </si>
  <si>
    <t>седем седем пет едно седем точка три девет точка четири</t>
  </si>
  <si>
    <t>77579.5.13</t>
  </si>
  <si>
    <t>седем седем пет седем девет</t>
  </si>
  <si>
    <t>пет точка едно три</t>
  </si>
  <si>
    <t>седем седем пет седем девет точка пет точка едно три</t>
  </si>
  <si>
    <t>77579.5.14</t>
  </si>
  <si>
    <t>пет точка едно четири</t>
  </si>
  <si>
    <t>седем седем пет седем девет точка пет точка едно четири</t>
  </si>
  <si>
    <t>77579.8.10</t>
  </si>
  <si>
    <t>осем точка едно нула</t>
  </si>
  <si>
    <t>седем седем пет седем девет точка осем точка едно нула</t>
  </si>
  <si>
    <t>77579.10.1</t>
  </si>
  <si>
    <t>едно нула точка едно</t>
  </si>
  <si>
    <t>седем седем пет седем девет точка едно нула точка едно</t>
  </si>
  <si>
    <t>77579.11.8</t>
  </si>
  <si>
    <t>едно едно точка осем</t>
  </si>
  <si>
    <t>седем седем пет седем девет точка едно едно точка осем</t>
  </si>
  <si>
    <t>77579.14.12</t>
  </si>
  <si>
    <t>едно четири точка едно две</t>
  </si>
  <si>
    <t>седем седем пет седем девет точка едно четири точка едно две</t>
  </si>
  <si>
    <t>77579.14.17</t>
  </si>
  <si>
    <t>едно четири точка едно седем</t>
  </si>
  <si>
    <t>седем седем пет седем девет точка едно четири точка едно седем</t>
  </si>
  <si>
    <t>77579.30.26</t>
  </si>
  <si>
    <t>три нула точка две шест</t>
  </si>
  <si>
    <t>седем седем пет седем девет точка три нула точка две шест</t>
  </si>
  <si>
    <t>77579.36.8</t>
  </si>
  <si>
    <t>три шест точка осем</t>
  </si>
  <si>
    <t>седем седем пет седем девет точка три шест точка осем</t>
  </si>
  <si>
    <t>77579.44.20</t>
  </si>
  <si>
    <t>четири четири точка две нула</t>
  </si>
  <si>
    <t>седем седем пет седем девет точка четири четири точка две нула</t>
  </si>
  <si>
    <t>77579.54.11</t>
  </si>
  <si>
    <t>пет четири точка едно едно</t>
  </si>
  <si>
    <t>седем седем пет седем девет точка пет четири точка едно едно</t>
  </si>
  <si>
    <t>04741.9.1</t>
  </si>
  <si>
    <t>29218.8.13</t>
  </si>
  <si>
    <t>нива</t>
  </si>
  <si>
    <t>29218.18.7</t>
  </si>
  <si>
    <t>IX</t>
  </si>
  <si>
    <t>29218.18.8</t>
  </si>
  <si>
    <t>30630.30.6</t>
  </si>
  <si>
    <t xml:space="preserve">                      СПИСЪК - ПРИЛОЖЕНИЕ КЪМ  ЗАПОВЕД №ПО-05-2/17.06.2022 г.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</si>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</sst>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b/>
      <sz val="10"/>
      <color theme="0"/>
      <name val="Verdana"/>
      <family val="2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5"/>
      <color theme="0"/>
      <name val="Verdana"/>
      <family val="2"/>
      <charset val="204"/>
    </font>
    <font>
      <sz val="10"/>
      <color rgb="FFFF0000"/>
      <name val="Verdana"/>
      <family val="2"/>
      <charset val="204"/>
    </font>
    <font>
      <sz val="6"/>
      <color theme="0"/>
      <name val="Verdana"/>
      <family val="2"/>
      <charset val="204"/>
    </font>
    <font>
      <b/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Border="1"/>
    <xf numFmtId="0" fontId="7" fillId="0" borderId="1" xfId="2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0" fontId="7" fillId="0" borderId="0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Fill="1"/>
    <xf numFmtId="0" fontId="17" fillId="0" borderId="0" xfId="0" applyFont="1" applyFill="1"/>
    <xf numFmtId="0" fontId="6" fillId="0" borderId="0" xfId="0" applyFont="1" applyFill="1" applyAlignment="1">
      <alignment vertical="center"/>
    </xf>
    <xf numFmtId="0" fontId="18" fillId="0" borderId="0" xfId="2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/>
    <xf numFmtId="0" fontId="1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8" fillId="0" borderId="5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6584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38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36"/>
    <col min="2" max="2" width="9.140625" style="37" customWidth="1"/>
    <col min="3" max="3" width="18.28515625" style="37" bestFit="1" customWidth="1"/>
    <col min="4" max="4" width="15.42578125" style="37" customWidth="1"/>
    <col min="5" max="5" width="8" style="37" customWidth="1"/>
    <col min="6" max="6" width="14.7109375" style="37" bestFit="1" customWidth="1"/>
    <col min="7" max="7" width="13.140625" style="37" customWidth="1"/>
    <col min="8" max="8" width="12.42578125" style="37" customWidth="1"/>
    <col min="9" max="9" width="10.85546875" style="37" customWidth="1"/>
    <col min="10" max="10" width="10.5703125" style="37" customWidth="1"/>
    <col min="11" max="11" width="15.42578125" style="37" customWidth="1"/>
    <col min="12" max="12" width="9.140625" style="26" customWidth="1"/>
    <col min="13" max="13" width="9.140625" style="22" customWidth="1"/>
    <col min="14" max="48" width="9.140625" style="37"/>
    <col min="49" max="49" width="9.140625" style="38"/>
    <col min="50" max="16384" width="9.140625" style="37"/>
  </cols>
  <sheetData>
    <row r="1" spans="1:58" ht="22.35" customHeight="1" x14ac:dyDescent="0.3">
      <c r="C1" s="57" t="s">
        <v>2</v>
      </c>
      <c r="D1" s="58"/>
      <c r="E1" s="58"/>
      <c r="F1" s="58"/>
      <c r="G1" s="58"/>
      <c r="I1" s="26"/>
      <c r="J1" s="32"/>
      <c r="K1" s="50" t="s">
        <v>22</v>
      </c>
      <c r="L1" s="27"/>
      <c r="AW1" s="38" t="s">
        <v>22</v>
      </c>
    </row>
    <row r="2" spans="1:58" ht="22.35" customHeight="1" x14ac:dyDescent="0.3">
      <c r="C2" s="59" t="s">
        <v>48</v>
      </c>
      <c r="D2" s="60"/>
      <c r="E2" s="60"/>
      <c r="F2" s="60"/>
      <c r="G2" s="60"/>
      <c r="I2" s="26"/>
      <c r="J2" s="32"/>
      <c r="K2" s="50">
        <v>66</v>
      </c>
      <c r="L2" s="39"/>
      <c r="AW2" s="38">
        <v>66</v>
      </c>
    </row>
    <row r="3" spans="1:58" ht="22.35" customHeight="1" x14ac:dyDescent="0.2">
      <c r="C3" s="61" t="s">
        <v>3</v>
      </c>
      <c r="D3" s="62"/>
      <c r="E3" s="62"/>
      <c r="F3" s="62"/>
      <c r="G3" s="62"/>
      <c r="I3" s="26"/>
      <c r="J3" s="32"/>
      <c r="K3" s="41"/>
    </row>
    <row r="4" spans="1:58" x14ac:dyDescent="0.2">
      <c r="J4" s="11"/>
      <c r="K4" s="11"/>
    </row>
    <row r="5" spans="1:58" ht="76.5" customHeight="1" x14ac:dyDescent="0.2">
      <c r="B5" s="63" t="s">
        <v>663</v>
      </c>
      <c r="C5" s="63"/>
      <c r="D5" s="63"/>
      <c r="E5" s="63"/>
      <c r="F5" s="63"/>
      <c r="G5" s="63"/>
      <c r="H5" s="63"/>
      <c r="I5" s="63"/>
      <c r="J5" s="63"/>
      <c r="K5" s="63"/>
      <c r="L5" s="40"/>
    </row>
    <row r="6" spans="1:58" s="26" customFormat="1" ht="66" customHeight="1" x14ac:dyDescent="0.2">
      <c r="A6" s="31"/>
      <c r="B6" s="52" t="s">
        <v>4</v>
      </c>
      <c r="C6" s="3" t="s">
        <v>0</v>
      </c>
      <c r="D6" s="52" t="s">
        <v>24</v>
      </c>
      <c r="E6" s="52" t="s">
        <v>6</v>
      </c>
      <c r="F6" s="52" t="s">
        <v>25</v>
      </c>
      <c r="G6" s="52" t="s">
        <v>13</v>
      </c>
      <c r="H6" s="4" t="s">
        <v>7</v>
      </c>
      <c r="I6" s="52" t="s">
        <v>8</v>
      </c>
      <c r="J6" s="52" t="s">
        <v>9</v>
      </c>
      <c r="K6" s="52" t="s">
        <v>23</v>
      </c>
      <c r="L6" s="12"/>
      <c r="M6" s="22"/>
      <c r="AW6" s="38" t="s">
        <v>5</v>
      </c>
    </row>
    <row r="7" spans="1:58" s="26" customFormat="1" ht="15" customHeight="1" x14ac:dyDescent="0.2">
      <c r="A7" s="31"/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25"/>
      <c r="M7" s="22"/>
      <c r="AW7" s="38">
        <v>10</v>
      </c>
    </row>
    <row r="8" spans="1:58" s="26" customFormat="1" ht="30" customHeight="1" x14ac:dyDescent="0.2">
      <c r="A8" s="31"/>
      <c r="B8" s="64" t="s">
        <v>15</v>
      </c>
      <c r="C8" s="64"/>
      <c r="D8" s="64"/>
      <c r="E8" s="64"/>
      <c r="F8" s="64"/>
      <c r="G8" s="64"/>
      <c r="H8" s="64"/>
      <c r="I8" s="64"/>
      <c r="J8" s="64"/>
      <c r="K8" s="64"/>
      <c r="L8" s="14"/>
      <c r="M8" s="22"/>
      <c r="AW8" s="38"/>
    </row>
    <row r="9" spans="1:58" s="26" customFormat="1" ht="20.100000000000001" customHeight="1" x14ac:dyDescent="0.2">
      <c r="A9" s="33"/>
      <c r="B9" s="28">
        <v>1</v>
      </c>
      <c r="C9" s="28" t="s">
        <v>28</v>
      </c>
      <c r="D9" s="43" t="s">
        <v>49</v>
      </c>
      <c r="E9" s="13" t="s">
        <v>12</v>
      </c>
      <c r="F9" s="13" t="s">
        <v>26</v>
      </c>
      <c r="G9" s="46">
        <v>24.402000000000001</v>
      </c>
      <c r="H9" s="44" t="str">
        <f t="shared" ref="H9:H30" si="0">$K$1</f>
        <v>10 години</v>
      </c>
      <c r="I9" s="28">
        <f t="shared" ref="I9:I30" si="1">$K$2</f>
        <v>66</v>
      </c>
      <c r="J9" s="47">
        <f t="shared" ref="J9:J30" si="2">ROUND(G9*I9*0.2,2)</f>
        <v>322.11</v>
      </c>
      <c r="K9" s="44"/>
      <c r="N9" s="37"/>
      <c r="O9" s="37"/>
      <c r="P9" s="37"/>
      <c r="Q9" s="37"/>
      <c r="R9" s="37"/>
      <c r="S9" s="37"/>
      <c r="T9" s="37"/>
      <c r="U9" s="37"/>
      <c r="AZ9" s="29" t="s">
        <v>51</v>
      </c>
      <c r="BA9" s="29" t="s">
        <v>50</v>
      </c>
      <c r="BB9" s="27" t="s">
        <v>53</v>
      </c>
      <c r="BC9" s="26" t="s">
        <v>52</v>
      </c>
      <c r="BD9" s="27" t="s">
        <v>53</v>
      </c>
      <c r="BE9" s="26" t="s">
        <v>49</v>
      </c>
      <c r="BF9" s="26" t="s">
        <v>49</v>
      </c>
    </row>
    <row r="10" spans="1:58" s="26" customFormat="1" ht="20.100000000000001" customHeight="1" x14ac:dyDescent="0.2">
      <c r="A10" s="33"/>
      <c r="B10" s="28">
        <v>2</v>
      </c>
      <c r="C10" s="28" t="s">
        <v>28</v>
      </c>
      <c r="D10" s="43" t="s">
        <v>54</v>
      </c>
      <c r="E10" s="13" t="s">
        <v>29</v>
      </c>
      <c r="F10" s="13" t="s">
        <v>26</v>
      </c>
      <c r="G10" s="46">
        <v>20.003</v>
      </c>
      <c r="H10" s="44" t="str">
        <f t="shared" si="0"/>
        <v>10 години</v>
      </c>
      <c r="I10" s="28">
        <f t="shared" si="1"/>
        <v>66</v>
      </c>
      <c r="J10" s="47">
        <f t="shared" si="2"/>
        <v>264.04000000000002</v>
      </c>
      <c r="K10" s="44"/>
      <c r="N10" s="37"/>
      <c r="O10" s="37"/>
      <c r="P10" s="37"/>
      <c r="Q10" s="37"/>
      <c r="R10" s="37"/>
      <c r="S10" s="37"/>
      <c r="T10" s="37"/>
      <c r="U10" s="37"/>
      <c r="AZ10" s="29" t="s">
        <v>55</v>
      </c>
      <c r="BA10" s="29" t="s">
        <v>50</v>
      </c>
      <c r="BB10" s="27" t="s">
        <v>53</v>
      </c>
      <c r="BC10" s="26" t="s">
        <v>56</v>
      </c>
      <c r="BD10" s="27" t="s">
        <v>53</v>
      </c>
      <c r="BE10" s="26" t="s">
        <v>54</v>
      </c>
      <c r="BF10" s="26" t="s">
        <v>54</v>
      </c>
    </row>
    <row r="11" spans="1:58" s="26" customFormat="1" ht="20.100000000000001" customHeight="1" x14ac:dyDescent="0.2">
      <c r="A11" s="33"/>
      <c r="B11" s="28">
        <v>3</v>
      </c>
      <c r="C11" s="28" t="s">
        <v>28</v>
      </c>
      <c r="D11" s="43" t="s">
        <v>57</v>
      </c>
      <c r="E11" s="13" t="s">
        <v>29</v>
      </c>
      <c r="F11" s="13" t="s">
        <v>26</v>
      </c>
      <c r="G11" s="46">
        <v>25.702999999999999</v>
      </c>
      <c r="H11" s="44" t="str">
        <f t="shared" si="0"/>
        <v>10 години</v>
      </c>
      <c r="I11" s="28">
        <f t="shared" si="1"/>
        <v>66</v>
      </c>
      <c r="J11" s="47">
        <f t="shared" si="2"/>
        <v>339.28</v>
      </c>
      <c r="K11" s="44"/>
      <c r="N11" s="37"/>
      <c r="O11" s="37"/>
      <c r="P11" s="37"/>
      <c r="Q11" s="37"/>
      <c r="R11" s="37"/>
      <c r="S11" s="37"/>
      <c r="T11" s="37"/>
      <c r="U11" s="37"/>
      <c r="AZ11" s="29" t="s">
        <v>58</v>
      </c>
      <c r="BA11" s="29" t="s">
        <v>50</v>
      </c>
      <c r="BB11" s="27" t="s">
        <v>53</v>
      </c>
      <c r="BC11" s="26" t="s">
        <v>59</v>
      </c>
      <c r="BD11" s="27" t="s">
        <v>53</v>
      </c>
      <c r="BE11" s="26" t="s">
        <v>57</v>
      </c>
      <c r="BF11" s="26" t="s">
        <v>57</v>
      </c>
    </row>
    <row r="12" spans="1:58" s="26" customFormat="1" ht="20.100000000000001" customHeight="1" x14ac:dyDescent="0.2">
      <c r="A12" s="33"/>
      <c r="B12" s="28">
        <v>4</v>
      </c>
      <c r="C12" s="28" t="s">
        <v>28</v>
      </c>
      <c r="D12" s="43" t="s">
        <v>60</v>
      </c>
      <c r="E12" s="13" t="s">
        <v>29</v>
      </c>
      <c r="F12" s="13" t="s">
        <v>26</v>
      </c>
      <c r="G12" s="46">
        <v>18.105</v>
      </c>
      <c r="H12" s="44" t="str">
        <f t="shared" si="0"/>
        <v>10 години</v>
      </c>
      <c r="I12" s="28">
        <f t="shared" si="1"/>
        <v>66</v>
      </c>
      <c r="J12" s="47">
        <f t="shared" si="2"/>
        <v>238.99</v>
      </c>
      <c r="K12" s="44"/>
      <c r="N12" s="37"/>
      <c r="O12" s="37"/>
      <c r="P12" s="37"/>
      <c r="Q12" s="37"/>
      <c r="R12" s="37"/>
      <c r="S12" s="37"/>
      <c r="T12" s="37"/>
      <c r="U12" s="37"/>
      <c r="AZ12" s="29" t="s">
        <v>61</v>
      </c>
      <c r="BA12" s="29" t="s">
        <v>50</v>
      </c>
      <c r="BB12" s="27" t="s">
        <v>53</v>
      </c>
      <c r="BC12" s="26" t="s">
        <v>62</v>
      </c>
      <c r="BD12" s="27" t="s">
        <v>53</v>
      </c>
      <c r="BE12" s="26" t="s">
        <v>60</v>
      </c>
      <c r="BF12" s="26" t="s">
        <v>60</v>
      </c>
    </row>
    <row r="13" spans="1:58" s="26" customFormat="1" ht="20.100000000000001" customHeight="1" x14ac:dyDescent="0.2">
      <c r="A13" s="33"/>
      <c r="B13" s="28">
        <v>5</v>
      </c>
      <c r="C13" s="28" t="s">
        <v>28</v>
      </c>
      <c r="D13" s="43" t="s">
        <v>63</v>
      </c>
      <c r="E13" s="13" t="s">
        <v>29</v>
      </c>
      <c r="F13" s="13" t="s">
        <v>26</v>
      </c>
      <c r="G13" s="46">
        <v>17.001999999999999</v>
      </c>
      <c r="H13" s="44" t="str">
        <f t="shared" si="0"/>
        <v>10 години</v>
      </c>
      <c r="I13" s="28">
        <f t="shared" si="1"/>
        <v>66</v>
      </c>
      <c r="J13" s="47">
        <f t="shared" si="2"/>
        <v>224.43</v>
      </c>
      <c r="K13" s="44"/>
      <c r="N13" s="37"/>
      <c r="O13" s="37"/>
      <c r="P13" s="37"/>
      <c r="Q13" s="37"/>
      <c r="R13" s="37"/>
      <c r="S13" s="37"/>
      <c r="T13" s="37"/>
      <c r="U13" s="37"/>
      <c r="AZ13" s="29" t="s">
        <v>64</v>
      </c>
      <c r="BA13" s="29" t="s">
        <v>50</v>
      </c>
      <c r="BB13" s="27" t="s">
        <v>53</v>
      </c>
      <c r="BC13" s="26" t="s">
        <v>65</v>
      </c>
      <c r="BD13" s="27" t="s">
        <v>53</v>
      </c>
      <c r="BE13" s="26" t="s">
        <v>63</v>
      </c>
      <c r="BF13" s="26" t="s">
        <v>63</v>
      </c>
    </row>
    <row r="14" spans="1:58" s="26" customFormat="1" ht="20.100000000000001" customHeight="1" x14ac:dyDescent="0.2">
      <c r="A14" s="33"/>
      <c r="B14" s="28">
        <v>6</v>
      </c>
      <c r="C14" s="28" t="s">
        <v>28</v>
      </c>
      <c r="D14" s="43" t="s">
        <v>66</v>
      </c>
      <c r="E14" s="13" t="s">
        <v>29</v>
      </c>
      <c r="F14" s="13" t="s">
        <v>26</v>
      </c>
      <c r="G14" s="46">
        <v>5.101</v>
      </c>
      <c r="H14" s="44" t="str">
        <f t="shared" si="0"/>
        <v>10 години</v>
      </c>
      <c r="I14" s="28">
        <f t="shared" si="1"/>
        <v>66</v>
      </c>
      <c r="J14" s="47">
        <f t="shared" si="2"/>
        <v>67.33</v>
      </c>
      <c r="K14" s="44"/>
      <c r="N14" s="37"/>
      <c r="O14" s="37"/>
      <c r="P14" s="37"/>
      <c r="Q14" s="37"/>
      <c r="R14" s="37"/>
      <c r="S14" s="37"/>
      <c r="T14" s="37"/>
      <c r="U14" s="37"/>
      <c r="AZ14" s="29" t="s">
        <v>67</v>
      </c>
      <c r="BA14" s="29" t="s">
        <v>50</v>
      </c>
      <c r="BB14" s="27" t="s">
        <v>53</v>
      </c>
      <c r="BC14" s="26" t="s">
        <v>68</v>
      </c>
      <c r="BD14" s="27" t="s">
        <v>53</v>
      </c>
      <c r="BE14" s="26" t="s">
        <v>66</v>
      </c>
      <c r="BF14" s="26" t="s">
        <v>66</v>
      </c>
    </row>
    <row r="15" spans="1:58" s="26" customFormat="1" ht="20.100000000000001" customHeight="1" x14ac:dyDescent="0.2">
      <c r="A15" s="33"/>
      <c r="B15" s="28">
        <v>7</v>
      </c>
      <c r="C15" s="28" t="s">
        <v>28</v>
      </c>
      <c r="D15" s="43" t="s">
        <v>69</v>
      </c>
      <c r="E15" s="13" t="s">
        <v>29</v>
      </c>
      <c r="F15" s="13" t="s">
        <v>26</v>
      </c>
      <c r="G15" s="46">
        <v>4.9969999999999999</v>
      </c>
      <c r="H15" s="44" t="str">
        <f t="shared" si="0"/>
        <v>10 години</v>
      </c>
      <c r="I15" s="28">
        <f t="shared" si="1"/>
        <v>66</v>
      </c>
      <c r="J15" s="47">
        <f t="shared" si="2"/>
        <v>65.959999999999994</v>
      </c>
      <c r="K15" s="44"/>
      <c r="N15" s="37"/>
      <c r="O15" s="37"/>
      <c r="P15" s="37"/>
      <c r="Q15" s="37"/>
      <c r="R15" s="37"/>
      <c r="S15" s="37"/>
      <c r="T15" s="37"/>
      <c r="U15" s="37"/>
      <c r="AZ15" s="29" t="s">
        <v>70</v>
      </c>
      <c r="BA15" s="29" t="s">
        <v>50</v>
      </c>
      <c r="BB15" s="27" t="s">
        <v>53</v>
      </c>
      <c r="BC15" s="26" t="s">
        <v>71</v>
      </c>
      <c r="BD15" s="27" t="s">
        <v>53</v>
      </c>
      <c r="BE15" s="26" t="s">
        <v>69</v>
      </c>
      <c r="BF15" s="26" t="s">
        <v>69</v>
      </c>
    </row>
    <row r="16" spans="1:58" s="26" customFormat="1" ht="20.100000000000001" customHeight="1" x14ac:dyDescent="0.2">
      <c r="A16" s="33"/>
      <c r="B16" s="28">
        <v>8</v>
      </c>
      <c r="C16" s="28" t="s">
        <v>28</v>
      </c>
      <c r="D16" s="43" t="s">
        <v>72</v>
      </c>
      <c r="E16" s="13" t="s">
        <v>29</v>
      </c>
      <c r="F16" s="13" t="s">
        <v>26</v>
      </c>
      <c r="G16" s="46">
        <v>3</v>
      </c>
      <c r="H16" s="44" t="str">
        <f t="shared" si="0"/>
        <v>10 години</v>
      </c>
      <c r="I16" s="28">
        <f t="shared" si="1"/>
        <v>66</v>
      </c>
      <c r="J16" s="47">
        <f t="shared" si="2"/>
        <v>39.6</v>
      </c>
      <c r="K16" s="44"/>
      <c r="N16" s="37"/>
      <c r="O16" s="37"/>
      <c r="P16" s="37"/>
      <c r="Q16" s="37"/>
      <c r="R16" s="37"/>
      <c r="S16" s="37"/>
      <c r="T16" s="37"/>
      <c r="U16" s="37"/>
      <c r="AZ16" s="29" t="s">
        <v>73</v>
      </c>
      <c r="BA16" s="29" t="s">
        <v>50</v>
      </c>
      <c r="BB16" s="27" t="s">
        <v>53</v>
      </c>
      <c r="BC16" s="26" t="s">
        <v>74</v>
      </c>
      <c r="BD16" s="27" t="s">
        <v>53</v>
      </c>
      <c r="BE16" s="26" t="s">
        <v>72</v>
      </c>
      <c r="BF16" s="26" t="s">
        <v>72</v>
      </c>
    </row>
    <row r="17" spans="1:58" s="26" customFormat="1" ht="20.100000000000001" customHeight="1" x14ac:dyDescent="0.2">
      <c r="A17" s="33"/>
      <c r="B17" s="28">
        <v>9</v>
      </c>
      <c r="C17" s="28" t="s">
        <v>28</v>
      </c>
      <c r="D17" s="43" t="s">
        <v>75</v>
      </c>
      <c r="E17" s="13" t="s">
        <v>29</v>
      </c>
      <c r="F17" s="13" t="s">
        <v>26</v>
      </c>
      <c r="G17" s="46">
        <v>3</v>
      </c>
      <c r="H17" s="44" t="str">
        <f t="shared" si="0"/>
        <v>10 години</v>
      </c>
      <c r="I17" s="28">
        <f t="shared" si="1"/>
        <v>66</v>
      </c>
      <c r="J17" s="47">
        <f t="shared" si="2"/>
        <v>39.6</v>
      </c>
      <c r="K17" s="44"/>
      <c r="N17" s="37"/>
      <c r="O17" s="37"/>
      <c r="P17" s="37"/>
      <c r="Q17" s="37"/>
      <c r="R17" s="37"/>
      <c r="S17" s="37"/>
      <c r="T17" s="37"/>
      <c r="U17" s="37"/>
      <c r="AZ17" s="29" t="s">
        <v>76</v>
      </c>
      <c r="BA17" s="29" t="s">
        <v>50</v>
      </c>
      <c r="BB17" s="27" t="s">
        <v>53</v>
      </c>
      <c r="BC17" s="26" t="s">
        <v>77</v>
      </c>
      <c r="BD17" s="27" t="s">
        <v>53</v>
      </c>
      <c r="BE17" s="26" t="s">
        <v>75</v>
      </c>
      <c r="BF17" s="26" t="s">
        <v>75</v>
      </c>
    </row>
    <row r="18" spans="1:58" s="26" customFormat="1" ht="20.100000000000001" customHeight="1" x14ac:dyDescent="0.2">
      <c r="A18" s="33"/>
      <c r="B18" s="28">
        <v>10</v>
      </c>
      <c r="C18" s="28" t="s">
        <v>28</v>
      </c>
      <c r="D18" s="43" t="s">
        <v>78</v>
      </c>
      <c r="E18" s="13" t="s">
        <v>29</v>
      </c>
      <c r="F18" s="13" t="s">
        <v>26</v>
      </c>
      <c r="G18" s="46">
        <v>5.0010000000000003</v>
      </c>
      <c r="H18" s="44" t="str">
        <f t="shared" si="0"/>
        <v>10 години</v>
      </c>
      <c r="I18" s="28">
        <f t="shared" si="1"/>
        <v>66</v>
      </c>
      <c r="J18" s="47">
        <f t="shared" si="2"/>
        <v>66.010000000000005</v>
      </c>
      <c r="K18" s="44"/>
      <c r="N18" s="37"/>
      <c r="O18" s="37"/>
      <c r="P18" s="37"/>
      <c r="Q18" s="37"/>
      <c r="R18" s="37"/>
      <c r="S18" s="37"/>
      <c r="T18" s="37"/>
      <c r="U18" s="37"/>
      <c r="AZ18" s="29" t="s">
        <v>79</v>
      </c>
      <c r="BA18" s="29" t="s">
        <v>50</v>
      </c>
      <c r="BB18" s="27" t="s">
        <v>53</v>
      </c>
      <c r="BC18" s="26" t="s">
        <v>80</v>
      </c>
      <c r="BD18" s="27" t="s">
        <v>53</v>
      </c>
      <c r="BE18" s="26" t="s">
        <v>78</v>
      </c>
      <c r="BF18" s="26" t="s">
        <v>78</v>
      </c>
    </row>
    <row r="19" spans="1:58" s="26" customFormat="1" ht="20.100000000000001" customHeight="1" x14ac:dyDescent="0.2">
      <c r="A19" s="33"/>
      <c r="B19" s="28">
        <v>11</v>
      </c>
      <c r="C19" s="28" t="s">
        <v>28</v>
      </c>
      <c r="D19" s="43" t="s">
        <v>81</v>
      </c>
      <c r="E19" s="13" t="s">
        <v>29</v>
      </c>
      <c r="F19" s="13" t="s">
        <v>26</v>
      </c>
      <c r="G19" s="46">
        <v>5.0010000000000003</v>
      </c>
      <c r="H19" s="44" t="str">
        <f t="shared" si="0"/>
        <v>10 години</v>
      </c>
      <c r="I19" s="28">
        <f t="shared" si="1"/>
        <v>66</v>
      </c>
      <c r="J19" s="47">
        <f t="shared" si="2"/>
        <v>66.010000000000005</v>
      </c>
      <c r="K19" s="44"/>
      <c r="N19" s="37"/>
      <c r="O19" s="37"/>
      <c r="P19" s="37"/>
      <c r="Q19" s="37"/>
      <c r="R19" s="37"/>
      <c r="S19" s="37"/>
      <c r="T19" s="37"/>
      <c r="U19" s="37"/>
      <c r="AZ19" s="29" t="s">
        <v>82</v>
      </c>
      <c r="BA19" s="29" t="s">
        <v>50</v>
      </c>
      <c r="BB19" s="27" t="s">
        <v>53</v>
      </c>
      <c r="BC19" s="26" t="s">
        <v>83</v>
      </c>
      <c r="BD19" s="27" t="s">
        <v>53</v>
      </c>
      <c r="BE19" s="26" t="s">
        <v>81</v>
      </c>
      <c r="BF19" s="26" t="s">
        <v>81</v>
      </c>
    </row>
    <row r="20" spans="1:58" s="26" customFormat="1" ht="20.100000000000001" customHeight="1" x14ac:dyDescent="0.2">
      <c r="A20" s="33"/>
      <c r="B20" s="28">
        <v>12</v>
      </c>
      <c r="C20" s="28" t="s">
        <v>28</v>
      </c>
      <c r="D20" s="43" t="s">
        <v>84</v>
      </c>
      <c r="E20" s="13" t="s">
        <v>29</v>
      </c>
      <c r="F20" s="13" t="s">
        <v>26</v>
      </c>
      <c r="G20" s="46">
        <v>5.0010000000000003</v>
      </c>
      <c r="H20" s="44" t="str">
        <f t="shared" si="0"/>
        <v>10 години</v>
      </c>
      <c r="I20" s="28">
        <f t="shared" si="1"/>
        <v>66</v>
      </c>
      <c r="J20" s="47">
        <f t="shared" si="2"/>
        <v>66.010000000000005</v>
      </c>
      <c r="K20" s="44"/>
      <c r="N20" s="37"/>
      <c r="O20" s="37"/>
      <c r="P20" s="37"/>
      <c r="Q20" s="37"/>
      <c r="R20" s="37"/>
      <c r="S20" s="37"/>
      <c r="T20" s="37"/>
      <c r="U20" s="37"/>
      <c r="AZ20" s="29" t="s">
        <v>85</v>
      </c>
      <c r="BA20" s="29" t="s">
        <v>50</v>
      </c>
      <c r="BB20" s="27" t="s">
        <v>53</v>
      </c>
      <c r="BC20" s="26" t="s">
        <v>86</v>
      </c>
      <c r="BD20" s="27" t="s">
        <v>53</v>
      </c>
      <c r="BE20" s="26" t="s">
        <v>84</v>
      </c>
      <c r="BF20" s="26" t="s">
        <v>84</v>
      </c>
    </row>
    <row r="21" spans="1:58" s="26" customFormat="1" ht="20.100000000000001" customHeight="1" x14ac:dyDescent="0.2">
      <c r="A21" s="33"/>
      <c r="B21" s="28">
        <v>13</v>
      </c>
      <c r="C21" s="28" t="s">
        <v>28</v>
      </c>
      <c r="D21" s="43" t="s">
        <v>87</v>
      </c>
      <c r="E21" s="13" t="s">
        <v>29</v>
      </c>
      <c r="F21" s="13" t="s">
        <v>26</v>
      </c>
      <c r="G21" s="46">
        <v>5.0010000000000003</v>
      </c>
      <c r="H21" s="44" t="str">
        <f t="shared" si="0"/>
        <v>10 години</v>
      </c>
      <c r="I21" s="28">
        <f t="shared" si="1"/>
        <v>66</v>
      </c>
      <c r="J21" s="47">
        <f t="shared" si="2"/>
        <v>66.010000000000005</v>
      </c>
      <c r="K21" s="44"/>
      <c r="N21" s="37"/>
      <c r="O21" s="37"/>
      <c r="P21" s="37"/>
      <c r="Q21" s="37"/>
      <c r="R21" s="37"/>
      <c r="S21" s="37"/>
      <c r="T21" s="37"/>
      <c r="U21" s="37"/>
      <c r="AZ21" s="29" t="s">
        <v>88</v>
      </c>
      <c r="BA21" s="29" t="s">
        <v>50</v>
      </c>
      <c r="BB21" s="27" t="s">
        <v>53</v>
      </c>
      <c r="BC21" s="26" t="s">
        <v>89</v>
      </c>
      <c r="BD21" s="27" t="s">
        <v>53</v>
      </c>
      <c r="BE21" s="26" t="s">
        <v>87</v>
      </c>
      <c r="BF21" s="26" t="s">
        <v>87</v>
      </c>
    </row>
    <row r="22" spans="1:58" s="26" customFormat="1" ht="20.100000000000001" customHeight="1" x14ac:dyDescent="0.2">
      <c r="A22" s="33"/>
      <c r="B22" s="28">
        <v>14</v>
      </c>
      <c r="C22" s="28" t="s">
        <v>28</v>
      </c>
      <c r="D22" s="43" t="s">
        <v>90</v>
      </c>
      <c r="E22" s="13" t="s">
        <v>29</v>
      </c>
      <c r="F22" s="13" t="s">
        <v>26</v>
      </c>
      <c r="G22" s="46">
        <v>5.0010000000000003</v>
      </c>
      <c r="H22" s="44" t="str">
        <f t="shared" si="0"/>
        <v>10 години</v>
      </c>
      <c r="I22" s="28">
        <f t="shared" si="1"/>
        <v>66</v>
      </c>
      <c r="J22" s="47">
        <f t="shared" si="2"/>
        <v>66.010000000000005</v>
      </c>
      <c r="K22" s="44"/>
      <c r="N22" s="37"/>
      <c r="O22" s="37"/>
      <c r="P22" s="37"/>
      <c r="Q22" s="37"/>
      <c r="R22" s="37"/>
      <c r="S22" s="37"/>
      <c r="T22" s="37"/>
      <c r="U22" s="37"/>
      <c r="AZ22" s="29" t="s">
        <v>91</v>
      </c>
      <c r="BA22" s="29" t="s">
        <v>50</v>
      </c>
      <c r="BB22" s="27" t="s">
        <v>53</v>
      </c>
      <c r="BC22" s="26" t="s">
        <v>92</v>
      </c>
      <c r="BD22" s="27" t="s">
        <v>53</v>
      </c>
      <c r="BE22" s="26" t="s">
        <v>90</v>
      </c>
      <c r="BF22" s="26" t="s">
        <v>90</v>
      </c>
    </row>
    <row r="23" spans="1:58" s="26" customFormat="1" ht="20.100000000000001" customHeight="1" x14ac:dyDescent="0.2">
      <c r="A23" s="33"/>
      <c r="B23" s="28">
        <v>15</v>
      </c>
      <c r="C23" s="28" t="s">
        <v>28</v>
      </c>
      <c r="D23" s="43" t="s">
        <v>93</v>
      </c>
      <c r="E23" s="13" t="s">
        <v>29</v>
      </c>
      <c r="F23" s="13" t="s">
        <v>26</v>
      </c>
      <c r="G23" s="46">
        <v>8.0009999999999994</v>
      </c>
      <c r="H23" s="44" t="str">
        <f t="shared" si="0"/>
        <v>10 години</v>
      </c>
      <c r="I23" s="28">
        <f t="shared" si="1"/>
        <v>66</v>
      </c>
      <c r="J23" s="47">
        <f t="shared" si="2"/>
        <v>105.61</v>
      </c>
      <c r="K23" s="44"/>
      <c r="N23" s="37"/>
      <c r="O23" s="37"/>
      <c r="P23" s="37"/>
      <c r="Q23" s="37"/>
      <c r="R23" s="37"/>
      <c r="S23" s="37"/>
      <c r="T23" s="37"/>
      <c r="U23" s="37"/>
      <c r="AZ23" s="29" t="s">
        <v>94</v>
      </c>
      <c r="BA23" s="29" t="s">
        <v>50</v>
      </c>
      <c r="BB23" s="27" t="s">
        <v>53</v>
      </c>
      <c r="BC23" s="26" t="s">
        <v>95</v>
      </c>
      <c r="BD23" s="27" t="s">
        <v>53</v>
      </c>
      <c r="BE23" s="26" t="s">
        <v>93</v>
      </c>
      <c r="BF23" s="26" t="s">
        <v>93</v>
      </c>
    </row>
    <row r="24" spans="1:58" s="26" customFormat="1" ht="20.100000000000001" customHeight="1" x14ac:dyDescent="0.2">
      <c r="A24" s="33"/>
      <c r="B24" s="28">
        <v>16</v>
      </c>
      <c r="C24" s="28" t="s">
        <v>28</v>
      </c>
      <c r="D24" s="43" t="s">
        <v>96</v>
      </c>
      <c r="E24" s="13" t="s">
        <v>29</v>
      </c>
      <c r="F24" s="13" t="s">
        <v>26</v>
      </c>
      <c r="G24" s="46">
        <v>9.0009999999999994</v>
      </c>
      <c r="H24" s="44" t="str">
        <f t="shared" si="0"/>
        <v>10 години</v>
      </c>
      <c r="I24" s="28">
        <f t="shared" si="1"/>
        <v>66</v>
      </c>
      <c r="J24" s="47">
        <f t="shared" si="2"/>
        <v>118.81</v>
      </c>
      <c r="K24" s="44"/>
      <c r="N24" s="37"/>
      <c r="O24" s="37"/>
      <c r="P24" s="37"/>
      <c r="Q24" s="37"/>
      <c r="R24" s="37"/>
      <c r="S24" s="37"/>
      <c r="T24" s="37"/>
      <c r="U24" s="37"/>
      <c r="AZ24" s="29" t="s">
        <v>97</v>
      </c>
      <c r="BA24" s="29" t="s">
        <v>50</v>
      </c>
      <c r="BB24" s="27" t="s">
        <v>53</v>
      </c>
      <c r="BC24" s="26" t="s">
        <v>98</v>
      </c>
      <c r="BD24" s="27" t="s">
        <v>53</v>
      </c>
      <c r="BE24" s="26" t="s">
        <v>96</v>
      </c>
      <c r="BF24" s="26" t="s">
        <v>96</v>
      </c>
    </row>
    <row r="25" spans="1:58" s="26" customFormat="1" ht="20.100000000000001" customHeight="1" x14ac:dyDescent="0.2">
      <c r="A25" s="33"/>
      <c r="B25" s="28">
        <v>17</v>
      </c>
      <c r="C25" s="28" t="s">
        <v>28</v>
      </c>
      <c r="D25" s="43" t="s">
        <v>99</v>
      </c>
      <c r="E25" s="13" t="s">
        <v>29</v>
      </c>
      <c r="F25" s="13" t="s">
        <v>26</v>
      </c>
      <c r="G25" s="46">
        <v>9.0009999999999994</v>
      </c>
      <c r="H25" s="44" t="str">
        <f t="shared" si="0"/>
        <v>10 години</v>
      </c>
      <c r="I25" s="28">
        <f t="shared" si="1"/>
        <v>66</v>
      </c>
      <c r="J25" s="47">
        <f t="shared" si="2"/>
        <v>118.81</v>
      </c>
      <c r="K25" s="44"/>
      <c r="N25" s="37"/>
      <c r="O25" s="37"/>
      <c r="P25" s="37"/>
      <c r="Q25" s="37"/>
      <c r="R25" s="37"/>
      <c r="S25" s="37"/>
      <c r="T25" s="37"/>
      <c r="U25" s="37"/>
      <c r="AZ25" s="29" t="s">
        <v>100</v>
      </c>
      <c r="BA25" s="29" t="s">
        <v>50</v>
      </c>
      <c r="BB25" s="27" t="s">
        <v>53</v>
      </c>
      <c r="BC25" s="26" t="s">
        <v>101</v>
      </c>
      <c r="BD25" s="27" t="s">
        <v>53</v>
      </c>
      <c r="BE25" s="26" t="s">
        <v>99</v>
      </c>
      <c r="BF25" s="26" t="s">
        <v>99</v>
      </c>
    </row>
    <row r="26" spans="1:58" s="26" customFormat="1" ht="20.100000000000001" customHeight="1" x14ac:dyDescent="0.2">
      <c r="A26" s="33"/>
      <c r="B26" s="28">
        <v>18</v>
      </c>
      <c r="C26" s="28" t="s">
        <v>28</v>
      </c>
      <c r="D26" s="43" t="s">
        <v>102</v>
      </c>
      <c r="E26" s="13" t="s">
        <v>29</v>
      </c>
      <c r="F26" s="13" t="s">
        <v>26</v>
      </c>
      <c r="G26" s="46">
        <v>6.4610000000000003</v>
      </c>
      <c r="H26" s="44" t="str">
        <f t="shared" si="0"/>
        <v>10 години</v>
      </c>
      <c r="I26" s="28">
        <f t="shared" si="1"/>
        <v>66</v>
      </c>
      <c r="J26" s="47">
        <f t="shared" si="2"/>
        <v>85.29</v>
      </c>
      <c r="K26" s="44"/>
      <c r="N26" s="37"/>
      <c r="O26" s="37"/>
      <c r="P26" s="37"/>
      <c r="Q26" s="37"/>
      <c r="R26" s="37"/>
      <c r="S26" s="37"/>
      <c r="T26" s="37"/>
      <c r="U26" s="37"/>
      <c r="AZ26" s="29" t="s">
        <v>103</v>
      </c>
      <c r="BA26" s="29" t="s">
        <v>50</v>
      </c>
      <c r="BB26" s="27" t="s">
        <v>53</v>
      </c>
      <c r="BC26" s="26" t="s">
        <v>104</v>
      </c>
      <c r="BD26" s="27" t="s">
        <v>53</v>
      </c>
      <c r="BE26" s="26" t="s">
        <v>102</v>
      </c>
      <c r="BF26" s="26" t="s">
        <v>102</v>
      </c>
    </row>
    <row r="27" spans="1:58" s="26" customFormat="1" ht="20.100000000000001" customHeight="1" x14ac:dyDescent="0.2">
      <c r="A27" s="33"/>
      <c r="B27" s="28">
        <v>19</v>
      </c>
      <c r="C27" s="28" t="s">
        <v>28</v>
      </c>
      <c r="D27" s="43" t="s">
        <v>105</v>
      </c>
      <c r="E27" s="13" t="s">
        <v>29</v>
      </c>
      <c r="F27" s="13" t="s">
        <v>26</v>
      </c>
      <c r="G27" s="46">
        <v>15.002000000000001</v>
      </c>
      <c r="H27" s="44" t="str">
        <f t="shared" si="0"/>
        <v>10 години</v>
      </c>
      <c r="I27" s="28">
        <f t="shared" si="1"/>
        <v>66</v>
      </c>
      <c r="J27" s="47">
        <f t="shared" si="2"/>
        <v>198.03</v>
      </c>
      <c r="K27" s="44"/>
      <c r="N27" s="37"/>
      <c r="O27" s="37"/>
      <c r="P27" s="37"/>
      <c r="Q27" s="37"/>
      <c r="R27" s="37"/>
      <c r="S27" s="37"/>
      <c r="T27" s="37"/>
      <c r="U27" s="37"/>
      <c r="AZ27" s="29" t="s">
        <v>106</v>
      </c>
      <c r="BA27" s="29" t="s">
        <v>50</v>
      </c>
      <c r="BB27" s="27" t="s">
        <v>53</v>
      </c>
      <c r="BC27" s="26" t="s">
        <v>107</v>
      </c>
      <c r="BD27" s="27" t="s">
        <v>53</v>
      </c>
      <c r="BE27" s="26" t="s">
        <v>105</v>
      </c>
      <c r="BF27" s="26" t="s">
        <v>105</v>
      </c>
    </row>
    <row r="28" spans="1:58" s="26" customFormat="1" ht="20.100000000000001" customHeight="1" x14ac:dyDescent="0.2">
      <c r="A28" s="33"/>
      <c r="B28" s="28">
        <v>20</v>
      </c>
      <c r="C28" s="28" t="s">
        <v>28</v>
      </c>
      <c r="D28" s="43" t="s">
        <v>108</v>
      </c>
      <c r="E28" s="13" t="s">
        <v>29</v>
      </c>
      <c r="F28" s="13" t="s">
        <v>26</v>
      </c>
      <c r="G28" s="46">
        <v>12.401999999999999</v>
      </c>
      <c r="H28" s="44" t="str">
        <f t="shared" si="0"/>
        <v>10 години</v>
      </c>
      <c r="I28" s="28">
        <f t="shared" si="1"/>
        <v>66</v>
      </c>
      <c r="J28" s="47">
        <f t="shared" si="2"/>
        <v>163.71</v>
      </c>
      <c r="K28" s="44"/>
      <c r="N28" s="37"/>
      <c r="O28" s="37"/>
      <c r="P28" s="37"/>
      <c r="Q28" s="37"/>
      <c r="R28" s="37"/>
      <c r="S28" s="37"/>
      <c r="T28" s="37"/>
      <c r="U28" s="37"/>
      <c r="AZ28" s="29" t="s">
        <v>109</v>
      </c>
      <c r="BA28" s="29" t="s">
        <v>50</v>
      </c>
      <c r="BB28" s="27" t="s">
        <v>53</v>
      </c>
      <c r="BC28" s="26" t="s">
        <v>110</v>
      </c>
      <c r="BD28" s="27" t="s">
        <v>53</v>
      </c>
      <c r="BE28" s="26" t="s">
        <v>108</v>
      </c>
      <c r="BF28" s="26" t="s">
        <v>108</v>
      </c>
    </row>
    <row r="29" spans="1:58" s="26" customFormat="1" ht="20.100000000000001" customHeight="1" x14ac:dyDescent="0.2">
      <c r="A29" s="33"/>
      <c r="B29" s="28">
        <v>21</v>
      </c>
      <c r="C29" s="28" t="s">
        <v>28</v>
      </c>
      <c r="D29" s="43" t="s">
        <v>30</v>
      </c>
      <c r="E29" s="13" t="s">
        <v>29</v>
      </c>
      <c r="F29" s="13" t="s">
        <v>26</v>
      </c>
      <c r="G29" s="46">
        <v>17.202999999999999</v>
      </c>
      <c r="H29" s="44" t="str">
        <f t="shared" si="0"/>
        <v>10 години</v>
      </c>
      <c r="I29" s="28">
        <f t="shared" si="1"/>
        <v>66</v>
      </c>
      <c r="J29" s="47">
        <f t="shared" si="2"/>
        <v>227.08</v>
      </c>
      <c r="K29" s="44"/>
      <c r="N29" s="37"/>
      <c r="O29" s="37"/>
      <c r="P29" s="37"/>
      <c r="Q29" s="37"/>
      <c r="R29" s="37"/>
      <c r="S29" s="37"/>
      <c r="T29" s="37"/>
      <c r="U29" s="37"/>
      <c r="AZ29" s="29" t="s">
        <v>111</v>
      </c>
      <c r="BA29" s="29" t="s">
        <v>50</v>
      </c>
      <c r="BB29" s="27" t="s">
        <v>53</v>
      </c>
      <c r="BC29" s="26" t="s">
        <v>112</v>
      </c>
      <c r="BD29" s="27" t="s">
        <v>53</v>
      </c>
      <c r="BE29" s="26" t="s">
        <v>30</v>
      </c>
      <c r="BF29" s="26" t="s">
        <v>30</v>
      </c>
    </row>
    <row r="30" spans="1:58" s="26" customFormat="1" ht="20.100000000000001" customHeight="1" x14ac:dyDescent="0.2">
      <c r="A30" s="33"/>
      <c r="B30" s="28">
        <v>22</v>
      </c>
      <c r="C30" s="28" t="s">
        <v>28</v>
      </c>
      <c r="D30" s="43" t="s">
        <v>31</v>
      </c>
      <c r="E30" s="13" t="s">
        <v>29</v>
      </c>
      <c r="F30" s="13" t="s">
        <v>26</v>
      </c>
      <c r="G30" s="46">
        <v>12.5</v>
      </c>
      <c r="H30" s="44" t="str">
        <f t="shared" si="0"/>
        <v>10 години</v>
      </c>
      <c r="I30" s="28">
        <f t="shared" si="1"/>
        <v>66</v>
      </c>
      <c r="J30" s="47">
        <f t="shared" si="2"/>
        <v>165</v>
      </c>
      <c r="K30" s="44"/>
      <c r="N30" s="37"/>
      <c r="O30" s="37"/>
      <c r="P30" s="37"/>
      <c r="Q30" s="37"/>
      <c r="R30" s="37"/>
      <c r="S30" s="37"/>
      <c r="T30" s="37"/>
      <c r="U30" s="37"/>
      <c r="AZ30" s="29" t="s">
        <v>113</v>
      </c>
      <c r="BA30" s="29" t="s">
        <v>50</v>
      </c>
      <c r="BB30" s="27" t="s">
        <v>53</v>
      </c>
      <c r="BC30" s="26" t="s">
        <v>114</v>
      </c>
      <c r="BD30" s="27" t="s">
        <v>53</v>
      </c>
      <c r="BE30" s="26" t="s">
        <v>31</v>
      </c>
      <c r="BF30" s="26" t="s">
        <v>31</v>
      </c>
    </row>
    <row r="31" spans="1:58" s="17" customFormat="1" ht="25.5" customHeight="1" x14ac:dyDescent="0.2">
      <c r="A31" s="15"/>
      <c r="B31" s="55" t="s">
        <v>10</v>
      </c>
      <c r="C31" s="56"/>
      <c r="D31" s="51"/>
      <c r="E31" s="51"/>
      <c r="F31" s="6"/>
      <c r="G31" s="16">
        <f>SUM(G9:G30)</f>
        <v>235.88900000000004</v>
      </c>
      <c r="H31" s="42" t="s">
        <v>1</v>
      </c>
      <c r="I31" s="6"/>
      <c r="J31" s="48"/>
      <c r="K31" s="19"/>
      <c r="M31" s="23"/>
      <c r="AW31" s="21"/>
    </row>
    <row r="32" spans="1:58" s="17" customFormat="1" ht="20.100000000000001" customHeight="1" x14ac:dyDescent="0.2">
      <c r="A32" s="15"/>
      <c r="B32" s="53">
        <v>1</v>
      </c>
      <c r="C32" s="28" t="s">
        <v>17</v>
      </c>
      <c r="D32" s="43" t="s">
        <v>656</v>
      </c>
      <c r="E32" s="13" t="s">
        <v>14</v>
      </c>
      <c r="F32" s="13" t="s">
        <v>26</v>
      </c>
      <c r="G32" s="46">
        <v>5.4</v>
      </c>
      <c r="H32" s="44" t="str">
        <f>$K$1</f>
        <v>10 години</v>
      </c>
      <c r="I32" s="28">
        <f>$K$2</f>
        <v>66</v>
      </c>
      <c r="J32" s="47">
        <f>ROUND(G32*I32*0.2,2)</f>
        <v>71.28</v>
      </c>
      <c r="K32" s="19"/>
      <c r="M32" s="23"/>
      <c r="AW32" s="21"/>
    </row>
    <row r="33" spans="1:58" s="26" customFormat="1" ht="20.100000000000001" customHeight="1" x14ac:dyDescent="0.2">
      <c r="A33" s="34"/>
      <c r="B33" s="28">
        <v>2</v>
      </c>
      <c r="C33" s="28" t="s">
        <v>17</v>
      </c>
      <c r="D33" s="43" t="s">
        <v>27</v>
      </c>
      <c r="E33" s="13" t="s">
        <v>12</v>
      </c>
      <c r="F33" s="13" t="s">
        <v>26</v>
      </c>
      <c r="G33" s="46">
        <v>9.0109999999999992</v>
      </c>
      <c r="H33" s="44" t="str">
        <f>$K$1</f>
        <v>10 години</v>
      </c>
      <c r="I33" s="28">
        <f>$K$2</f>
        <v>66</v>
      </c>
      <c r="J33" s="47">
        <f>ROUND(G33*I33*0.2,2)</f>
        <v>118.95</v>
      </c>
      <c r="K33" s="44"/>
      <c r="N33" s="37"/>
      <c r="O33" s="37"/>
      <c r="P33" s="37"/>
      <c r="Q33" s="37"/>
      <c r="R33" s="37"/>
      <c r="S33" s="37"/>
      <c r="T33" s="37"/>
      <c r="U33" s="37"/>
      <c r="AZ33" s="29" t="s">
        <v>116</v>
      </c>
      <c r="BA33" s="29" t="s">
        <v>115</v>
      </c>
      <c r="BB33" s="27" t="s">
        <v>53</v>
      </c>
      <c r="BC33" s="26" t="s">
        <v>117</v>
      </c>
      <c r="BD33" s="27" t="s">
        <v>53</v>
      </c>
      <c r="BE33" s="26" t="s">
        <v>27</v>
      </c>
      <c r="BF33" s="26" t="s">
        <v>27</v>
      </c>
    </row>
    <row r="34" spans="1:58" s="26" customFormat="1" ht="20.100000000000001" customHeight="1" x14ac:dyDescent="0.2">
      <c r="A34" s="34"/>
      <c r="B34" s="28">
        <v>3</v>
      </c>
      <c r="C34" s="28" t="s">
        <v>17</v>
      </c>
      <c r="D34" s="43" t="s">
        <v>118</v>
      </c>
      <c r="E34" s="13" t="s">
        <v>12</v>
      </c>
      <c r="F34" s="13" t="s">
        <v>26</v>
      </c>
      <c r="G34" s="46">
        <v>5.2359999999999998</v>
      </c>
      <c r="H34" s="44" t="str">
        <f>$K$1</f>
        <v>10 години</v>
      </c>
      <c r="I34" s="28">
        <f>$K$2</f>
        <v>66</v>
      </c>
      <c r="J34" s="47">
        <f>ROUND(G34*I34*0.2,2)</f>
        <v>69.12</v>
      </c>
      <c r="K34" s="44"/>
      <c r="N34" s="37"/>
      <c r="O34" s="37"/>
      <c r="P34" s="37"/>
      <c r="Q34" s="37"/>
      <c r="R34" s="37"/>
      <c r="S34" s="37"/>
      <c r="T34" s="37"/>
      <c r="U34" s="37"/>
      <c r="AZ34" s="29" t="s">
        <v>119</v>
      </c>
      <c r="BA34" s="29" t="s">
        <v>115</v>
      </c>
      <c r="BB34" s="27" t="s">
        <v>53</v>
      </c>
      <c r="BC34" s="26" t="s">
        <v>120</v>
      </c>
      <c r="BD34" s="27" t="s">
        <v>53</v>
      </c>
      <c r="BE34" s="26" t="s">
        <v>118</v>
      </c>
      <c r="BF34" s="26" t="s">
        <v>118</v>
      </c>
    </row>
    <row r="35" spans="1:58" s="26" customFormat="1" ht="20.100000000000001" customHeight="1" x14ac:dyDescent="0.2">
      <c r="A35" s="34"/>
      <c r="B35" s="28">
        <v>4</v>
      </c>
      <c r="C35" s="28" t="s">
        <v>17</v>
      </c>
      <c r="D35" s="43" t="s">
        <v>32</v>
      </c>
      <c r="E35" s="13" t="s">
        <v>12</v>
      </c>
      <c r="F35" s="13" t="s">
        <v>26</v>
      </c>
      <c r="G35" s="46">
        <v>15.516999999999999</v>
      </c>
      <c r="H35" s="44" t="str">
        <f>$K$1</f>
        <v>10 години</v>
      </c>
      <c r="I35" s="28">
        <f>$K$2</f>
        <v>66</v>
      </c>
      <c r="J35" s="47">
        <f>ROUND(G35*I35*0.2,2)</f>
        <v>204.82</v>
      </c>
      <c r="K35" s="44"/>
      <c r="N35" s="37"/>
      <c r="O35" s="37"/>
      <c r="P35" s="37"/>
      <c r="Q35" s="37"/>
      <c r="R35" s="37"/>
      <c r="S35" s="37"/>
      <c r="T35" s="37"/>
      <c r="U35" s="37"/>
      <c r="AZ35" s="29" t="s">
        <v>121</v>
      </c>
      <c r="BA35" s="29" t="s">
        <v>115</v>
      </c>
      <c r="BB35" s="27" t="s">
        <v>53</v>
      </c>
      <c r="BC35" s="26" t="s">
        <v>122</v>
      </c>
      <c r="BD35" s="27" t="s">
        <v>53</v>
      </c>
      <c r="BE35" s="26" t="s">
        <v>32</v>
      </c>
      <c r="BF35" s="26" t="s">
        <v>32</v>
      </c>
    </row>
    <row r="36" spans="1:58" s="17" customFormat="1" ht="25.5" customHeight="1" x14ac:dyDescent="0.2">
      <c r="A36" s="15"/>
      <c r="B36" s="55" t="s">
        <v>10</v>
      </c>
      <c r="C36" s="56"/>
      <c r="D36" s="51"/>
      <c r="E36" s="51"/>
      <c r="F36" s="6"/>
      <c r="G36" s="16">
        <f>SUM(G32:G35)</f>
        <v>35.164000000000001</v>
      </c>
      <c r="H36" s="42" t="s">
        <v>1</v>
      </c>
      <c r="I36" s="6"/>
      <c r="J36" s="48"/>
      <c r="K36" s="19"/>
      <c r="M36" s="23"/>
      <c r="AW36" s="21"/>
    </row>
    <row r="37" spans="1:58" s="26" customFormat="1" ht="20.100000000000001" customHeight="1" x14ac:dyDescent="0.2">
      <c r="A37" s="34"/>
      <c r="B37" s="28">
        <v>1</v>
      </c>
      <c r="C37" s="28" t="s">
        <v>33</v>
      </c>
      <c r="D37" s="43" t="s">
        <v>123</v>
      </c>
      <c r="E37" s="13" t="s">
        <v>29</v>
      </c>
      <c r="F37" s="13" t="s">
        <v>26</v>
      </c>
      <c r="G37" s="46">
        <v>10.5</v>
      </c>
      <c r="H37" s="44" t="str">
        <f t="shared" ref="H37:H59" si="3">$K$1</f>
        <v>10 години</v>
      </c>
      <c r="I37" s="28">
        <f t="shared" ref="I37:I59" si="4">$K$2</f>
        <v>66</v>
      </c>
      <c r="J37" s="47">
        <f t="shared" ref="J37:J59" si="5">ROUND(G37*I37*0.2,2)</f>
        <v>138.6</v>
      </c>
      <c r="K37" s="44"/>
      <c r="N37" s="37"/>
      <c r="O37" s="37"/>
      <c r="P37" s="37"/>
      <c r="Q37" s="37"/>
      <c r="R37" s="37"/>
      <c r="S37" s="37"/>
      <c r="T37" s="37"/>
      <c r="U37" s="37"/>
      <c r="AZ37" s="29" t="s">
        <v>125</v>
      </c>
      <c r="BA37" s="29" t="s">
        <v>124</v>
      </c>
      <c r="BB37" s="27" t="s">
        <v>53</v>
      </c>
      <c r="BC37" s="26" t="s">
        <v>126</v>
      </c>
      <c r="BD37" s="27" t="s">
        <v>53</v>
      </c>
      <c r="BE37" s="26" t="s">
        <v>123</v>
      </c>
      <c r="BF37" s="26" t="s">
        <v>123</v>
      </c>
    </row>
    <row r="38" spans="1:58" s="26" customFormat="1" ht="20.100000000000001" customHeight="1" x14ac:dyDescent="0.2">
      <c r="A38" s="34"/>
      <c r="B38" s="28">
        <v>2</v>
      </c>
      <c r="C38" s="28" t="s">
        <v>33</v>
      </c>
      <c r="D38" s="43" t="s">
        <v>127</v>
      </c>
      <c r="E38" s="13" t="s">
        <v>29</v>
      </c>
      <c r="F38" s="13" t="s">
        <v>26</v>
      </c>
      <c r="G38" s="46">
        <v>5.0010000000000003</v>
      </c>
      <c r="H38" s="44" t="str">
        <f t="shared" si="3"/>
        <v>10 години</v>
      </c>
      <c r="I38" s="28">
        <f t="shared" si="4"/>
        <v>66</v>
      </c>
      <c r="J38" s="47">
        <f t="shared" si="5"/>
        <v>66.010000000000005</v>
      </c>
      <c r="K38" s="44"/>
      <c r="N38" s="37"/>
      <c r="O38" s="37"/>
      <c r="P38" s="37"/>
      <c r="Q38" s="37"/>
      <c r="R38" s="37"/>
      <c r="S38" s="37"/>
      <c r="T38" s="37"/>
      <c r="U38" s="37"/>
      <c r="AZ38" s="29" t="s">
        <v>128</v>
      </c>
      <c r="BA38" s="29" t="s">
        <v>124</v>
      </c>
      <c r="BB38" s="27" t="s">
        <v>53</v>
      </c>
      <c r="BC38" s="26" t="s">
        <v>129</v>
      </c>
      <c r="BD38" s="27" t="s">
        <v>53</v>
      </c>
      <c r="BE38" s="26" t="s">
        <v>127</v>
      </c>
      <c r="BF38" s="26" t="s">
        <v>127</v>
      </c>
    </row>
    <row r="39" spans="1:58" s="26" customFormat="1" ht="20.100000000000001" customHeight="1" x14ac:dyDescent="0.2">
      <c r="A39" s="34"/>
      <c r="B39" s="28">
        <v>3</v>
      </c>
      <c r="C39" s="28" t="s">
        <v>33</v>
      </c>
      <c r="D39" s="43" t="s">
        <v>130</v>
      </c>
      <c r="E39" s="13" t="s">
        <v>29</v>
      </c>
      <c r="F39" s="13" t="s">
        <v>26</v>
      </c>
      <c r="G39" s="46">
        <v>5.0010000000000003</v>
      </c>
      <c r="H39" s="44" t="str">
        <f t="shared" si="3"/>
        <v>10 години</v>
      </c>
      <c r="I39" s="28">
        <f t="shared" si="4"/>
        <v>66</v>
      </c>
      <c r="J39" s="47">
        <f t="shared" si="5"/>
        <v>66.010000000000005</v>
      </c>
      <c r="K39" s="44"/>
      <c r="N39" s="37"/>
      <c r="O39" s="37"/>
      <c r="P39" s="37"/>
      <c r="Q39" s="37"/>
      <c r="R39" s="37"/>
      <c r="S39" s="37"/>
      <c r="T39" s="37"/>
      <c r="U39" s="37"/>
      <c r="AZ39" s="29" t="s">
        <v>131</v>
      </c>
      <c r="BA39" s="29" t="s">
        <v>124</v>
      </c>
      <c r="BB39" s="27" t="s">
        <v>53</v>
      </c>
      <c r="BC39" s="26" t="s">
        <v>132</v>
      </c>
      <c r="BD39" s="27" t="s">
        <v>53</v>
      </c>
      <c r="BE39" s="26" t="s">
        <v>130</v>
      </c>
      <c r="BF39" s="26" t="s">
        <v>130</v>
      </c>
    </row>
    <row r="40" spans="1:58" s="26" customFormat="1" ht="20.100000000000001" customHeight="1" x14ac:dyDescent="0.2">
      <c r="A40" s="34"/>
      <c r="B40" s="28">
        <v>4</v>
      </c>
      <c r="C40" s="28" t="s">
        <v>33</v>
      </c>
      <c r="D40" s="43" t="s">
        <v>133</v>
      </c>
      <c r="E40" s="13" t="s">
        <v>29</v>
      </c>
      <c r="F40" s="13" t="s">
        <v>26</v>
      </c>
      <c r="G40" s="46">
        <v>5.0010000000000003</v>
      </c>
      <c r="H40" s="44" t="str">
        <f t="shared" si="3"/>
        <v>10 години</v>
      </c>
      <c r="I40" s="28">
        <f t="shared" si="4"/>
        <v>66</v>
      </c>
      <c r="J40" s="47">
        <f t="shared" si="5"/>
        <v>66.010000000000005</v>
      </c>
      <c r="K40" s="44"/>
      <c r="N40" s="37"/>
      <c r="O40" s="37"/>
      <c r="P40" s="37"/>
      <c r="Q40" s="37"/>
      <c r="R40" s="37"/>
      <c r="S40" s="37"/>
      <c r="T40" s="37"/>
      <c r="U40" s="37"/>
      <c r="AZ40" s="29" t="s">
        <v>134</v>
      </c>
      <c r="BA40" s="29" t="s">
        <v>124</v>
      </c>
      <c r="BB40" s="27" t="s">
        <v>53</v>
      </c>
      <c r="BC40" s="26" t="s">
        <v>135</v>
      </c>
      <c r="BD40" s="27" t="s">
        <v>53</v>
      </c>
      <c r="BE40" s="26" t="s">
        <v>133</v>
      </c>
      <c r="BF40" s="26" t="s">
        <v>133</v>
      </c>
    </row>
    <row r="41" spans="1:58" s="26" customFormat="1" ht="20.100000000000001" customHeight="1" x14ac:dyDescent="0.2">
      <c r="A41" s="34"/>
      <c r="B41" s="28">
        <v>5</v>
      </c>
      <c r="C41" s="28" t="s">
        <v>33</v>
      </c>
      <c r="D41" s="43" t="s">
        <v>136</v>
      </c>
      <c r="E41" s="13" t="s">
        <v>29</v>
      </c>
      <c r="F41" s="13" t="s">
        <v>26</v>
      </c>
      <c r="G41" s="46">
        <v>5.0010000000000003</v>
      </c>
      <c r="H41" s="44" t="str">
        <f t="shared" si="3"/>
        <v>10 години</v>
      </c>
      <c r="I41" s="28">
        <f t="shared" si="4"/>
        <v>66</v>
      </c>
      <c r="J41" s="47">
        <f t="shared" si="5"/>
        <v>66.010000000000005</v>
      </c>
      <c r="K41" s="44"/>
      <c r="N41" s="37"/>
      <c r="O41" s="37"/>
      <c r="P41" s="37"/>
      <c r="Q41" s="37"/>
      <c r="R41" s="37"/>
      <c r="S41" s="37"/>
      <c r="T41" s="37"/>
      <c r="U41" s="37"/>
      <c r="AZ41" s="29" t="s">
        <v>137</v>
      </c>
      <c r="BA41" s="29" t="s">
        <v>124</v>
      </c>
      <c r="BB41" s="27" t="s">
        <v>53</v>
      </c>
      <c r="BC41" s="26" t="s">
        <v>138</v>
      </c>
      <c r="BD41" s="27" t="s">
        <v>53</v>
      </c>
      <c r="BE41" s="26" t="s">
        <v>136</v>
      </c>
      <c r="BF41" s="26" t="s">
        <v>136</v>
      </c>
    </row>
    <row r="42" spans="1:58" s="26" customFormat="1" ht="20.100000000000001" customHeight="1" x14ac:dyDescent="0.2">
      <c r="A42" s="34"/>
      <c r="B42" s="28">
        <v>6</v>
      </c>
      <c r="C42" s="28" t="s">
        <v>33</v>
      </c>
      <c r="D42" s="43" t="s">
        <v>139</v>
      </c>
      <c r="E42" s="13" t="s">
        <v>29</v>
      </c>
      <c r="F42" s="13" t="s">
        <v>26</v>
      </c>
      <c r="G42" s="46">
        <v>6.0010000000000003</v>
      </c>
      <c r="H42" s="44" t="str">
        <f t="shared" si="3"/>
        <v>10 години</v>
      </c>
      <c r="I42" s="28">
        <f t="shared" si="4"/>
        <v>66</v>
      </c>
      <c r="J42" s="47">
        <f t="shared" si="5"/>
        <v>79.209999999999994</v>
      </c>
      <c r="K42" s="44"/>
      <c r="N42" s="37"/>
      <c r="O42" s="37"/>
      <c r="P42" s="37"/>
      <c r="Q42" s="37"/>
      <c r="R42" s="37"/>
      <c r="S42" s="37"/>
      <c r="T42" s="37"/>
      <c r="U42" s="37"/>
      <c r="AZ42" s="29" t="s">
        <v>140</v>
      </c>
      <c r="BA42" s="29" t="s">
        <v>124</v>
      </c>
      <c r="BB42" s="27" t="s">
        <v>53</v>
      </c>
      <c r="BC42" s="26" t="s">
        <v>141</v>
      </c>
      <c r="BD42" s="27" t="s">
        <v>53</v>
      </c>
      <c r="BE42" s="26" t="s">
        <v>139</v>
      </c>
      <c r="BF42" s="26" t="s">
        <v>139</v>
      </c>
    </row>
    <row r="43" spans="1:58" s="26" customFormat="1" ht="20.100000000000001" customHeight="1" x14ac:dyDescent="0.2">
      <c r="A43" s="34"/>
      <c r="B43" s="28">
        <v>7</v>
      </c>
      <c r="C43" s="28" t="s">
        <v>33</v>
      </c>
      <c r="D43" s="43" t="s">
        <v>142</v>
      </c>
      <c r="E43" s="13" t="s">
        <v>29</v>
      </c>
      <c r="F43" s="13" t="s">
        <v>26</v>
      </c>
      <c r="G43" s="46">
        <v>6.0010000000000003</v>
      </c>
      <c r="H43" s="44" t="str">
        <f t="shared" si="3"/>
        <v>10 години</v>
      </c>
      <c r="I43" s="28">
        <f t="shared" si="4"/>
        <v>66</v>
      </c>
      <c r="J43" s="47">
        <f t="shared" si="5"/>
        <v>79.209999999999994</v>
      </c>
      <c r="K43" s="44"/>
      <c r="N43" s="37"/>
      <c r="O43" s="37"/>
      <c r="P43" s="37"/>
      <c r="Q43" s="37"/>
      <c r="R43" s="37"/>
      <c r="S43" s="37"/>
      <c r="T43" s="37"/>
      <c r="U43" s="37"/>
      <c r="AZ43" s="29" t="s">
        <v>143</v>
      </c>
      <c r="BA43" s="29" t="s">
        <v>124</v>
      </c>
      <c r="BB43" s="27" t="s">
        <v>53</v>
      </c>
      <c r="BC43" s="26" t="s">
        <v>144</v>
      </c>
      <c r="BD43" s="27" t="s">
        <v>53</v>
      </c>
      <c r="BE43" s="26" t="s">
        <v>142</v>
      </c>
      <c r="BF43" s="26" t="s">
        <v>142</v>
      </c>
    </row>
    <row r="44" spans="1:58" s="26" customFormat="1" ht="20.100000000000001" customHeight="1" x14ac:dyDescent="0.2">
      <c r="A44" s="34"/>
      <c r="B44" s="28">
        <v>8</v>
      </c>
      <c r="C44" s="28" t="s">
        <v>33</v>
      </c>
      <c r="D44" s="43" t="s">
        <v>145</v>
      </c>
      <c r="E44" s="13" t="s">
        <v>29</v>
      </c>
      <c r="F44" s="13" t="s">
        <v>26</v>
      </c>
      <c r="G44" s="46">
        <v>5.0010000000000003</v>
      </c>
      <c r="H44" s="44" t="str">
        <f t="shared" si="3"/>
        <v>10 години</v>
      </c>
      <c r="I44" s="28">
        <f t="shared" si="4"/>
        <v>66</v>
      </c>
      <c r="J44" s="47">
        <f t="shared" si="5"/>
        <v>66.010000000000005</v>
      </c>
      <c r="K44" s="44"/>
      <c r="N44" s="37"/>
      <c r="O44" s="37"/>
      <c r="P44" s="37"/>
      <c r="Q44" s="37"/>
      <c r="R44" s="37"/>
      <c r="S44" s="37"/>
      <c r="T44" s="37"/>
      <c r="U44" s="37"/>
      <c r="AZ44" s="29" t="s">
        <v>146</v>
      </c>
      <c r="BA44" s="29" t="s">
        <v>124</v>
      </c>
      <c r="BB44" s="27" t="s">
        <v>53</v>
      </c>
      <c r="BC44" s="26" t="s">
        <v>147</v>
      </c>
      <c r="BD44" s="27" t="s">
        <v>53</v>
      </c>
      <c r="BE44" s="26" t="s">
        <v>145</v>
      </c>
      <c r="BF44" s="26" t="s">
        <v>145</v>
      </c>
    </row>
    <row r="45" spans="1:58" s="26" customFormat="1" ht="20.100000000000001" customHeight="1" x14ac:dyDescent="0.2">
      <c r="A45" s="34"/>
      <c r="B45" s="28">
        <v>9</v>
      </c>
      <c r="C45" s="28" t="s">
        <v>33</v>
      </c>
      <c r="D45" s="43" t="s">
        <v>148</v>
      </c>
      <c r="E45" s="13" t="s">
        <v>29</v>
      </c>
      <c r="F45" s="13" t="s">
        <v>26</v>
      </c>
      <c r="G45" s="46">
        <v>5.0010000000000003</v>
      </c>
      <c r="H45" s="44" t="str">
        <f t="shared" si="3"/>
        <v>10 години</v>
      </c>
      <c r="I45" s="28">
        <f t="shared" si="4"/>
        <v>66</v>
      </c>
      <c r="J45" s="47">
        <f t="shared" si="5"/>
        <v>66.010000000000005</v>
      </c>
      <c r="K45" s="44"/>
      <c r="N45" s="37"/>
      <c r="O45" s="37"/>
      <c r="P45" s="37"/>
      <c r="Q45" s="37"/>
      <c r="R45" s="37"/>
      <c r="S45" s="37"/>
      <c r="T45" s="37"/>
      <c r="U45" s="37"/>
      <c r="AZ45" s="29" t="s">
        <v>149</v>
      </c>
      <c r="BA45" s="29" t="s">
        <v>124</v>
      </c>
      <c r="BB45" s="27" t="s">
        <v>53</v>
      </c>
      <c r="BC45" s="26" t="s">
        <v>150</v>
      </c>
      <c r="BD45" s="27" t="s">
        <v>53</v>
      </c>
      <c r="BE45" s="26" t="s">
        <v>148</v>
      </c>
      <c r="BF45" s="26" t="s">
        <v>148</v>
      </c>
    </row>
    <row r="46" spans="1:58" s="26" customFormat="1" ht="20.100000000000001" customHeight="1" x14ac:dyDescent="0.2">
      <c r="A46" s="34"/>
      <c r="B46" s="28">
        <v>10</v>
      </c>
      <c r="C46" s="28" t="s">
        <v>33</v>
      </c>
      <c r="D46" s="43" t="s">
        <v>151</v>
      </c>
      <c r="E46" s="13" t="s">
        <v>29</v>
      </c>
      <c r="F46" s="13" t="s">
        <v>26</v>
      </c>
      <c r="G46" s="46">
        <v>5.0010000000000003</v>
      </c>
      <c r="H46" s="44" t="str">
        <f t="shared" si="3"/>
        <v>10 години</v>
      </c>
      <c r="I46" s="28">
        <f t="shared" si="4"/>
        <v>66</v>
      </c>
      <c r="J46" s="47">
        <f t="shared" si="5"/>
        <v>66.010000000000005</v>
      </c>
      <c r="K46" s="44"/>
      <c r="N46" s="37"/>
      <c r="O46" s="37"/>
      <c r="P46" s="37"/>
      <c r="Q46" s="37"/>
      <c r="R46" s="37"/>
      <c r="S46" s="37"/>
      <c r="T46" s="37"/>
      <c r="U46" s="37"/>
      <c r="AZ46" s="29" t="s">
        <v>152</v>
      </c>
      <c r="BA46" s="29" t="s">
        <v>124</v>
      </c>
      <c r="BB46" s="27" t="s">
        <v>53</v>
      </c>
      <c r="BC46" s="26" t="s">
        <v>153</v>
      </c>
      <c r="BD46" s="27" t="s">
        <v>53</v>
      </c>
      <c r="BE46" s="26" t="s">
        <v>151</v>
      </c>
      <c r="BF46" s="26" t="s">
        <v>151</v>
      </c>
    </row>
    <row r="47" spans="1:58" s="26" customFormat="1" ht="20.100000000000001" customHeight="1" x14ac:dyDescent="0.2">
      <c r="A47" s="34"/>
      <c r="B47" s="28">
        <v>11</v>
      </c>
      <c r="C47" s="28" t="s">
        <v>33</v>
      </c>
      <c r="D47" s="43" t="s">
        <v>154</v>
      </c>
      <c r="E47" s="13" t="s">
        <v>29</v>
      </c>
      <c r="F47" s="13" t="s">
        <v>26</v>
      </c>
      <c r="G47" s="46">
        <v>5.0010000000000003</v>
      </c>
      <c r="H47" s="44" t="str">
        <f t="shared" si="3"/>
        <v>10 години</v>
      </c>
      <c r="I47" s="28">
        <f t="shared" si="4"/>
        <v>66</v>
      </c>
      <c r="J47" s="47">
        <f t="shared" si="5"/>
        <v>66.010000000000005</v>
      </c>
      <c r="K47" s="44"/>
      <c r="N47" s="37"/>
      <c r="O47" s="37"/>
      <c r="P47" s="37"/>
      <c r="Q47" s="37"/>
      <c r="R47" s="37"/>
      <c r="S47" s="37"/>
      <c r="T47" s="37"/>
      <c r="U47" s="37"/>
      <c r="AZ47" s="29" t="s">
        <v>155</v>
      </c>
      <c r="BA47" s="29" t="s">
        <v>124</v>
      </c>
      <c r="BB47" s="27" t="s">
        <v>53</v>
      </c>
      <c r="BC47" s="26" t="s">
        <v>156</v>
      </c>
      <c r="BD47" s="27" t="s">
        <v>53</v>
      </c>
      <c r="BE47" s="26" t="s">
        <v>154</v>
      </c>
      <c r="BF47" s="26" t="s">
        <v>154</v>
      </c>
    </row>
    <row r="48" spans="1:58" s="26" customFormat="1" ht="20.100000000000001" customHeight="1" x14ac:dyDescent="0.2">
      <c r="A48" s="34"/>
      <c r="B48" s="28">
        <v>12</v>
      </c>
      <c r="C48" s="28" t="s">
        <v>33</v>
      </c>
      <c r="D48" s="43" t="s">
        <v>157</v>
      </c>
      <c r="E48" s="13" t="s">
        <v>29</v>
      </c>
      <c r="F48" s="13" t="s">
        <v>26</v>
      </c>
      <c r="G48" s="46">
        <v>5.0010000000000003</v>
      </c>
      <c r="H48" s="44" t="str">
        <f t="shared" si="3"/>
        <v>10 години</v>
      </c>
      <c r="I48" s="28">
        <f t="shared" si="4"/>
        <v>66</v>
      </c>
      <c r="J48" s="47">
        <f t="shared" si="5"/>
        <v>66.010000000000005</v>
      </c>
      <c r="K48" s="44"/>
      <c r="N48" s="37"/>
      <c r="O48" s="37"/>
      <c r="P48" s="37"/>
      <c r="Q48" s="37"/>
      <c r="R48" s="37"/>
      <c r="S48" s="37"/>
      <c r="T48" s="37"/>
      <c r="U48" s="37"/>
      <c r="AZ48" s="29" t="s">
        <v>158</v>
      </c>
      <c r="BA48" s="29" t="s">
        <v>124</v>
      </c>
      <c r="BB48" s="27" t="s">
        <v>53</v>
      </c>
      <c r="BC48" s="26" t="s">
        <v>159</v>
      </c>
      <c r="BD48" s="27" t="s">
        <v>53</v>
      </c>
      <c r="BE48" s="26" t="s">
        <v>157</v>
      </c>
      <c r="BF48" s="26" t="s">
        <v>157</v>
      </c>
    </row>
    <row r="49" spans="1:58" s="26" customFormat="1" ht="20.100000000000001" customHeight="1" x14ac:dyDescent="0.2">
      <c r="A49" s="34"/>
      <c r="B49" s="28">
        <v>13</v>
      </c>
      <c r="C49" s="28" t="s">
        <v>33</v>
      </c>
      <c r="D49" s="43" t="s">
        <v>160</v>
      </c>
      <c r="E49" s="13" t="s">
        <v>29</v>
      </c>
      <c r="F49" s="13" t="s">
        <v>26</v>
      </c>
      <c r="G49" s="46">
        <v>5.0010000000000003</v>
      </c>
      <c r="H49" s="44" t="str">
        <f t="shared" si="3"/>
        <v>10 години</v>
      </c>
      <c r="I49" s="28">
        <f t="shared" si="4"/>
        <v>66</v>
      </c>
      <c r="J49" s="47">
        <f t="shared" si="5"/>
        <v>66.010000000000005</v>
      </c>
      <c r="K49" s="44"/>
      <c r="N49" s="37"/>
      <c r="O49" s="37"/>
      <c r="P49" s="37"/>
      <c r="Q49" s="37"/>
      <c r="R49" s="37"/>
      <c r="S49" s="37"/>
      <c r="T49" s="37"/>
      <c r="U49" s="37"/>
      <c r="AZ49" s="29" t="s">
        <v>161</v>
      </c>
      <c r="BA49" s="29" t="s">
        <v>124</v>
      </c>
      <c r="BB49" s="27" t="s">
        <v>53</v>
      </c>
      <c r="BC49" s="26" t="s">
        <v>162</v>
      </c>
      <c r="BD49" s="27" t="s">
        <v>53</v>
      </c>
      <c r="BE49" s="26" t="s">
        <v>160</v>
      </c>
      <c r="BF49" s="26" t="s">
        <v>160</v>
      </c>
    </row>
    <row r="50" spans="1:58" s="26" customFormat="1" ht="20.100000000000001" customHeight="1" x14ac:dyDescent="0.2">
      <c r="A50" s="34"/>
      <c r="B50" s="28">
        <v>14</v>
      </c>
      <c r="C50" s="28" t="s">
        <v>33</v>
      </c>
      <c r="D50" s="43" t="s">
        <v>163</v>
      </c>
      <c r="E50" s="13" t="s">
        <v>29</v>
      </c>
      <c r="F50" s="13" t="s">
        <v>26</v>
      </c>
      <c r="G50" s="46">
        <v>5.0010000000000003</v>
      </c>
      <c r="H50" s="44" t="str">
        <f t="shared" si="3"/>
        <v>10 години</v>
      </c>
      <c r="I50" s="28">
        <f t="shared" si="4"/>
        <v>66</v>
      </c>
      <c r="J50" s="47">
        <f t="shared" si="5"/>
        <v>66.010000000000005</v>
      </c>
      <c r="K50" s="44"/>
      <c r="N50" s="37"/>
      <c r="O50" s="37"/>
      <c r="P50" s="37"/>
      <c r="Q50" s="37"/>
      <c r="R50" s="37"/>
      <c r="S50" s="37"/>
      <c r="T50" s="37"/>
      <c r="U50" s="37"/>
      <c r="AZ50" s="29" t="s">
        <v>164</v>
      </c>
      <c r="BA50" s="29" t="s">
        <v>124</v>
      </c>
      <c r="BB50" s="27" t="s">
        <v>53</v>
      </c>
      <c r="BC50" s="26" t="s">
        <v>165</v>
      </c>
      <c r="BD50" s="27" t="s">
        <v>53</v>
      </c>
      <c r="BE50" s="26" t="s">
        <v>163</v>
      </c>
      <c r="BF50" s="26" t="s">
        <v>163</v>
      </c>
    </row>
    <row r="51" spans="1:58" s="26" customFormat="1" ht="20.100000000000001" customHeight="1" x14ac:dyDescent="0.2">
      <c r="A51" s="34"/>
      <c r="B51" s="28">
        <v>15</v>
      </c>
      <c r="C51" s="28" t="s">
        <v>33</v>
      </c>
      <c r="D51" s="43" t="s">
        <v>166</v>
      </c>
      <c r="E51" s="13" t="s">
        <v>12</v>
      </c>
      <c r="F51" s="13" t="s">
        <v>26</v>
      </c>
      <c r="G51" s="46">
        <v>86.423000000000002</v>
      </c>
      <c r="H51" s="44" t="str">
        <f t="shared" si="3"/>
        <v>10 години</v>
      </c>
      <c r="I51" s="28">
        <f t="shared" si="4"/>
        <v>66</v>
      </c>
      <c r="J51" s="47">
        <f t="shared" si="5"/>
        <v>1140.78</v>
      </c>
      <c r="K51" s="44"/>
      <c r="N51" s="37"/>
      <c r="O51" s="37"/>
      <c r="P51" s="37"/>
      <c r="Q51" s="37"/>
      <c r="R51" s="37"/>
      <c r="S51" s="37"/>
      <c r="T51" s="37"/>
      <c r="U51" s="37"/>
      <c r="AZ51" s="29" t="s">
        <v>167</v>
      </c>
      <c r="BA51" s="29" t="s">
        <v>124</v>
      </c>
      <c r="BB51" s="27" t="s">
        <v>53</v>
      </c>
      <c r="BC51" s="26" t="s">
        <v>168</v>
      </c>
      <c r="BD51" s="27" t="s">
        <v>53</v>
      </c>
      <c r="BE51" s="26" t="s">
        <v>166</v>
      </c>
      <c r="BF51" s="26" t="s">
        <v>166</v>
      </c>
    </row>
    <row r="52" spans="1:58" s="26" customFormat="1" ht="20.100000000000001" customHeight="1" x14ac:dyDescent="0.2">
      <c r="A52" s="34"/>
      <c r="B52" s="28">
        <v>16</v>
      </c>
      <c r="C52" s="28" t="s">
        <v>33</v>
      </c>
      <c r="D52" s="43" t="s">
        <v>169</v>
      </c>
      <c r="E52" s="13" t="s">
        <v>29</v>
      </c>
      <c r="F52" s="13" t="s">
        <v>26</v>
      </c>
      <c r="G52" s="46">
        <v>15.698</v>
      </c>
      <c r="H52" s="44" t="str">
        <f t="shared" si="3"/>
        <v>10 години</v>
      </c>
      <c r="I52" s="28">
        <f t="shared" si="4"/>
        <v>66</v>
      </c>
      <c r="J52" s="47">
        <f t="shared" si="5"/>
        <v>207.21</v>
      </c>
      <c r="K52" s="44"/>
      <c r="N52" s="37"/>
      <c r="O52" s="37"/>
      <c r="P52" s="37"/>
      <c r="Q52" s="37"/>
      <c r="R52" s="37"/>
      <c r="S52" s="37"/>
      <c r="T52" s="37"/>
      <c r="U52" s="37"/>
      <c r="AZ52" s="29" t="s">
        <v>170</v>
      </c>
      <c r="BA52" s="29" t="s">
        <v>124</v>
      </c>
      <c r="BB52" s="27" t="s">
        <v>53</v>
      </c>
      <c r="BC52" s="26" t="s">
        <v>171</v>
      </c>
      <c r="BD52" s="27" t="s">
        <v>53</v>
      </c>
      <c r="BE52" s="26" t="s">
        <v>169</v>
      </c>
      <c r="BF52" s="26" t="s">
        <v>169</v>
      </c>
    </row>
    <row r="53" spans="1:58" s="26" customFormat="1" ht="20.100000000000001" customHeight="1" x14ac:dyDescent="0.2">
      <c r="A53" s="34"/>
      <c r="B53" s="28">
        <v>17</v>
      </c>
      <c r="C53" s="28" t="s">
        <v>33</v>
      </c>
      <c r="D53" s="43" t="s">
        <v>172</v>
      </c>
      <c r="E53" s="13" t="s">
        <v>29</v>
      </c>
      <c r="F53" s="13" t="s">
        <v>26</v>
      </c>
      <c r="G53" s="46">
        <v>12</v>
      </c>
      <c r="H53" s="44" t="str">
        <f t="shared" si="3"/>
        <v>10 години</v>
      </c>
      <c r="I53" s="28">
        <f t="shared" si="4"/>
        <v>66</v>
      </c>
      <c r="J53" s="47">
        <f t="shared" si="5"/>
        <v>158.4</v>
      </c>
      <c r="K53" s="44"/>
      <c r="N53" s="37"/>
      <c r="O53" s="37"/>
      <c r="P53" s="37"/>
      <c r="Q53" s="37"/>
      <c r="R53" s="37"/>
      <c r="S53" s="37"/>
      <c r="T53" s="37"/>
      <c r="U53" s="37"/>
      <c r="AZ53" s="29" t="s">
        <v>173</v>
      </c>
      <c r="BA53" s="29" t="s">
        <v>124</v>
      </c>
      <c r="BB53" s="27" t="s">
        <v>53</v>
      </c>
      <c r="BC53" s="26" t="s">
        <v>174</v>
      </c>
      <c r="BD53" s="27" t="s">
        <v>53</v>
      </c>
      <c r="BE53" s="26" t="s">
        <v>172</v>
      </c>
      <c r="BF53" s="26" t="s">
        <v>172</v>
      </c>
    </row>
    <row r="54" spans="1:58" s="26" customFormat="1" ht="20.100000000000001" customHeight="1" x14ac:dyDescent="0.2">
      <c r="A54" s="34"/>
      <c r="B54" s="28">
        <v>18</v>
      </c>
      <c r="C54" s="28" t="s">
        <v>33</v>
      </c>
      <c r="D54" s="43" t="s">
        <v>175</v>
      </c>
      <c r="E54" s="13" t="s">
        <v>29</v>
      </c>
      <c r="F54" s="13" t="s">
        <v>26</v>
      </c>
      <c r="G54" s="46">
        <v>7.5010000000000003</v>
      </c>
      <c r="H54" s="44" t="str">
        <f t="shared" si="3"/>
        <v>10 години</v>
      </c>
      <c r="I54" s="28">
        <f t="shared" si="4"/>
        <v>66</v>
      </c>
      <c r="J54" s="47">
        <f t="shared" si="5"/>
        <v>99.01</v>
      </c>
      <c r="K54" s="44"/>
      <c r="N54" s="37"/>
      <c r="O54" s="37"/>
      <c r="P54" s="37"/>
      <c r="Q54" s="37"/>
      <c r="R54" s="37"/>
      <c r="S54" s="37"/>
      <c r="T54" s="37"/>
      <c r="U54" s="37"/>
      <c r="AZ54" s="29" t="s">
        <v>176</v>
      </c>
      <c r="BA54" s="29" t="s">
        <v>124</v>
      </c>
      <c r="BB54" s="27" t="s">
        <v>53</v>
      </c>
      <c r="BC54" s="26" t="s">
        <v>177</v>
      </c>
      <c r="BD54" s="27" t="s">
        <v>53</v>
      </c>
      <c r="BE54" s="26" t="s">
        <v>175</v>
      </c>
      <c r="BF54" s="26" t="s">
        <v>175</v>
      </c>
    </row>
    <row r="55" spans="1:58" s="26" customFormat="1" ht="20.100000000000001" customHeight="1" x14ac:dyDescent="0.2">
      <c r="A55" s="34"/>
      <c r="B55" s="28">
        <v>19</v>
      </c>
      <c r="C55" s="28" t="s">
        <v>33</v>
      </c>
      <c r="D55" s="43" t="s">
        <v>178</v>
      </c>
      <c r="E55" s="13" t="s">
        <v>29</v>
      </c>
      <c r="F55" s="13" t="s">
        <v>26</v>
      </c>
      <c r="G55" s="46">
        <v>7.5010000000000003</v>
      </c>
      <c r="H55" s="44" t="str">
        <f t="shared" si="3"/>
        <v>10 години</v>
      </c>
      <c r="I55" s="28">
        <f t="shared" si="4"/>
        <v>66</v>
      </c>
      <c r="J55" s="47">
        <f t="shared" si="5"/>
        <v>99.01</v>
      </c>
      <c r="K55" s="44"/>
      <c r="N55" s="37"/>
      <c r="O55" s="37"/>
      <c r="P55" s="37"/>
      <c r="Q55" s="37"/>
      <c r="R55" s="37"/>
      <c r="S55" s="37"/>
      <c r="T55" s="37"/>
      <c r="U55" s="37"/>
      <c r="AZ55" s="29" t="s">
        <v>179</v>
      </c>
      <c r="BA55" s="29" t="s">
        <v>124</v>
      </c>
      <c r="BB55" s="27" t="s">
        <v>53</v>
      </c>
      <c r="BC55" s="26" t="s">
        <v>180</v>
      </c>
      <c r="BD55" s="27" t="s">
        <v>53</v>
      </c>
      <c r="BE55" s="26" t="s">
        <v>178</v>
      </c>
      <c r="BF55" s="26" t="s">
        <v>178</v>
      </c>
    </row>
    <row r="56" spans="1:58" s="26" customFormat="1" ht="20.100000000000001" customHeight="1" x14ac:dyDescent="0.2">
      <c r="A56" s="34"/>
      <c r="B56" s="28">
        <v>20</v>
      </c>
      <c r="C56" s="28" t="s">
        <v>33</v>
      </c>
      <c r="D56" s="43" t="s">
        <v>181</v>
      </c>
      <c r="E56" s="13" t="s">
        <v>29</v>
      </c>
      <c r="F56" s="13" t="s">
        <v>26</v>
      </c>
      <c r="G56" s="46">
        <v>5.0010000000000003</v>
      </c>
      <c r="H56" s="44" t="str">
        <f t="shared" si="3"/>
        <v>10 години</v>
      </c>
      <c r="I56" s="28">
        <f t="shared" si="4"/>
        <v>66</v>
      </c>
      <c r="J56" s="47">
        <f t="shared" si="5"/>
        <v>66.010000000000005</v>
      </c>
      <c r="K56" s="44"/>
      <c r="N56" s="37"/>
      <c r="O56" s="37"/>
      <c r="P56" s="37"/>
      <c r="Q56" s="37"/>
      <c r="R56" s="37"/>
      <c r="S56" s="37"/>
      <c r="T56" s="37"/>
      <c r="U56" s="37"/>
      <c r="AZ56" s="29" t="s">
        <v>182</v>
      </c>
      <c r="BA56" s="29" t="s">
        <v>124</v>
      </c>
      <c r="BB56" s="27" t="s">
        <v>53</v>
      </c>
      <c r="BC56" s="26" t="s">
        <v>183</v>
      </c>
      <c r="BD56" s="27" t="s">
        <v>53</v>
      </c>
      <c r="BE56" s="26" t="s">
        <v>181</v>
      </c>
      <c r="BF56" s="26" t="s">
        <v>181</v>
      </c>
    </row>
    <row r="57" spans="1:58" s="26" customFormat="1" ht="20.100000000000001" customHeight="1" x14ac:dyDescent="0.2">
      <c r="A57" s="34"/>
      <c r="B57" s="28">
        <v>21</v>
      </c>
      <c r="C57" s="28" t="s">
        <v>33</v>
      </c>
      <c r="D57" s="43" t="s">
        <v>184</v>
      </c>
      <c r="E57" s="13" t="s">
        <v>29</v>
      </c>
      <c r="F57" s="13" t="s">
        <v>26</v>
      </c>
      <c r="G57" s="46">
        <v>1.71</v>
      </c>
      <c r="H57" s="44" t="str">
        <f t="shared" si="3"/>
        <v>10 години</v>
      </c>
      <c r="I57" s="28">
        <f t="shared" si="4"/>
        <v>66</v>
      </c>
      <c r="J57" s="47">
        <f t="shared" si="5"/>
        <v>22.57</v>
      </c>
      <c r="K57" s="44"/>
      <c r="N57" s="37"/>
      <c r="O57" s="37"/>
      <c r="P57" s="37"/>
      <c r="Q57" s="37"/>
      <c r="R57" s="37"/>
      <c r="S57" s="37"/>
      <c r="T57" s="37"/>
      <c r="U57" s="37"/>
      <c r="AZ57" s="29" t="s">
        <v>185</v>
      </c>
      <c r="BA57" s="29" t="s">
        <v>124</v>
      </c>
      <c r="BB57" s="27" t="s">
        <v>53</v>
      </c>
      <c r="BC57" s="26" t="s">
        <v>186</v>
      </c>
      <c r="BD57" s="27" t="s">
        <v>53</v>
      </c>
      <c r="BE57" s="26" t="s">
        <v>184</v>
      </c>
      <c r="BF57" s="26" t="s">
        <v>184</v>
      </c>
    </row>
    <row r="58" spans="1:58" s="26" customFormat="1" ht="20.100000000000001" customHeight="1" x14ac:dyDescent="0.2">
      <c r="A58" s="34"/>
      <c r="B58" s="28">
        <v>22</v>
      </c>
      <c r="C58" s="28" t="s">
        <v>33</v>
      </c>
      <c r="D58" s="43" t="s">
        <v>187</v>
      </c>
      <c r="E58" s="13" t="s">
        <v>29</v>
      </c>
      <c r="F58" s="13" t="s">
        <v>26</v>
      </c>
      <c r="G58" s="46">
        <v>7.5010000000000003</v>
      </c>
      <c r="H58" s="44" t="str">
        <f t="shared" si="3"/>
        <v>10 години</v>
      </c>
      <c r="I58" s="28">
        <f t="shared" si="4"/>
        <v>66</v>
      </c>
      <c r="J58" s="47">
        <f t="shared" si="5"/>
        <v>99.01</v>
      </c>
      <c r="K58" s="44"/>
      <c r="N58" s="37"/>
      <c r="O58" s="37"/>
      <c r="P58" s="37"/>
      <c r="Q58" s="37"/>
      <c r="R58" s="37"/>
      <c r="S58" s="37"/>
      <c r="T58" s="37"/>
      <c r="U58" s="37"/>
      <c r="AZ58" s="29" t="s">
        <v>188</v>
      </c>
      <c r="BA58" s="29" t="s">
        <v>124</v>
      </c>
      <c r="BB58" s="27" t="s">
        <v>53</v>
      </c>
      <c r="BC58" s="26" t="s">
        <v>189</v>
      </c>
      <c r="BD58" s="27" t="s">
        <v>53</v>
      </c>
      <c r="BE58" s="26" t="s">
        <v>187</v>
      </c>
      <c r="BF58" s="26" t="s">
        <v>187</v>
      </c>
    </row>
    <row r="59" spans="1:58" s="26" customFormat="1" ht="20.100000000000001" customHeight="1" x14ac:dyDescent="0.2">
      <c r="A59" s="34"/>
      <c r="B59" s="28">
        <v>23</v>
      </c>
      <c r="C59" s="28" t="s">
        <v>33</v>
      </c>
      <c r="D59" s="43" t="s">
        <v>190</v>
      </c>
      <c r="E59" s="13" t="s">
        <v>29</v>
      </c>
      <c r="F59" s="13" t="s">
        <v>26</v>
      </c>
      <c r="G59" s="46">
        <v>5.0010000000000003</v>
      </c>
      <c r="H59" s="44" t="str">
        <f t="shared" si="3"/>
        <v>10 години</v>
      </c>
      <c r="I59" s="28">
        <f t="shared" si="4"/>
        <v>66</v>
      </c>
      <c r="J59" s="47">
        <f t="shared" si="5"/>
        <v>66.010000000000005</v>
      </c>
      <c r="K59" s="44"/>
      <c r="N59" s="37"/>
      <c r="O59" s="37"/>
      <c r="P59" s="37"/>
      <c r="Q59" s="37"/>
      <c r="R59" s="37"/>
      <c r="S59" s="37"/>
      <c r="T59" s="37"/>
      <c r="U59" s="37"/>
      <c r="AZ59" s="29" t="s">
        <v>191</v>
      </c>
      <c r="BA59" s="29" t="s">
        <v>124</v>
      </c>
      <c r="BB59" s="27" t="s">
        <v>53</v>
      </c>
      <c r="BC59" s="26" t="s">
        <v>192</v>
      </c>
      <c r="BD59" s="27" t="s">
        <v>53</v>
      </c>
      <c r="BE59" s="26" t="s">
        <v>190</v>
      </c>
      <c r="BF59" s="26" t="s">
        <v>190</v>
      </c>
    </row>
    <row r="60" spans="1:58" s="17" customFormat="1" ht="25.5" customHeight="1" x14ac:dyDescent="0.2">
      <c r="A60" s="15"/>
      <c r="B60" s="55" t="s">
        <v>10</v>
      </c>
      <c r="C60" s="56"/>
      <c r="D60" s="51"/>
      <c r="E60" s="51"/>
      <c r="F60" s="6"/>
      <c r="G60" s="16">
        <f>SUM(G37:G59)</f>
        <v>225.84900000000005</v>
      </c>
      <c r="H60" s="42" t="s">
        <v>1</v>
      </c>
      <c r="I60" s="6"/>
      <c r="J60" s="48"/>
      <c r="K60" s="19"/>
      <c r="M60" s="23"/>
      <c r="AW60" s="21"/>
    </row>
    <row r="61" spans="1:58" s="26" customFormat="1" ht="20.100000000000001" customHeight="1" x14ac:dyDescent="0.2">
      <c r="A61" s="34"/>
      <c r="B61" s="28">
        <v>1</v>
      </c>
      <c r="C61" s="28" t="s">
        <v>34</v>
      </c>
      <c r="D61" s="45" t="s">
        <v>193</v>
      </c>
      <c r="E61" s="28" t="s">
        <v>29</v>
      </c>
      <c r="F61" s="28" t="s">
        <v>26</v>
      </c>
      <c r="G61" s="24">
        <v>15.003</v>
      </c>
      <c r="H61" s="44" t="str">
        <f t="shared" ref="H61:H75" si="6">$K$1</f>
        <v>10 години</v>
      </c>
      <c r="I61" s="28">
        <f t="shared" ref="I61:I75" si="7">$K$2</f>
        <v>66</v>
      </c>
      <c r="J61" s="47">
        <f t="shared" ref="J61:J89" si="8">ROUND(G61*I61*0.2,2)</f>
        <v>198.04</v>
      </c>
      <c r="K61" s="44"/>
      <c r="N61" s="37"/>
      <c r="O61" s="37"/>
      <c r="P61" s="37"/>
      <c r="Q61" s="37"/>
      <c r="R61" s="37"/>
      <c r="S61" s="37"/>
      <c r="T61" s="37"/>
      <c r="U61" s="37"/>
      <c r="AZ61" s="29" t="s">
        <v>195</v>
      </c>
      <c r="BA61" s="29" t="s">
        <v>194</v>
      </c>
      <c r="BB61" s="27" t="s">
        <v>53</v>
      </c>
      <c r="BC61" s="26" t="s">
        <v>196</v>
      </c>
      <c r="BD61" s="27" t="s">
        <v>53</v>
      </c>
      <c r="BE61" s="26" t="s">
        <v>193</v>
      </c>
      <c r="BF61" s="26" t="s">
        <v>193</v>
      </c>
    </row>
    <row r="62" spans="1:58" s="26" customFormat="1" ht="20.100000000000001" customHeight="1" x14ac:dyDescent="0.2">
      <c r="A62" s="34"/>
      <c r="B62" s="28">
        <v>2</v>
      </c>
      <c r="C62" s="28" t="s">
        <v>34</v>
      </c>
      <c r="D62" s="45" t="s">
        <v>197</v>
      </c>
      <c r="E62" s="28" t="s">
        <v>29</v>
      </c>
      <c r="F62" s="28" t="s">
        <v>26</v>
      </c>
      <c r="G62" s="24">
        <v>31.507000000000001</v>
      </c>
      <c r="H62" s="44" t="str">
        <f t="shared" si="6"/>
        <v>10 години</v>
      </c>
      <c r="I62" s="28">
        <f t="shared" si="7"/>
        <v>66</v>
      </c>
      <c r="J62" s="47">
        <f t="shared" si="8"/>
        <v>415.89</v>
      </c>
      <c r="K62" s="44"/>
      <c r="N62" s="37"/>
      <c r="O62" s="37"/>
      <c r="P62" s="37"/>
      <c r="Q62" s="37"/>
      <c r="R62" s="37"/>
      <c r="S62" s="37"/>
      <c r="T62" s="37"/>
      <c r="U62" s="37"/>
      <c r="AZ62" s="29" t="s">
        <v>198</v>
      </c>
      <c r="BA62" s="29" t="s">
        <v>194</v>
      </c>
      <c r="BB62" s="27" t="s">
        <v>53</v>
      </c>
      <c r="BC62" s="26" t="s">
        <v>199</v>
      </c>
      <c r="BD62" s="27" t="s">
        <v>53</v>
      </c>
      <c r="BE62" s="26" t="s">
        <v>197</v>
      </c>
      <c r="BF62" s="26" t="s">
        <v>197</v>
      </c>
    </row>
    <row r="63" spans="1:58" s="26" customFormat="1" ht="20.100000000000001" customHeight="1" x14ac:dyDescent="0.2">
      <c r="A63" s="34"/>
      <c r="B63" s="28">
        <v>3</v>
      </c>
      <c r="C63" s="28" t="s">
        <v>34</v>
      </c>
      <c r="D63" s="45" t="s">
        <v>200</v>
      </c>
      <c r="E63" s="28" t="s">
        <v>29</v>
      </c>
      <c r="F63" s="28" t="s">
        <v>26</v>
      </c>
      <c r="G63" s="24">
        <v>15.004</v>
      </c>
      <c r="H63" s="44" t="str">
        <f t="shared" si="6"/>
        <v>10 години</v>
      </c>
      <c r="I63" s="28">
        <f t="shared" si="7"/>
        <v>66</v>
      </c>
      <c r="J63" s="47">
        <f t="shared" si="8"/>
        <v>198.05</v>
      </c>
      <c r="K63" s="44"/>
      <c r="N63" s="37"/>
      <c r="O63" s="37"/>
      <c r="P63" s="37"/>
      <c r="Q63" s="37"/>
      <c r="R63" s="37"/>
      <c r="S63" s="37"/>
      <c r="T63" s="37"/>
      <c r="U63" s="37"/>
      <c r="AZ63" s="29" t="s">
        <v>201</v>
      </c>
      <c r="BA63" s="29" t="s">
        <v>194</v>
      </c>
      <c r="BB63" s="27" t="s">
        <v>53</v>
      </c>
      <c r="BC63" s="26" t="s">
        <v>202</v>
      </c>
      <c r="BD63" s="27" t="s">
        <v>53</v>
      </c>
      <c r="BE63" s="26" t="s">
        <v>200</v>
      </c>
      <c r="BF63" s="26" t="s">
        <v>200</v>
      </c>
    </row>
    <row r="64" spans="1:58" s="26" customFormat="1" ht="20.100000000000001" customHeight="1" x14ac:dyDescent="0.2">
      <c r="A64" s="34"/>
      <c r="B64" s="28">
        <v>4</v>
      </c>
      <c r="C64" s="28" t="s">
        <v>34</v>
      </c>
      <c r="D64" s="45" t="s">
        <v>203</v>
      </c>
      <c r="E64" s="28" t="s">
        <v>29</v>
      </c>
      <c r="F64" s="28" t="s">
        <v>26</v>
      </c>
      <c r="G64" s="24">
        <v>10.000999999999999</v>
      </c>
      <c r="H64" s="44" t="str">
        <f t="shared" si="6"/>
        <v>10 години</v>
      </c>
      <c r="I64" s="28">
        <f t="shared" si="7"/>
        <v>66</v>
      </c>
      <c r="J64" s="47">
        <f t="shared" si="8"/>
        <v>132.01</v>
      </c>
      <c r="K64" s="44"/>
      <c r="N64" s="37"/>
      <c r="O64" s="37"/>
      <c r="P64" s="37"/>
      <c r="Q64" s="37"/>
      <c r="R64" s="37"/>
      <c r="S64" s="37"/>
      <c r="T64" s="37"/>
      <c r="U64" s="37"/>
      <c r="AZ64" s="29" t="s">
        <v>204</v>
      </c>
      <c r="BA64" s="29" t="s">
        <v>194</v>
      </c>
      <c r="BB64" s="27" t="s">
        <v>53</v>
      </c>
      <c r="BC64" s="26" t="s">
        <v>205</v>
      </c>
      <c r="BD64" s="27" t="s">
        <v>53</v>
      </c>
      <c r="BE64" s="26" t="s">
        <v>203</v>
      </c>
      <c r="BF64" s="26" t="s">
        <v>203</v>
      </c>
    </row>
    <row r="65" spans="1:58" s="26" customFormat="1" ht="20.100000000000001" customHeight="1" x14ac:dyDescent="0.2">
      <c r="A65" s="34"/>
      <c r="B65" s="28">
        <v>5</v>
      </c>
      <c r="C65" s="28" t="s">
        <v>34</v>
      </c>
      <c r="D65" s="45" t="s">
        <v>206</v>
      </c>
      <c r="E65" s="28" t="s">
        <v>29</v>
      </c>
      <c r="F65" s="28" t="s">
        <v>26</v>
      </c>
      <c r="G65" s="24">
        <v>8.1</v>
      </c>
      <c r="H65" s="44" t="str">
        <f t="shared" si="6"/>
        <v>10 години</v>
      </c>
      <c r="I65" s="28">
        <f t="shared" si="7"/>
        <v>66</v>
      </c>
      <c r="J65" s="47">
        <f t="shared" si="8"/>
        <v>106.92</v>
      </c>
      <c r="K65" s="44"/>
      <c r="N65" s="37"/>
      <c r="O65" s="37"/>
      <c r="P65" s="37"/>
      <c r="Q65" s="37"/>
      <c r="R65" s="37"/>
      <c r="S65" s="37"/>
      <c r="T65" s="37"/>
      <c r="U65" s="37"/>
      <c r="AZ65" s="29" t="s">
        <v>207</v>
      </c>
      <c r="BA65" s="29" t="s">
        <v>194</v>
      </c>
      <c r="BB65" s="27" t="s">
        <v>53</v>
      </c>
      <c r="BC65" s="26" t="s">
        <v>208</v>
      </c>
      <c r="BD65" s="27" t="s">
        <v>53</v>
      </c>
      <c r="BE65" s="26" t="s">
        <v>206</v>
      </c>
      <c r="BF65" s="26" t="s">
        <v>206</v>
      </c>
    </row>
    <row r="66" spans="1:58" s="26" customFormat="1" ht="20.100000000000001" customHeight="1" x14ac:dyDescent="0.2">
      <c r="A66" s="34"/>
      <c r="B66" s="28">
        <v>6</v>
      </c>
      <c r="C66" s="28" t="s">
        <v>34</v>
      </c>
      <c r="D66" s="45" t="s">
        <v>209</v>
      </c>
      <c r="E66" s="28" t="s">
        <v>29</v>
      </c>
      <c r="F66" s="28" t="s">
        <v>26</v>
      </c>
      <c r="G66" s="24">
        <v>4.0519999999999996</v>
      </c>
      <c r="H66" s="44" t="str">
        <f t="shared" si="6"/>
        <v>10 години</v>
      </c>
      <c r="I66" s="28">
        <f t="shared" si="7"/>
        <v>66</v>
      </c>
      <c r="J66" s="47">
        <f t="shared" si="8"/>
        <v>53.49</v>
      </c>
      <c r="K66" s="44"/>
      <c r="N66" s="37"/>
      <c r="O66" s="37"/>
      <c r="P66" s="37"/>
      <c r="Q66" s="37"/>
      <c r="R66" s="37"/>
      <c r="S66" s="37"/>
      <c r="T66" s="37"/>
      <c r="U66" s="37"/>
      <c r="AZ66" s="29" t="s">
        <v>210</v>
      </c>
      <c r="BA66" s="29" t="s">
        <v>194</v>
      </c>
      <c r="BB66" s="27" t="s">
        <v>53</v>
      </c>
      <c r="BC66" s="26" t="s">
        <v>211</v>
      </c>
      <c r="BD66" s="27" t="s">
        <v>53</v>
      </c>
      <c r="BE66" s="26" t="s">
        <v>209</v>
      </c>
    </row>
    <row r="67" spans="1:58" s="26" customFormat="1" ht="20.100000000000001" customHeight="1" x14ac:dyDescent="0.2">
      <c r="A67" s="34"/>
      <c r="B67" s="28">
        <v>7</v>
      </c>
      <c r="C67" s="28" t="s">
        <v>34</v>
      </c>
      <c r="D67" s="45" t="s">
        <v>212</v>
      </c>
      <c r="E67" s="28" t="s">
        <v>29</v>
      </c>
      <c r="F67" s="28" t="s">
        <v>26</v>
      </c>
      <c r="G67" s="24">
        <v>4.0519999999999996</v>
      </c>
      <c r="H67" s="44" t="str">
        <f t="shared" si="6"/>
        <v>10 години</v>
      </c>
      <c r="I67" s="28">
        <f t="shared" si="7"/>
        <v>66</v>
      </c>
      <c r="J67" s="47">
        <f t="shared" si="8"/>
        <v>53.49</v>
      </c>
      <c r="K67" s="44"/>
      <c r="N67" s="37"/>
      <c r="O67" s="37"/>
      <c r="P67" s="37"/>
      <c r="Q67" s="37"/>
      <c r="R67" s="37"/>
      <c r="S67" s="37"/>
      <c r="T67" s="37"/>
      <c r="U67" s="37"/>
      <c r="AZ67" s="29" t="s">
        <v>213</v>
      </c>
      <c r="BA67" s="29" t="s">
        <v>194</v>
      </c>
      <c r="BB67" s="27" t="s">
        <v>53</v>
      </c>
      <c r="BC67" s="26" t="s">
        <v>214</v>
      </c>
      <c r="BD67" s="27" t="s">
        <v>53</v>
      </c>
      <c r="BE67" s="26" t="s">
        <v>212</v>
      </c>
    </row>
    <row r="68" spans="1:58" s="26" customFormat="1" ht="20.100000000000001" customHeight="1" x14ac:dyDescent="0.2">
      <c r="A68" s="34"/>
      <c r="B68" s="28">
        <v>8</v>
      </c>
      <c r="C68" s="28" t="s">
        <v>34</v>
      </c>
      <c r="D68" s="45" t="s">
        <v>215</v>
      </c>
      <c r="E68" s="28" t="s">
        <v>29</v>
      </c>
      <c r="F68" s="28" t="s">
        <v>26</v>
      </c>
      <c r="G68" s="24">
        <v>5.0010000000000003</v>
      </c>
      <c r="H68" s="44" t="str">
        <f t="shared" si="6"/>
        <v>10 години</v>
      </c>
      <c r="I68" s="28">
        <f t="shared" si="7"/>
        <v>66</v>
      </c>
      <c r="J68" s="47">
        <f t="shared" si="8"/>
        <v>66.010000000000005</v>
      </c>
      <c r="K68" s="44"/>
      <c r="N68" s="37"/>
      <c r="O68" s="37"/>
      <c r="P68" s="37"/>
      <c r="Q68" s="37"/>
      <c r="R68" s="37"/>
      <c r="S68" s="37"/>
      <c r="T68" s="37"/>
      <c r="U68" s="37"/>
      <c r="AZ68" s="29" t="s">
        <v>216</v>
      </c>
      <c r="BA68" s="29" t="s">
        <v>194</v>
      </c>
      <c r="BB68" s="27" t="s">
        <v>53</v>
      </c>
      <c r="BC68" s="26" t="s">
        <v>217</v>
      </c>
      <c r="BD68" s="27" t="s">
        <v>53</v>
      </c>
      <c r="BE68" s="26" t="s">
        <v>215</v>
      </c>
    </row>
    <row r="69" spans="1:58" s="26" customFormat="1" ht="20.100000000000001" customHeight="1" x14ac:dyDescent="0.2">
      <c r="A69" s="34"/>
      <c r="B69" s="28">
        <v>9</v>
      </c>
      <c r="C69" s="28" t="s">
        <v>34</v>
      </c>
      <c r="D69" s="45" t="s">
        <v>218</v>
      </c>
      <c r="E69" s="28" t="s">
        <v>29</v>
      </c>
      <c r="F69" s="28" t="s">
        <v>26</v>
      </c>
      <c r="G69" s="24">
        <v>5.0010000000000003</v>
      </c>
      <c r="H69" s="44" t="str">
        <f t="shared" si="6"/>
        <v>10 години</v>
      </c>
      <c r="I69" s="28">
        <f t="shared" si="7"/>
        <v>66</v>
      </c>
      <c r="J69" s="47">
        <f t="shared" si="8"/>
        <v>66.010000000000005</v>
      </c>
      <c r="K69" s="44"/>
      <c r="N69" s="37"/>
      <c r="O69" s="37"/>
      <c r="P69" s="37"/>
      <c r="Q69" s="37"/>
      <c r="R69" s="37"/>
      <c r="S69" s="37"/>
      <c r="T69" s="37"/>
      <c r="U69" s="37"/>
      <c r="AZ69" s="29" t="s">
        <v>219</v>
      </c>
      <c r="BA69" s="29" t="s">
        <v>194</v>
      </c>
      <c r="BB69" s="27" t="s">
        <v>53</v>
      </c>
      <c r="BC69" s="26" t="s">
        <v>220</v>
      </c>
      <c r="BD69" s="27" t="s">
        <v>53</v>
      </c>
      <c r="BE69" s="26" t="s">
        <v>218</v>
      </c>
    </row>
    <row r="70" spans="1:58" s="26" customFormat="1" ht="20.100000000000001" customHeight="1" x14ac:dyDescent="0.2">
      <c r="A70" s="34"/>
      <c r="B70" s="28">
        <v>10</v>
      </c>
      <c r="C70" s="28" t="s">
        <v>34</v>
      </c>
      <c r="D70" s="45" t="s">
        <v>221</v>
      </c>
      <c r="E70" s="28" t="s">
        <v>29</v>
      </c>
      <c r="F70" s="28" t="s">
        <v>26</v>
      </c>
      <c r="G70" s="24">
        <v>9.6679999999999993</v>
      </c>
      <c r="H70" s="44" t="str">
        <f t="shared" si="6"/>
        <v>10 години</v>
      </c>
      <c r="I70" s="28">
        <f t="shared" si="7"/>
        <v>66</v>
      </c>
      <c r="J70" s="47">
        <f t="shared" si="8"/>
        <v>127.62</v>
      </c>
      <c r="K70" s="44"/>
      <c r="N70" s="37"/>
      <c r="O70" s="37"/>
      <c r="P70" s="37"/>
      <c r="Q70" s="37"/>
      <c r="R70" s="37"/>
      <c r="S70" s="37"/>
      <c r="T70" s="37"/>
      <c r="U70" s="37"/>
      <c r="AZ70" s="29" t="s">
        <v>222</v>
      </c>
      <c r="BA70" s="29" t="s">
        <v>194</v>
      </c>
      <c r="BB70" s="27" t="s">
        <v>53</v>
      </c>
      <c r="BC70" s="26" t="s">
        <v>223</v>
      </c>
      <c r="BD70" s="27" t="s">
        <v>53</v>
      </c>
      <c r="BE70" s="26" t="s">
        <v>221</v>
      </c>
    </row>
    <row r="71" spans="1:58" s="26" customFormat="1" ht="20.100000000000001" customHeight="1" x14ac:dyDescent="0.2">
      <c r="A71" s="34"/>
      <c r="B71" s="28">
        <v>11</v>
      </c>
      <c r="C71" s="28" t="s">
        <v>34</v>
      </c>
      <c r="D71" s="45" t="s">
        <v>224</v>
      </c>
      <c r="E71" s="28" t="s">
        <v>29</v>
      </c>
      <c r="F71" s="28" t="s">
        <v>26</v>
      </c>
      <c r="G71" s="24">
        <v>6.0049999999999999</v>
      </c>
      <c r="H71" s="44" t="str">
        <f t="shared" si="6"/>
        <v>10 години</v>
      </c>
      <c r="I71" s="28">
        <f t="shared" si="7"/>
        <v>66</v>
      </c>
      <c r="J71" s="47">
        <f t="shared" si="8"/>
        <v>79.27</v>
      </c>
      <c r="K71" s="44"/>
      <c r="N71" s="37"/>
      <c r="O71" s="37"/>
      <c r="P71" s="37"/>
      <c r="Q71" s="37"/>
      <c r="R71" s="37"/>
      <c r="S71" s="37"/>
      <c r="T71" s="37"/>
      <c r="U71" s="37"/>
      <c r="AZ71" s="29" t="s">
        <v>225</v>
      </c>
      <c r="BA71" s="29" t="s">
        <v>194</v>
      </c>
      <c r="BB71" s="27" t="s">
        <v>53</v>
      </c>
      <c r="BC71" s="26" t="s">
        <v>226</v>
      </c>
      <c r="BD71" s="27" t="s">
        <v>53</v>
      </c>
      <c r="BE71" s="26" t="s">
        <v>224</v>
      </c>
    </row>
    <row r="72" spans="1:58" s="26" customFormat="1" ht="20.100000000000001" customHeight="1" x14ac:dyDescent="0.2">
      <c r="A72" s="34"/>
      <c r="B72" s="28">
        <v>12</v>
      </c>
      <c r="C72" s="28" t="s">
        <v>34</v>
      </c>
      <c r="D72" s="45" t="s">
        <v>227</v>
      </c>
      <c r="E72" s="28" t="s">
        <v>29</v>
      </c>
      <c r="F72" s="28" t="s">
        <v>26</v>
      </c>
      <c r="G72" s="24">
        <v>10.000999999999999</v>
      </c>
      <c r="H72" s="44" t="str">
        <f t="shared" si="6"/>
        <v>10 години</v>
      </c>
      <c r="I72" s="28">
        <f t="shared" si="7"/>
        <v>66</v>
      </c>
      <c r="J72" s="47">
        <f t="shared" si="8"/>
        <v>132.01</v>
      </c>
      <c r="K72" s="44"/>
      <c r="N72" s="37"/>
      <c r="O72" s="37"/>
      <c r="P72" s="37"/>
      <c r="Q72" s="37"/>
      <c r="R72" s="37"/>
      <c r="S72" s="37"/>
      <c r="T72" s="37"/>
      <c r="U72" s="37"/>
      <c r="AZ72" s="29" t="s">
        <v>228</v>
      </c>
      <c r="BA72" s="29" t="s">
        <v>194</v>
      </c>
      <c r="BB72" s="27" t="s">
        <v>53</v>
      </c>
      <c r="BC72" s="26" t="s">
        <v>229</v>
      </c>
      <c r="BD72" s="27" t="s">
        <v>53</v>
      </c>
      <c r="BE72" s="26" t="s">
        <v>227</v>
      </c>
    </row>
    <row r="73" spans="1:58" s="26" customFormat="1" ht="20.100000000000001" customHeight="1" x14ac:dyDescent="0.2">
      <c r="A73" s="34"/>
      <c r="B73" s="28">
        <v>13</v>
      </c>
      <c r="C73" s="28" t="s">
        <v>34</v>
      </c>
      <c r="D73" s="45" t="s">
        <v>230</v>
      </c>
      <c r="E73" s="28" t="s">
        <v>29</v>
      </c>
      <c r="F73" s="28" t="s">
        <v>26</v>
      </c>
      <c r="G73" s="24">
        <v>10.000999999999999</v>
      </c>
      <c r="H73" s="44" t="str">
        <f t="shared" si="6"/>
        <v>10 години</v>
      </c>
      <c r="I73" s="28">
        <f t="shared" si="7"/>
        <v>66</v>
      </c>
      <c r="J73" s="47">
        <f t="shared" si="8"/>
        <v>132.01</v>
      </c>
      <c r="K73" s="44"/>
      <c r="N73" s="37"/>
      <c r="O73" s="37"/>
      <c r="P73" s="37"/>
      <c r="Q73" s="37"/>
      <c r="R73" s="37"/>
      <c r="S73" s="37"/>
      <c r="T73" s="37"/>
      <c r="U73" s="37"/>
      <c r="AZ73" s="29" t="s">
        <v>231</v>
      </c>
      <c r="BA73" s="29" t="s">
        <v>194</v>
      </c>
      <c r="BB73" s="27" t="s">
        <v>53</v>
      </c>
      <c r="BC73" s="26" t="s">
        <v>232</v>
      </c>
      <c r="BD73" s="27" t="s">
        <v>53</v>
      </c>
      <c r="BE73" s="26" t="s">
        <v>230</v>
      </c>
    </row>
    <row r="74" spans="1:58" s="26" customFormat="1" ht="20.100000000000001" customHeight="1" x14ac:dyDescent="0.2">
      <c r="A74" s="34"/>
      <c r="B74" s="28">
        <v>14</v>
      </c>
      <c r="C74" s="28" t="s">
        <v>34</v>
      </c>
      <c r="D74" s="45" t="s">
        <v>233</v>
      </c>
      <c r="E74" s="28" t="s">
        <v>29</v>
      </c>
      <c r="F74" s="28" t="s">
        <v>26</v>
      </c>
      <c r="G74" s="24">
        <v>6.0010000000000003</v>
      </c>
      <c r="H74" s="44" t="str">
        <f t="shared" si="6"/>
        <v>10 години</v>
      </c>
      <c r="I74" s="28">
        <f t="shared" si="7"/>
        <v>66</v>
      </c>
      <c r="J74" s="47">
        <f t="shared" si="8"/>
        <v>79.209999999999994</v>
      </c>
      <c r="K74" s="44"/>
      <c r="N74" s="37"/>
      <c r="O74" s="37"/>
      <c r="P74" s="37"/>
      <c r="Q74" s="37"/>
      <c r="R74" s="37"/>
      <c r="S74" s="37"/>
      <c r="T74" s="37"/>
      <c r="U74" s="37"/>
      <c r="AZ74" s="29" t="s">
        <v>234</v>
      </c>
      <c r="BA74" s="29" t="s">
        <v>194</v>
      </c>
      <c r="BB74" s="27" t="s">
        <v>53</v>
      </c>
      <c r="BC74" s="26" t="s">
        <v>235</v>
      </c>
      <c r="BD74" s="27" t="s">
        <v>53</v>
      </c>
      <c r="BE74" s="26" t="s">
        <v>233</v>
      </c>
    </row>
    <row r="75" spans="1:58" s="26" customFormat="1" ht="20.100000000000001" customHeight="1" x14ac:dyDescent="0.2">
      <c r="A75" s="34"/>
      <c r="B75" s="28">
        <v>15</v>
      </c>
      <c r="C75" s="28" t="s">
        <v>34</v>
      </c>
      <c r="D75" s="45" t="s">
        <v>236</v>
      </c>
      <c r="E75" s="28" t="s">
        <v>29</v>
      </c>
      <c r="F75" s="28" t="s">
        <v>26</v>
      </c>
      <c r="G75" s="24">
        <v>8.0009999999999994</v>
      </c>
      <c r="H75" s="44" t="str">
        <f t="shared" si="6"/>
        <v>10 години</v>
      </c>
      <c r="I75" s="28">
        <f t="shared" si="7"/>
        <v>66</v>
      </c>
      <c r="J75" s="47">
        <f t="shared" si="8"/>
        <v>105.61</v>
      </c>
      <c r="K75" s="44"/>
      <c r="N75" s="37"/>
      <c r="O75" s="37"/>
      <c r="P75" s="37"/>
      <c r="Q75" s="37"/>
      <c r="R75" s="37"/>
      <c r="S75" s="37"/>
      <c r="T75" s="37"/>
      <c r="U75" s="37"/>
      <c r="AZ75" s="29" t="s">
        <v>237</v>
      </c>
      <c r="BA75" s="29" t="s">
        <v>194</v>
      </c>
      <c r="BB75" s="27" t="s">
        <v>53</v>
      </c>
      <c r="BC75" s="26" t="s">
        <v>238</v>
      </c>
      <c r="BD75" s="27" t="s">
        <v>53</v>
      </c>
      <c r="BE75" s="26" t="s">
        <v>236</v>
      </c>
    </row>
    <row r="76" spans="1:58" s="26" customFormat="1" ht="20.100000000000001" customHeight="1" x14ac:dyDescent="0.2">
      <c r="A76" s="34"/>
      <c r="B76" s="28">
        <v>16</v>
      </c>
      <c r="C76" s="28" t="s">
        <v>34</v>
      </c>
      <c r="D76" s="45" t="s">
        <v>239</v>
      </c>
      <c r="E76" s="28" t="s">
        <v>29</v>
      </c>
      <c r="F76" s="28" t="s">
        <v>26</v>
      </c>
      <c r="G76" s="24">
        <v>10.007999999999999</v>
      </c>
      <c r="H76" s="44" t="str">
        <f t="shared" ref="H76:H139" si="9">$K$1</f>
        <v>10 години</v>
      </c>
      <c r="I76" s="28">
        <f t="shared" ref="I76:I139" si="10">$K$2</f>
        <v>66</v>
      </c>
      <c r="J76" s="47">
        <f t="shared" si="8"/>
        <v>132.11000000000001</v>
      </c>
      <c r="K76" s="44"/>
      <c r="N76" s="37"/>
      <c r="O76" s="37"/>
      <c r="P76" s="37"/>
      <c r="Q76" s="37"/>
      <c r="R76" s="37"/>
      <c r="S76" s="37"/>
      <c r="T76" s="37"/>
      <c r="U76" s="37"/>
      <c r="AZ76" s="29" t="s">
        <v>240</v>
      </c>
      <c r="BA76" s="29" t="s">
        <v>194</v>
      </c>
      <c r="BB76" s="27" t="s">
        <v>53</v>
      </c>
      <c r="BC76" s="26" t="s">
        <v>241</v>
      </c>
      <c r="BD76" s="27" t="s">
        <v>53</v>
      </c>
      <c r="BE76" s="26" t="s">
        <v>239</v>
      </c>
      <c r="BF76" s="26" t="s">
        <v>239</v>
      </c>
    </row>
    <row r="77" spans="1:58" s="26" customFormat="1" ht="20.100000000000001" customHeight="1" x14ac:dyDescent="0.2">
      <c r="A77" s="34"/>
      <c r="B77" s="28">
        <v>17</v>
      </c>
      <c r="C77" s="28" t="s">
        <v>34</v>
      </c>
      <c r="D77" s="45" t="s">
        <v>242</v>
      </c>
      <c r="E77" s="28" t="s">
        <v>29</v>
      </c>
      <c r="F77" s="28" t="s">
        <v>26</v>
      </c>
      <c r="G77" s="24">
        <v>6.6689999999999996</v>
      </c>
      <c r="H77" s="44" t="str">
        <f t="shared" si="9"/>
        <v>10 години</v>
      </c>
      <c r="I77" s="28">
        <f t="shared" si="10"/>
        <v>66</v>
      </c>
      <c r="J77" s="47">
        <f t="shared" si="8"/>
        <v>88.03</v>
      </c>
      <c r="K77" s="44"/>
      <c r="N77" s="37"/>
      <c r="O77" s="37"/>
      <c r="P77" s="37"/>
      <c r="Q77" s="37"/>
      <c r="R77" s="37"/>
      <c r="S77" s="37"/>
      <c r="T77" s="37"/>
      <c r="U77" s="37"/>
      <c r="AZ77" s="29" t="s">
        <v>243</v>
      </c>
      <c r="BA77" s="29" t="s">
        <v>194</v>
      </c>
      <c r="BB77" s="27" t="s">
        <v>53</v>
      </c>
      <c r="BC77" s="26" t="s">
        <v>244</v>
      </c>
      <c r="BD77" s="27" t="s">
        <v>53</v>
      </c>
      <c r="BE77" s="26" t="s">
        <v>242</v>
      </c>
    </row>
    <row r="78" spans="1:58" s="26" customFormat="1" ht="20.100000000000001" customHeight="1" x14ac:dyDescent="0.2">
      <c r="A78" s="34"/>
      <c r="B78" s="28">
        <v>18</v>
      </c>
      <c r="C78" s="28" t="s">
        <v>34</v>
      </c>
      <c r="D78" s="45" t="s">
        <v>245</v>
      </c>
      <c r="E78" s="28" t="s">
        <v>12</v>
      </c>
      <c r="F78" s="28" t="s">
        <v>26</v>
      </c>
      <c r="G78" s="24">
        <v>5.4820000000000002</v>
      </c>
      <c r="H78" s="44" t="str">
        <f t="shared" si="9"/>
        <v>10 години</v>
      </c>
      <c r="I78" s="28">
        <f t="shared" si="10"/>
        <v>66</v>
      </c>
      <c r="J78" s="47">
        <f t="shared" si="8"/>
        <v>72.36</v>
      </c>
      <c r="K78" s="44"/>
      <c r="N78" s="37"/>
      <c r="O78" s="37"/>
      <c r="P78" s="37"/>
      <c r="Q78" s="37"/>
      <c r="R78" s="37"/>
      <c r="S78" s="37"/>
      <c r="T78" s="37"/>
      <c r="U78" s="37"/>
      <c r="AZ78" s="29" t="s">
        <v>246</v>
      </c>
      <c r="BA78" s="29" t="s">
        <v>194</v>
      </c>
      <c r="BB78" s="27" t="s">
        <v>53</v>
      </c>
      <c r="BC78" s="26" t="s">
        <v>247</v>
      </c>
      <c r="BD78" s="27" t="s">
        <v>53</v>
      </c>
      <c r="BE78" s="26" t="s">
        <v>245</v>
      </c>
    </row>
    <row r="79" spans="1:58" s="26" customFormat="1" ht="20.100000000000001" customHeight="1" x14ac:dyDescent="0.2">
      <c r="A79" s="34"/>
      <c r="B79" s="28">
        <v>19</v>
      </c>
      <c r="C79" s="28" t="s">
        <v>34</v>
      </c>
      <c r="D79" s="45" t="s">
        <v>248</v>
      </c>
      <c r="E79" s="28" t="s">
        <v>29</v>
      </c>
      <c r="F79" s="28" t="s">
        <v>26</v>
      </c>
      <c r="G79" s="24">
        <v>8.0009999999999994</v>
      </c>
      <c r="H79" s="44" t="str">
        <f t="shared" si="9"/>
        <v>10 години</v>
      </c>
      <c r="I79" s="28">
        <f t="shared" si="10"/>
        <v>66</v>
      </c>
      <c r="J79" s="47">
        <f t="shared" si="8"/>
        <v>105.61</v>
      </c>
      <c r="K79" s="44"/>
      <c r="N79" s="37"/>
      <c r="O79" s="37"/>
      <c r="P79" s="37"/>
      <c r="Q79" s="37"/>
      <c r="R79" s="37"/>
      <c r="S79" s="37"/>
      <c r="T79" s="37"/>
      <c r="U79" s="37"/>
      <c r="AZ79" s="29" t="s">
        <v>249</v>
      </c>
      <c r="BA79" s="29" t="s">
        <v>194</v>
      </c>
      <c r="BB79" s="27" t="s">
        <v>53</v>
      </c>
      <c r="BC79" s="26" t="s">
        <v>250</v>
      </c>
      <c r="BD79" s="27" t="s">
        <v>53</v>
      </c>
      <c r="BE79" s="26" t="s">
        <v>248</v>
      </c>
    </row>
    <row r="80" spans="1:58" s="26" customFormat="1" ht="20.100000000000001" customHeight="1" x14ac:dyDescent="0.2">
      <c r="A80" s="34"/>
      <c r="B80" s="28">
        <v>20</v>
      </c>
      <c r="C80" s="28" t="s">
        <v>34</v>
      </c>
      <c r="D80" s="45" t="s">
        <v>251</v>
      </c>
      <c r="E80" s="28" t="s">
        <v>29</v>
      </c>
      <c r="F80" s="28" t="s">
        <v>26</v>
      </c>
      <c r="G80" s="24">
        <v>8.6989999999999998</v>
      </c>
      <c r="H80" s="44" t="str">
        <f t="shared" si="9"/>
        <v>10 години</v>
      </c>
      <c r="I80" s="28">
        <f t="shared" si="10"/>
        <v>66</v>
      </c>
      <c r="J80" s="47">
        <f t="shared" si="8"/>
        <v>114.83</v>
      </c>
      <c r="K80" s="44"/>
      <c r="N80" s="37"/>
      <c r="O80" s="37"/>
      <c r="P80" s="37"/>
      <c r="Q80" s="37"/>
      <c r="R80" s="37"/>
      <c r="S80" s="37"/>
      <c r="T80" s="37"/>
      <c r="U80" s="37"/>
      <c r="AZ80" s="29" t="s">
        <v>252</v>
      </c>
      <c r="BA80" s="29" t="s">
        <v>194</v>
      </c>
      <c r="BB80" s="27" t="s">
        <v>53</v>
      </c>
      <c r="BC80" s="26" t="s">
        <v>253</v>
      </c>
      <c r="BD80" s="27" t="s">
        <v>53</v>
      </c>
      <c r="BE80" s="26" t="s">
        <v>251</v>
      </c>
    </row>
    <row r="81" spans="1:58" s="26" customFormat="1" ht="20.100000000000001" customHeight="1" x14ac:dyDescent="0.2">
      <c r="A81" s="34"/>
      <c r="B81" s="28">
        <v>21</v>
      </c>
      <c r="C81" s="28" t="s">
        <v>34</v>
      </c>
      <c r="D81" s="45" t="s">
        <v>254</v>
      </c>
      <c r="E81" s="28" t="s">
        <v>29</v>
      </c>
      <c r="F81" s="28" t="s">
        <v>26</v>
      </c>
      <c r="G81" s="24">
        <v>10.000999999999999</v>
      </c>
      <c r="H81" s="44" t="str">
        <f t="shared" si="9"/>
        <v>10 години</v>
      </c>
      <c r="I81" s="28">
        <f t="shared" si="10"/>
        <v>66</v>
      </c>
      <c r="J81" s="47">
        <f t="shared" si="8"/>
        <v>132.01</v>
      </c>
      <c r="K81" s="44"/>
      <c r="N81" s="37"/>
      <c r="O81" s="37"/>
      <c r="P81" s="37"/>
      <c r="Q81" s="37"/>
      <c r="R81" s="37"/>
      <c r="S81" s="37"/>
      <c r="T81" s="37"/>
      <c r="U81" s="37"/>
      <c r="AZ81" s="29" t="s">
        <v>255</v>
      </c>
      <c r="BA81" s="29" t="s">
        <v>194</v>
      </c>
      <c r="BB81" s="27" t="s">
        <v>53</v>
      </c>
      <c r="BC81" s="26" t="s">
        <v>256</v>
      </c>
      <c r="BD81" s="27" t="s">
        <v>53</v>
      </c>
      <c r="BE81" s="26" t="s">
        <v>254</v>
      </c>
    </row>
    <row r="82" spans="1:58" s="26" customFormat="1" ht="20.100000000000001" customHeight="1" x14ac:dyDescent="0.2">
      <c r="A82" s="34"/>
      <c r="B82" s="28">
        <v>22</v>
      </c>
      <c r="C82" s="28" t="s">
        <v>34</v>
      </c>
      <c r="D82" s="45" t="s">
        <v>257</v>
      </c>
      <c r="E82" s="28" t="s">
        <v>29</v>
      </c>
      <c r="F82" s="28" t="s">
        <v>26</v>
      </c>
      <c r="G82" s="24">
        <v>6</v>
      </c>
      <c r="H82" s="44" t="str">
        <f t="shared" si="9"/>
        <v>10 години</v>
      </c>
      <c r="I82" s="28">
        <f t="shared" si="10"/>
        <v>66</v>
      </c>
      <c r="J82" s="47">
        <f t="shared" si="8"/>
        <v>79.2</v>
      </c>
      <c r="K82" s="44"/>
      <c r="N82" s="37"/>
      <c r="O82" s="37"/>
      <c r="P82" s="37"/>
      <c r="Q82" s="37"/>
      <c r="R82" s="37"/>
      <c r="S82" s="37"/>
      <c r="T82" s="37"/>
      <c r="U82" s="37"/>
      <c r="AZ82" s="29" t="s">
        <v>258</v>
      </c>
      <c r="BA82" s="29" t="s">
        <v>194</v>
      </c>
      <c r="BB82" s="27" t="s">
        <v>53</v>
      </c>
      <c r="BC82" s="26" t="s">
        <v>259</v>
      </c>
      <c r="BD82" s="27" t="s">
        <v>53</v>
      </c>
      <c r="BE82" s="26" t="s">
        <v>257</v>
      </c>
    </row>
    <row r="83" spans="1:58" s="26" customFormat="1" ht="20.100000000000001" customHeight="1" x14ac:dyDescent="0.2">
      <c r="A83" s="34"/>
      <c r="B83" s="28">
        <v>23</v>
      </c>
      <c r="C83" s="28" t="s">
        <v>34</v>
      </c>
      <c r="D83" s="45" t="s">
        <v>260</v>
      </c>
      <c r="E83" s="28" t="s">
        <v>29</v>
      </c>
      <c r="F83" s="28" t="s">
        <v>26</v>
      </c>
      <c r="G83" s="24">
        <v>6.0010000000000003</v>
      </c>
      <c r="H83" s="44" t="str">
        <f t="shared" si="9"/>
        <v>10 години</v>
      </c>
      <c r="I83" s="28">
        <f t="shared" si="10"/>
        <v>66</v>
      </c>
      <c r="J83" s="47">
        <f t="shared" si="8"/>
        <v>79.209999999999994</v>
      </c>
      <c r="K83" s="44"/>
      <c r="N83" s="37"/>
      <c r="O83" s="37"/>
      <c r="P83" s="37"/>
      <c r="Q83" s="37"/>
      <c r="R83" s="37"/>
      <c r="S83" s="37"/>
      <c r="T83" s="37"/>
      <c r="U83" s="37"/>
      <c r="AZ83" s="29" t="s">
        <v>261</v>
      </c>
      <c r="BA83" s="29" t="s">
        <v>194</v>
      </c>
      <c r="BB83" s="27" t="s">
        <v>53</v>
      </c>
      <c r="BC83" s="26" t="s">
        <v>262</v>
      </c>
      <c r="BD83" s="27" t="s">
        <v>53</v>
      </c>
      <c r="BE83" s="26" t="s">
        <v>260</v>
      </c>
    </row>
    <row r="84" spans="1:58" s="26" customFormat="1" ht="20.100000000000001" customHeight="1" x14ac:dyDescent="0.2">
      <c r="A84" s="34"/>
      <c r="B84" s="28">
        <v>24</v>
      </c>
      <c r="C84" s="28" t="s">
        <v>34</v>
      </c>
      <c r="D84" s="45" t="s">
        <v>263</v>
      </c>
      <c r="E84" s="28" t="s">
        <v>12</v>
      </c>
      <c r="F84" s="28" t="s">
        <v>26</v>
      </c>
      <c r="G84" s="24">
        <v>6.0010000000000003</v>
      </c>
      <c r="H84" s="44" t="str">
        <f t="shared" si="9"/>
        <v>10 години</v>
      </c>
      <c r="I84" s="28">
        <f t="shared" si="10"/>
        <v>66</v>
      </c>
      <c r="J84" s="47">
        <f t="shared" si="8"/>
        <v>79.209999999999994</v>
      </c>
      <c r="K84" s="44"/>
      <c r="N84" s="37"/>
      <c r="O84" s="37"/>
      <c r="P84" s="37"/>
      <c r="Q84" s="37"/>
      <c r="R84" s="37"/>
      <c r="S84" s="37"/>
      <c r="T84" s="37"/>
      <c r="U84" s="37"/>
      <c r="AZ84" s="29" t="s">
        <v>264</v>
      </c>
      <c r="BA84" s="29" t="s">
        <v>194</v>
      </c>
      <c r="BB84" s="27" t="s">
        <v>53</v>
      </c>
      <c r="BC84" s="26" t="s">
        <v>265</v>
      </c>
      <c r="BD84" s="27" t="s">
        <v>53</v>
      </c>
      <c r="BE84" s="26" t="s">
        <v>263</v>
      </c>
    </row>
    <row r="85" spans="1:58" s="26" customFormat="1" ht="20.100000000000001" customHeight="1" x14ac:dyDescent="0.2">
      <c r="A85" s="34"/>
      <c r="B85" s="28">
        <v>25</v>
      </c>
      <c r="C85" s="28" t="s">
        <v>34</v>
      </c>
      <c r="D85" s="45" t="s">
        <v>266</v>
      </c>
      <c r="E85" s="28" t="s">
        <v>12</v>
      </c>
      <c r="F85" s="28" t="s">
        <v>26</v>
      </c>
      <c r="G85" s="24">
        <v>6.0010000000000003</v>
      </c>
      <c r="H85" s="44" t="str">
        <f t="shared" si="9"/>
        <v>10 години</v>
      </c>
      <c r="I85" s="28">
        <f t="shared" si="10"/>
        <v>66</v>
      </c>
      <c r="J85" s="47">
        <f t="shared" si="8"/>
        <v>79.209999999999994</v>
      </c>
      <c r="K85" s="44"/>
      <c r="N85" s="37"/>
      <c r="O85" s="37"/>
      <c r="P85" s="37"/>
      <c r="Q85" s="37"/>
      <c r="R85" s="37"/>
      <c r="S85" s="37"/>
      <c r="T85" s="37"/>
      <c r="U85" s="37"/>
      <c r="AZ85" s="29" t="s">
        <v>267</v>
      </c>
      <c r="BA85" s="29" t="s">
        <v>194</v>
      </c>
      <c r="BB85" s="27" t="s">
        <v>53</v>
      </c>
      <c r="BC85" s="26" t="s">
        <v>268</v>
      </c>
      <c r="BD85" s="27" t="s">
        <v>53</v>
      </c>
      <c r="BE85" s="26" t="s">
        <v>266</v>
      </c>
    </row>
    <row r="86" spans="1:58" s="26" customFormat="1" ht="20.100000000000001" customHeight="1" x14ac:dyDescent="0.2">
      <c r="A86" s="34"/>
      <c r="B86" s="28">
        <v>26</v>
      </c>
      <c r="C86" s="28" t="s">
        <v>34</v>
      </c>
      <c r="D86" s="45" t="s">
        <v>269</v>
      </c>
      <c r="E86" s="28" t="s">
        <v>12</v>
      </c>
      <c r="F86" s="28" t="s">
        <v>26</v>
      </c>
      <c r="G86" s="24">
        <v>6.0010000000000003</v>
      </c>
      <c r="H86" s="44" t="str">
        <f t="shared" si="9"/>
        <v>10 години</v>
      </c>
      <c r="I86" s="28">
        <f t="shared" si="10"/>
        <v>66</v>
      </c>
      <c r="J86" s="47">
        <f t="shared" si="8"/>
        <v>79.209999999999994</v>
      </c>
      <c r="K86" s="44"/>
      <c r="N86" s="37"/>
      <c r="O86" s="37"/>
      <c r="P86" s="37"/>
      <c r="Q86" s="37"/>
      <c r="R86" s="37"/>
      <c r="S86" s="37"/>
      <c r="T86" s="37"/>
      <c r="U86" s="37"/>
      <c r="AZ86" s="29" t="s">
        <v>270</v>
      </c>
      <c r="BA86" s="29" t="s">
        <v>194</v>
      </c>
      <c r="BB86" s="27" t="s">
        <v>53</v>
      </c>
      <c r="BC86" s="26" t="s">
        <v>271</v>
      </c>
      <c r="BD86" s="27" t="s">
        <v>53</v>
      </c>
      <c r="BE86" s="26" t="s">
        <v>269</v>
      </c>
    </row>
    <row r="87" spans="1:58" s="26" customFormat="1" ht="20.100000000000001" customHeight="1" x14ac:dyDescent="0.2">
      <c r="A87" s="34"/>
      <c r="B87" s="28">
        <v>27</v>
      </c>
      <c r="C87" s="28" t="s">
        <v>34</v>
      </c>
      <c r="D87" s="45" t="s">
        <v>272</v>
      </c>
      <c r="E87" s="28" t="s">
        <v>29</v>
      </c>
      <c r="F87" s="28" t="s">
        <v>26</v>
      </c>
      <c r="G87" s="24">
        <v>28.802</v>
      </c>
      <c r="H87" s="44" t="str">
        <f t="shared" si="9"/>
        <v>10 години</v>
      </c>
      <c r="I87" s="28">
        <f t="shared" si="10"/>
        <v>66</v>
      </c>
      <c r="J87" s="47">
        <f t="shared" si="8"/>
        <v>380.19</v>
      </c>
      <c r="K87" s="44"/>
      <c r="N87" s="37"/>
      <c r="O87" s="37"/>
      <c r="P87" s="37"/>
      <c r="Q87" s="37"/>
      <c r="R87" s="37"/>
      <c r="S87" s="37"/>
      <c r="T87" s="37"/>
      <c r="U87" s="37"/>
      <c r="AZ87" s="29" t="s">
        <v>273</v>
      </c>
      <c r="BA87" s="29" t="s">
        <v>194</v>
      </c>
      <c r="BB87" s="27" t="s">
        <v>53</v>
      </c>
      <c r="BC87" s="26" t="s">
        <v>274</v>
      </c>
      <c r="BD87" s="27" t="s">
        <v>53</v>
      </c>
      <c r="BE87" s="26" t="s">
        <v>272</v>
      </c>
      <c r="BF87" s="26" t="s">
        <v>272</v>
      </c>
    </row>
    <row r="88" spans="1:58" s="26" customFormat="1" ht="20.100000000000001" customHeight="1" x14ac:dyDescent="0.2">
      <c r="A88" s="34"/>
      <c r="B88" s="28">
        <v>28</v>
      </c>
      <c r="C88" s="28" t="s">
        <v>34</v>
      </c>
      <c r="D88" s="45" t="s">
        <v>275</v>
      </c>
      <c r="E88" s="28" t="s">
        <v>29</v>
      </c>
      <c r="F88" s="28" t="s">
        <v>26</v>
      </c>
      <c r="G88" s="24">
        <v>31.204000000000001</v>
      </c>
      <c r="H88" s="44" t="str">
        <f t="shared" si="9"/>
        <v>10 години</v>
      </c>
      <c r="I88" s="28">
        <f t="shared" si="10"/>
        <v>66</v>
      </c>
      <c r="J88" s="47">
        <f t="shared" si="8"/>
        <v>411.89</v>
      </c>
      <c r="K88" s="44"/>
      <c r="N88" s="37"/>
      <c r="O88" s="37"/>
      <c r="P88" s="37"/>
      <c r="Q88" s="37"/>
      <c r="R88" s="37"/>
      <c r="S88" s="37"/>
      <c r="T88" s="37"/>
      <c r="U88" s="37"/>
      <c r="AZ88" s="29" t="s">
        <v>276</v>
      </c>
      <c r="BA88" s="29" t="s">
        <v>194</v>
      </c>
      <c r="BB88" s="27" t="s">
        <v>53</v>
      </c>
      <c r="BC88" s="26" t="s">
        <v>277</v>
      </c>
      <c r="BD88" s="27" t="s">
        <v>53</v>
      </c>
      <c r="BE88" s="26" t="s">
        <v>275</v>
      </c>
      <c r="BF88" s="26" t="s">
        <v>275</v>
      </c>
    </row>
    <row r="89" spans="1:58" s="26" customFormat="1" ht="20.100000000000001" customHeight="1" x14ac:dyDescent="0.2">
      <c r="A89" s="34"/>
      <c r="B89" s="28">
        <v>29</v>
      </c>
      <c r="C89" s="28" t="s">
        <v>34</v>
      </c>
      <c r="D89" s="45" t="s">
        <v>278</v>
      </c>
      <c r="E89" s="28" t="s">
        <v>29</v>
      </c>
      <c r="F89" s="28" t="s">
        <v>26</v>
      </c>
      <c r="G89" s="24">
        <v>16.001999999999999</v>
      </c>
      <c r="H89" s="44" t="str">
        <f t="shared" si="9"/>
        <v>10 години</v>
      </c>
      <c r="I89" s="28">
        <f t="shared" si="10"/>
        <v>66</v>
      </c>
      <c r="J89" s="47">
        <f t="shared" si="8"/>
        <v>211.23</v>
      </c>
      <c r="K89" s="44"/>
      <c r="N89" s="37"/>
      <c r="O89" s="37"/>
      <c r="P89" s="37"/>
      <c r="Q89" s="37"/>
      <c r="R89" s="37"/>
      <c r="S89" s="37"/>
      <c r="T89" s="37"/>
      <c r="U89" s="37"/>
      <c r="AZ89" s="29" t="s">
        <v>279</v>
      </c>
      <c r="BA89" s="29" t="s">
        <v>194</v>
      </c>
      <c r="BB89" s="27" t="s">
        <v>53</v>
      </c>
      <c r="BC89" s="26" t="s">
        <v>280</v>
      </c>
      <c r="BD89" s="27" t="s">
        <v>53</v>
      </c>
      <c r="BE89" s="26" t="s">
        <v>278</v>
      </c>
      <c r="BF89" s="26" t="s">
        <v>278</v>
      </c>
    </row>
    <row r="90" spans="1:58" s="17" customFormat="1" ht="25.5" customHeight="1" x14ac:dyDescent="0.2">
      <c r="A90" s="15"/>
      <c r="B90" s="55" t="s">
        <v>10</v>
      </c>
      <c r="C90" s="56"/>
      <c r="D90" s="51"/>
      <c r="E90" s="51"/>
      <c r="F90" s="6"/>
      <c r="G90" s="16">
        <f>SUM(G61:G89)</f>
        <v>302.2700000000001</v>
      </c>
      <c r="H90" s="42" t="s">
        <v>1</v>
      </c>
      <c r="I90" s="6"/>
      <c r="J90" s="48"/>
      <c r="K90" s="19"/>
      <c r="M90" s="23"/>
      <c r="AW90" s="21"/>
    </row>
    <row r="91" spans="1:58" s="26" customFormat="1" ht="20.100000000000001" customHeight="1" x14ac:dyDescent="0.2">
      <c r="A91" s="34"/>
      <c r="B91" s="28">
        <v>1</v>
      </c>
      <c r="C91" s="28" t="s">
        <v>281</v>
      </c>
      <c r="D91" s="43" t="s">
        <v>282</v>
      </c>
      <c r="E91" s="13" t="s">
        <v>12</v>
      </c>
      <c r="F91" s="13" t="s">
        <v>26</v>
      </c>
      <c r="G91" s="46">
        <v>7.3390000000000004</v>
      </c>
      <c r="H91" s="44" t="str">
        <f t="shared" si="9"/>
        <v>10 години</v>
      </c>
      <c r="I91" s="28">
        <f t="shared" si="10"/>
        <v>66</v>
      </c>
      <c r="J91" s="47">
        <f>ROUND(G91*I91*0.2,2)</f>
        <v>96.87</v>
      </c>
      <c r="K91" s="44"/>
      <c r="N91" s="37"/>
      <c r="O91" s="37"/>
      <c r="P91" s="37"/>
      <c r="Q91" s="37"/>
      <c r="R91" s="37"/>
      <c r="S91" s="37"/>
      <c r="T91" s="37"/>
      <c r="U91" s="37"/>
      <c r="AZ91" s="29" t="s">
        <v>284</v>
      </c>
      <c r="BA91" s="29" t="s">
        <v>283</v>
      </c>
      <c r="BB91" s="27" t="s">
        <v>53</v>
      </c>
      <c r="BC91" s="26" t="s">
        <v>285</v>
      </c>
      <c r="BD91" s="27" t="s">
        <v>53</v>
      </c>
      <c r="BE91" s="26" t="s">
        <v>282</v>
      </c>
      <c r="BF91" s="26" t="s">
        <v>282</v>
      </c>
    </row>
    <row r="92" spans="1:58" s="26" customFormat="1" ht="20.100000000000001" customHeight="1" x14ac:dyDescent="0.2">
      <c r="A92" s="34"/>
      <c r="B92" s="28">
        <v>2</v>
      </c>
      <c r="C92" s="28" t="s">
        <v>281</v>
      </c>
      <c r="D92" s="43" t="s">
        <v>286</v>
      </c>
      <c r="E92" s="13" t="s">
        <v>12</v>
      </c>
      <c r="F92" s="13" t="s">
        <v>26</v>
      </c>
      <c r="G92" s="46">
        <v>5.2480000000000002</v>
      </c>
      <c r="H92" s="44" t="str">
        <f t="shared" si="9"/>
        <v>10 години</v>
      </c>
      <c r="I92" s="28">
        <f t="shared" si="10"/>
        <v>66</v>
      </c>
      <c r="J92" s="47">
        <f>ROUND(G92*I92*0.2,2)</f>
        <v>69.27</v>
      </c>
      <c r="K92" s="44"/>
      <c r="N92" s="37"/>
      <c r="O92" s="37"/>
      <c r="P92" s="37"/>
      <c r="Q92" s="37"/>
      <c r="R92" s="37"/>
      <c r="S92" s="37"/>
      <c r="T92" s="37"/>
      <c r="U92" s="37"/>
      <c r="AZ92" s="29" t="s">
        <v>287</v>
      </c>
      <c r="BA92" s="29" t="s">
        <v>283</v>
      </c>
      <c r="BB92" s="27" t="s">
        <v>53</v>
      </c>
      <c r="BC92" s="26" t="s">
        <v>288</v>
      </c>
      <c r="BD92" s="27" t="s">
        <v>53</v>
      </c>
      <c r="BE92" s="26" t="s">
        <v>286</v>
      </c>
      <c r="BF92" s="26" t="s">
        <v>286</v>
      </c>
    </row>
    <row r="93" spans="1:58" s="17" customFormat="1" ht="25.5" customHeight="1" x14ac:dyDescent="0.2">
      <c r="A93" s="15"/>
      <c r="B93" s="55" t="s">
        <v>10</v>
      </c>
      <c r="C93" s="56"/>
      <c r="D93" s="51"/>
      <c r="E93" s="51"/>
      <c r="F93" s="6"/>
      <c r="G93" s="16">
        <f>SUM(G91:G92)</f>
        <v>12.587</v>
      </c>
      <c r="H93" s="42" t="s">
        <v>1</v>
      </c>
      <c r="I93" s="6"/>
      <c r="J93" s="48"/>
      <c r="K93" s="19"/>
      <c r="M93" s="23"/>
      <c r="AW93" s="21"/>
    </row>
    <row r="94" spans="1:58" s="26" customFormat="1" ht="20.100000000000001" customHeight="1" x14ac:dyDescent="0.2">
      <c r="A94" s="33"/>
      <c r="B94" s="28">
        <v>1</v>
      </c>
      <c r="C94" s="28" t="s">
        <v>18</v>
      </c>
      <c r="D94" s="43" t="s">
        <v>289</v>
      </c>
      <c r="E94" s="13" t="s">
        <v>12</v>
      </c>
      <c r="F94" s="13" t="s">
        <v>26</v>
      </c>
      <c r="G94" s="46">
        <v>9</v>
      </c>
      <c r="H94" s="44" t="str">
        <f t="shared" si="9"/>
        <v>10 години</v>
      </c>
      <c r="I94" s="28">
        <f t="shared" si="10"/>
        <v>66</v>
      </c>
      <c r="J94" s="47">
        <f t="shared" ref="J94:J125" si="11">ROUND(G94*I94*0.2,2)</f>
        <v>118.8</v>
      </c>
      <c r="K94" s="44"/>
      <c r="N94" s="37"/>
      <c r="O94" s="37"/>
      <c r="P94" s="37"/>
      <c r="Q94" s="37"/>
      <c r="R94" s="37"/>
      <c r="S94" s="37"/>
      <c r="T94" s="37"/>
      <c r="U94" s="37"/>
      <c r="AZ94" s="29" t="s">
        <v>291</v>
      </c>
      <c r="BA94" s="29" t="s">
        <v>290</v>
      </c>
      <c r="BB94" s="27" t="s">
        <v>53</v>
      </c>
      <c r="BC94" s="26" t="s">
        <v>292</v>
      </c>
      <c r="BD94" s="27" t="s">
        <v>53</v>
      </c>
      <c r="BE94" s="26" t="s">
        <v>289</v>
      </c>
      <c r="BF94" s="26" t="s">
        <v>289</v>
      </c>
    </row>
    <row r="95" spans="1:58" s="26" customFormat="1" ht="20.100000000000001" customHeight="1" x14ac:dyDescent="0.2">
      <c r="A95" s="33"/>
      <c r="B95" s="28">
        <v>2</v>
      </c>
      <c r="C95" s="28" t="s">
        <v>18</v>
      </c>
      <c r="D95" s="43" t="s">
        <v>293</v>
      </c>
      <c r="E95" s="13" t="s">
        <v>12</v>
      </c>
      <c r="F95" s="13" t="s">
        <v>26</v>
      </c>
      <c r="G95" s="46">
        <v>8.9969999999999999</v>
      </c>
      <c r="H95" s="44" t="str">
        <f t="shared" si="9"/>
        <v>10 години</v>
      </c>
      <c r="I95" s="28">
        <f t="shared" si="10"/>
        <v>66</v>
      </c>
      <c r="J95" s="47">
        <f t="shared" si="11"/>
        <v>118.76</v>
      </c>
      <c r="K95" s="44"/>
      <c r="N95" s="37"/>
      <c r="O95" s="37"/>
      <c r="P95" s="37"/>
      <c r="Q95" s="37"/>
      <c r="R95" s="37"/>
      <c r="S95" s="37"/>
      <c r="T95" s="37"/>
      <c r="U95" s="37"/>
      <c r="AZ95" s="29" t="s">
        <v>294</v>
      </c>
      <c r="BA95" s="29" t="s">
        <v>290</v>
      </c>
      <c r="BB95" s="27" t="s">
        <v>53</v>
      </c>
      <c r="BC95" s="26" t="s">
        <v>295</v>
      </c>
      <c r="BD95" s="27" t="s">
        <v>53</v>
      </c>
      <c r="BE95" s="26" t="s">
        <v>293</v>
      </c>
      <c r="BF95" s="26" t="s">
        <v>293</v>
      </c>
    </row>
    <row r="96" spans="1:58" s="26" customFormat="1" ht="20.100000000000001" customHeight="1" x14ac:dyDescent="0.2">
      <c r="A96" s="33"/>
      <c r="B96" s="28">
        <v>3</v>
      </c>
      <c r="C96" s="28" t="s">
        <v>18</v>
      </c>
      <c r="D96" s="43" t="s">
        <v>296</v>
      </c>
      <c r="E96" s="13" t="s">
        <v>12</v>
      </c>
      <c r="F96" s="13" t="s">
        <v>26</v>
      </c>
      <c r="G96" s="46">
        <v>5</v>
      </c>
      <c r="H96" s="44" t="str">
        <f t="shared" si="9"/>
        <v>10 години</v>
      </c>
      <c r="I96" s="28">
        <f t="shared" si="10"/>
        <v>66</v>
      </c>
      <c r="J96" s="47">
        <f t="shared" si="11"/>
        <v>66</v>
      </c>
      <c r="K96" s="44"/>
      <c r="N96" s="37"/>
      <c r="O96" s="37"/>
      <c r="P96" s="37"/>
      <c r="Q96" s="37"/>
      <c r="R96" s="37"/>
      <c r="S96" s="37"/>
      <c r="T96" s="37"/>
      <c r="U96" s="37"/>
      <c r="AZ96" s="29" t="s">
        <v>297</v>
      </c>
      <c r="BA96" s="29" t="s">
        <v>290</v>
      </c>
      <c r="BB96" s="27" t="s">
        <v>53</v>
      </c>
      <c r="BC96" s="26" t="s">
        <v>298</v>
      </c>
      <c r="BD96" s="27" t="s">
        <v>53</v>
      </c>
      <c r="BE96" s="26" t="s">
        <v>296</v>
      </c>
      <c r="BF96" s="26" t="s">
        <v>296</v>
      </c>
    </row>
    <row r="97" spans="1:58" s="26" customFormat="1" ht="20.100000000000001" customHeight="1" x14ac:dyDescent="0.2">
      <c r="A97" s="33"/>
      <c r="B97" s="28">
        <v>4</v>
      </c>
      <c r="C97" s="28" t="s">
        <v>18</v>
      </c>
      <c r="D97" s="43" t="s">
        <v>299</v>
      </c>
      <c r="E97" s="13" t="s">
        <v>12</v>
      </c>
      <c r="F97" s="13" t="s">
        <v>26</v>
      </c>
      <c r="G97" s="46">
        <v>3.5</v>
      </c>
      <c r="H97" s="44" t="str">
        <f t="shared" si="9"/>
        <v>10 години</v>
      </c>
      <c r="I97" s="28">
        <f t="shared" si="10"/>
        <v>66</v>
      </c>
      <c r="J97" s="47">
        <f t="shared" si="11"/>
        <v>46.2</v>
      </c>
      <c r="K97" s="44"/>
      <c r="N97" s="37"/>
      <c r="O97" s="37"/>
      <c r="P97" s="37"/>
      <c r="Q97" s="37"/>
      <c r="R97" s="37"/>
      <c r="S97" s="37"/>
      <c r="T97" s="37"/>
      <c r="U97" s="37"/>
      <c r="AZ97" s="29" t="s">
        <v>300</v>
      </c>
      <c r="BA97" s="29" t="s">
        <v>290</v>
      </c>
      <c r="BB97" s="27" t="s">
        <v>53</v>
      </c>
      <c r="BC97" s="26" t="s">
        <v>301</v>
      </c>
      <c r="BD97" s="27" t="s">
        <v>53</v>
      </c>
      <c r="BE97" s="26" t="s">
        <v>299</v>
      </c>
      <c r="BF97" s="26" t="s">
        <v>299</v>
      </c>
    </row>
    <row r="98" spans="1:58" s="26" customFormat="1" ht="20.100000000000001" customHeight="1" x14ac:dyDescent="0.2">
      <c r="A98" s="33"/>
      <c r="B98" s="28">
        <v>5</v>
      </c>
      <c r="C98" s="44" t="s">
        <v>18</v>
      </c>
      <c r="D98" s="44" t="s">
        <v>657</v>
      </c>
      <c r="E98" s="44" t="s">
        <v>47</v>
      </c>
      <c r="F98" s="44" t="s">
        <v>658</v>
      </c>
      <c r="G98" s="44">
        <v>21.905000000000001</v>
      </c>
      <c r="H98" s="44" t="str">
        <f t="shared" si="9"/>
        <v>10 години</v>
      </c>
      <c r="I98" s="28">
        <f t="shared" si="10"/>
        <v>66</v>
      </c>
      <c r="J98" s="47">
        <f t="shared" ref="J98" si="12">ROUND(G98*I98*0.2,2)</f>
        <v>289.14999999999998</v>
      </c>
      <c r="K98" s="44"/>
      <c r="N98" s="37"/>
      <c r="O98" s="37"/>
      <c r="P98" s="37"/>
      <c r="Q98" s="37"/>
      <c r="R98" s="37"/>
      <c r="S98" s="37"/>
      <c r="T98" s="37"/>
      <c r="U98" s="37"/>
      <c r="AZ98" s="29"/>
      <c r="BA98" s="29"/>
      <c r="BB98" s="27"/>
      <c r="BD98" s="27"/>
    </row>
    <row r="99" spans="1:58" s="26" customFormat="1" ht="20.100000000000001" customHeight="1" x14ac:dyDescent="0.2">
      <c r="A99" s="33"/>
      <c r="B99" s="28">
        <v>6</v>
      </c>
      <c r="C99" s="28" t="s">
        <v>18</v>
      </c>
      <c r="D99" s="43" t="s">
        <v>303</v>
      </c>
      <c r="E99" s="13" t="s">
        <v>12</v>
      </c>
      <c r="F99" s="13" t="s">
        <v>26</v>
      </c>
      <c r="G99" s="46">
        <v>5.101</v>
      </c>
      <c r="H99" s="44" t="str">
        <f t="shared" si="9"/>
        <v>10 години</v>
      </c>
      <c r="I99" s="28">
        <f t="shared" si="10"/>
        <v>66</v>
      </c>
      <c r="J99" s="47">
        <f t="shared" si="11"/>
        <v>67.33</v>
      </c>
      <c r="K99" s="44"/>
      <c r="N99" s="37"/>
      <c r="O99" s="37"/>
      <c r="P99" s="37"/>
      <c r="Q99" s="37"/>
      <c r="R99" s="37"/>
      <c r="S99" s="37"/>
      <c r="T99" s="37"/>
      <c r="U99" s="37"/>
      <c r="AZ99" s="29" t="s">
        <v>304</v>
      </c>
      <c r="BA99" s="29" t="s">
        <v>290</v>
      </c>
      <c r="BB99" s="27" t="s">
        <v>53</v>
      </c>
      <c r="BC99" s="26" t="s">
        <v>305</v>
      </c>
      <c r="BD99" s="27" t="s">
        <v>53</v>
      </c>
      <c r="BE99" s="26" t="s">
        <v>303</v>
      </c>
      <c r="BF99" s="26" t="s">
        <v>303</v>
      </c>
    </row>
    <row r="100" spans="1:58" s="26" customFormat="1" ht="20.100000000000001" customHeight="1" x14ac:dyDescent="0.2">
      <c r="A100" s="33"/>
      <c r="B100" s="28">
        <v>7</v>
      </c>
      <c r="C100" s="28" t="s">
        <v>18</v>
      </c>
      <c r="D100" s="43" t="s">
        <v>306</v>
      </c>
      <c r="E100" s="13" t="s">
        <v>12</v>
      </c>
      <c r="F100" s="13" t="s">
        <v>26</v>
      </c>
      <c r="G100" s="46">
        <v>3.8029999999999999</v>
      </c>
      <c r="H100" s="44" t="str">
        <f t="shared" si="9"/>
        <v>10 години</v>
      </c>
      <c r="I100" s="28">
        <f t="shared" si="10"/>
        <v>66</v>
      </c>
      <c r="J100" s="47">
        <f t="shared" si="11"/>
        <v>50.2</v>
      </c>
      <c r="K100" s="44"/>
      <c r="N100" s="37"/>
      <c r="O100" s="37"/>
      <c r="P100" s="37"/>
      <c r="Q100" s="37"/>
      <c r="R100" s="37"/>
      <c r="S100" s="37"/>
      <c r="T100" s="37"/>
      <c r="U100" s="37"/>
      <c r="AZ100" s="29" t="s">
        <v>307</v>
      </c>
      <c r="BA100" s="29" t="s">
        <v>290</v>
      </c>
      <c r="BB100" s="27" t="s">
        <v>53</v>
      </c>
      <c r="BC100" s="26" t="s">
        <v>308</v>
      </c>
      <c r="BD100" s="27" t="s">
        <v>53</v>
      </c>
      <c r="BE100" s="26" t="s">
        <v>306</v>
      </c>
      <c r="BF100" s="26" t="s">
        <v>306</v>
      </c>
    </row>
    <row r="101" spans="1:58" s="26" customFormat="1" ht="20.100000000000001" customHeight="1" x14ac:dyDescent="0.2">
      <c r="A101" s="33"/>
      <c r="B101" s="28">
        <v>8</v>
      </c>
      <c r="C101" s="28" t="s">
        <v>18</v>
      </c>
      <c r="D101" s="43" t="s">
        <v>309</v>
      </c>
      <c r="E101" s="13" t="s">
        <v>12</v>
      </c>
      <c r="F101" s="13" t="s">
        <v>26</v>
      </c>
      <c r="G101" s="46">
        <v>10.302</v>
      </c>
      <c r="H101" s="44" t="str">
        <f t="shared" si="9"/>
        <v>10 години</v>
      </c>
      <c r="I101" s="28">
        <f t="shared" si="10"/>
        <v>66</v>
      </c>
      <c r="J101" s="47">
        <f t="shared" si="11"/>
        <v>135.99</v>
      </c>
      <c r="K101" s="44"/>
      <c r="N101" s="37"/>
      <c r="O101" s="37"/>
      <c r="P101" s="37"/>
      <c r="Q101" s="37"/>
      <c r="R101" s="37"/>
      <c r="S101" s="37"/>
      <c r="T101" s="37"/>
      <c r="U101" s="37"/>
      <c r="AZ101" s="29" t="s">
        <v>310</v>
      </c>
      <c r="BA101" s="29" t="s">
        <v>290</v>
      </c>
      <c r="BB101" s="27" t="s">
        <v>53</v>
      </c>
      <c r="BC101" s="26" t="s">
        <v>311</v>
      </c>
      <c r="BD101" s="27" t="s">
        <v>53</v>
      </c>
      <c r="BE101" s="26" t="s">
        <v>309</v>
      </c>
      <c r="BF101" s="26" t="s">
        <v>309</v>
      </c>
    </row>
    <row r="102" spans="1:58" s="26" customFormat="1" ht="20.100000000000001" customHeight="1" x14ac:dyDescent="0.2">
      <c r="A102" s="33"/>
      <c r="B102" s="28">
        <v>9</v>
      </c>
      <c r="C102" s="28" t="s">
        <v>18</v>
      </c>
      <c r="D102" s="43" t="s">
        <v>312</v>
      </c>
      <c r="E102" s="13" t="s">
        <v>12</v>
      </c>
      <c r="F102" s="13" t="s">
        <v>26</v>
      </c>
      <c r="G102" s="46">
        <v>9.4990000000000006</v>
      </c>
      <c r="H102" s="44" t="str">
        <f t="shared" si="9"/>
        <v>10 години</v>
      </c>
      <c r="I102" s="28">
        <f t="shared" si="10"/>
        <v>66</v>
      </c>
      <c r="J102" s="47">
        <f t="shared" si="11"/>
        <v>125.39</v>
      </c>
      <c r="K102" s="44"/>
      <c r="N102" s="37"/>
      <c r="O102" s="37"/>
      <c r="P102" s="37"/>
      <c r="Q102" s="37"/>
      <c r="R102" s="37"/>
      <c r="S102" s="37"/>
      <c r="T102" s="37"/>
      <c r="U102" s="37"/>
      <c r="AZ102" s="29" t="s">
        <v>313</v>
      </c>
      <c r="BA102" s="29" t="s">
        <v>290</v>
      </c>
      <c r="BB102" s="27" t="s">
        <v>53</v>
      </c>
      <c r="BC102" s="26" t="s">
        <v>314</v>
      </c>
      <c r="BD102" s="27" t="s">
        <v>53</v>
      </c>
      <c r="BE102" s="26" t="s">
        <v>312</v>
      </c>
      <c r="BF102" s="26" t="s">
        <v>312</v>
      </c>
    </row>
    <row r="103" spans="1:58" s="26" customFormat="1" ht="20.100000000000001" customHeight="1" x14ac:dyDescent="0.2">
      <c r="A103" s="33"/>
      <c r="B103" s="28">
        <v>10</v>
      </c>
      <c r="C103" s="28" t="s">
        <v>18</v>
      </c>
      <c r="D103" s="43" t="s">
        <v>315</v>
      </c>
      <c r="E103" s="13" t="s">
        <v>12</v>
      </c>
      <c r="F103" s="13" t="s">
        <v>26</v>
      </c>
      <c r="G103" s="46">
        <v>8.298</v>
      </c>
      <c r="H103" s="44" t="str">
        <f t="shared" si="9"/>
        <v>10 години</v>
      </c>
      <c r="I103" s="28">
        <f t="shared" si="10"/>
        <v>66</v>
      </c>
      <c r="J103" s="47">
        <f t="shared" si="11"/>
        <v>109.53</v>
      </c>
      <c r="K103" s="44"/>
      <c r="N103" s="37"/>
      <c r="O103" s="37"/>
      <c r="P103" s="37"/>
      <c r="Q103" s="37"/>
      <c r="R103" s="37"/>
      <c r="S103" s="37"/>
      <c r="T103" s="37"/>
      <c r="U103" s="37"/>
      <c r="AZ103" s="29" t="s">
        <v>316</v>
      </c>
      <c r="BA103" s="29" t="s">
        <v>290</v>
      </c>
      <c r="BB103" s="27" t="s">
        <v>53</v>
      </c>
      <c r="BC103" s="26" t="s">
        <v>317</v>
      </c>
      <c r="BD103" s="27" t="s">
        <v>53</v>
      </c>
      <c r="BE103" s="26" t="s">
        <v>315</v>
      </c>
      <c r="BF103" s="26" t="s">
        <v>315</v>
      </c>
    </row>
    <row r="104" spans="1:58" s="26" customFormat="1" ht="20.100000000000001" customHeight="1" x14ac:dyDescent="0.2">
      <c r="A104" s="33"/>
      <c r="B104" s="28">
        <v>11</v>
      </c>
      <c r="C104" s="28" t="s">
        <v>18</v>
      </c>
      <c r="D104" s="43" t="s">
        <v>318</v>
      </c>
      <c r="E104" s="13" t="s">
        <v>35</v>
      </c>
      <c r="F104" s="13" t="s">
        <v>26</v>
      </c>
      <c r="G104" s="46">
        <v>8.702</v>
      </c>
      <c r="H104" s="44" t="str">
        <f t="shared" si="9"/>
        <v>10 години</v>
      </c>
      <c r="I104" s="28">
        <f t="shared" si="10"/>
        <v>66</v>
      </c>
      <c r="J104" s="47">
        <f t="shared" si="11"/>
        <v>114.87</v>
      </c>
      <c r="K104" s="44"/>
      <c r="N104" s="37"/>
      <c r="O104" s="37"/>
      <c r="P104" s="37"/>
      <c r="Q104" s="37"/>
      <c r="R104" s="37"/>
      <c r="S104" s="37"/>
      <c r="T104" s="37"/>
      <c r="U104" s="37"/>
      <c r="AZ104" s="29" t="s">
        <v>319</v>
      </c>
      <c r="BA104" s="29" t="s">
        <v>290</v>
      </c>
      <c r="BB104" s="27" t="s">
        <v>53</v>
      </c>
      <c r="BC104" s="26" t="s">
        <v>320</v>
      </c>
      <c r="BD104" s="27" t="s">
        <v>53</v>
      </c>
      <c r="BE104" s="26" t="s">
        <v>318</v>
      </c>
      <c r="BF104" s="26" t="s">
        <v>318</v>
      </c>
    </row>
    <row r="105" spans="1:58" s="26" customFormat="1" ht="20.100000000000001" customHeight="1" x14ac:dyDescent="0.2">
      <c r="A105" s="33"/>
      <c r="B105" s="28">
        <v>12</v>
      </c>
      <c r="C105" s="28" t="s">
        <v>18</v>
      </c>
      <c r="D105" s="43" t="s">
        <v>321</v>
      </c>
      <c r="E105" s="13" t="s">
        <v>12</v>
      </c>
      <c r="F105" s="13" t="s">
        <v>26</v>
      </c>
      <c r="G105" s="46">
        <v>9.5009999999999994</v>
      </c>
      <c r="H105" s="44" t="str">
        <f t="shared" si="9"/>
        <v>10 години</v>
      </c>
      <c r="I105" s="28">
        <f t="shared" si="10"/>
        <v>66</v>
      </c>
      <c r="J105" s="47">
        <f t="shared" si="11"/>
        <v>125.41</v>
      </c>
      <c r="K105" s="44"/>
      <c r="N105" s="37"/>
      <c r="O105" s="37"/>
      <c r="P105" s="37"/>
      <c r="Q105" s="37"/>
      <c r="R105" s="37"/>
      <c r="S105" s="37"/>
      <c r="T105" s="37"/>
      <c r="U105" s="37"/>
      <c r="AZ105" s="29" t="s">
        <v>322</v>
      </c>
      <c r="BA105" s="29" t="s">
        <v>290</v>
      </c>
      <c r="BB105" s="27" t="s">
        <v>53</v>
      </c>
      <c r="BC105" s="26" t="s">
        <v>323</v>
      </c>
      <c r="BD105" s="27" t="s">
        <v>53</v>
      </c>
      <c r="BE105" s="26" t="s">
        <v>321</v>
      </c>
      <c r="BF105" s="26" t="s">
        <v>321</v>
      </c>
    </row>
    <row r="106" spans="1:58" s="26" customFormat="1" ht="20.100000000000001" customHeight="1" x14ac:dyDescent="0.2">
      <c r="A106" s="33"/>
      <c r="B106" s="28">
        <v>13</v>
      </c>
      <c r="C106" s="44" t="s">
        <v>18</v>
      </c>
      <c r="D106" s="44" t="s">
        <v>659</v>
      </c>
      <c r="E106" s="44" t="s">
        <v>660</v>
      </c>
      <c r="F106" s="44" t="s">
        <v>658</v>
      </c>
      <c r="G106" s="54">
        <v>18</v>
      </c>
      <c r="H106" s="44" t="str">
        <f t="shared" si="9"/>
        <v>10 години</v>
      </c>
      <c r="I106" s="28">
        <f t="shared" si="10"/>
        <v>66</v>
      </c>
      <c r="J106" s="47">
        <f t="shared" ref="J106:J107" si="13">ROUND(G106*I106*0.2,2)</f>
        <v>237.6</v>
      </c>
      <c r="K106" s="44"/>
      <c r="N106" s="37"/>
      <c r="O106" s="37"/>
      <c r="P106" s="37"/>
      <c r="Q106" s="37"/>
      <c r="R106" s="37"/>
      <c r="S106" s="37"/>
      <c r="T106" s="37"/>
      <c r="U106" s="37"/>
      <c r="AZ106" s="29"/>
      <c r="BA106" s="29"/>
      <c r="BB106" s="27"/>
      <c r="BD106" s="27"/>
    </row>
    <row r="107" spans="1:58" s="26" customFormat="1" ht="20.100000000000001" customHeight="1" x14ac:dyDescent="0.2">
      <c r="A107" s="33"/>
      <c r="B107" s="28">
        <v>14</v>
      </c>
      <c r="C107" s="44" t="s">
        <v>18</v>
      </c>
      <c r="D107" s="44" t="s">
        <v>661</v>
      </c>
      <c r="E107" s="44" t="s">
        <v>660</v>
      </c>
      <c r="F107" s="44" t="s">
        <v>658</v>
      </c>
      <c r="G107" s="44">
        <v>11.201000000000001</v>
      </c>
      <c r="H107" s="44" t="str">
        <f t="shared" si="9"/>
        <v>10 години</v>
      </c>
      <c r="I107" s="28">
        <f t="shared" si="10"/>
        <v>66</v>
      </c>
      <c r="J107" s="47">
        <f t="shared" si="13"/>
        <v>147.85</v>
      </c>
      <c r="K107" s="44"/>
      <c r="N107" s="37"/>
      <c r="O107" s="37"/>
      <c r="P107" s="37"/>
      <c r="Q107" s="37"/>
      <c r="R107" s="37"/>
      <c r="S107" s="37"/>
      <c r="T107" s="37"/>
      <c r="U107" s="37"/>
      <c r="AZ107" s="29"/>
      <c r="BA107" s="29"/>
      <c r="BB107" s="27"/>
      <c r="BD107" s="27"/>
    </row>
    <row r="108" spans="1:58" s="26" customFormat="1" ht="20.100000000000001" customHeight="1" x14ac:dyDescent="0.2">
      <c r="A108" s="33"/>
      <c r="B108" s="28">
        <v>15</v>
      </c>
      <c r="C108" s="28" t="s">
        <v>18</v>
      </c>
      <c r="D108" s="43" t="s">
        <v>324</v>
      </c>
      <c r="E108" s="13" t="s">
        <v>12</v>
      </c>
      <c r="F108" s="13" t="s">
        <v>26</v>
      </c>
      <c r="G108" s="46">
        <v>8.5030000000000001</v>
      </c>
      <c r="H108" s="44" t="str">
        <f t="shared" si="9"/>
        <v>10 години</v>
      </c>
      <c r="I108" s="28">
        <f t="shared" si="10"/>
        <v>66</v>
      </c>
      <c r="J108" s="47">
        <f t="shared" si="11"/>
        <v>112.24</v>
      </c>
      <c r="K108" s="44"/>
      <c r="N108" s="37"/>
      <c r="O108" s="37"/>
      <c r="P108" s="37"/>
      <c r="Q108" s="37"/>
      <c r="R108" s="37"/>
      <c r="S108" s="37"/>
      <c r="T108" s="37"/>
      <c r="U108" s="37"/>
      <c r="AZ108" s="29" t="s">
        <v>325</v>
      </c>
      <c r="BA108" s="29" t="s">
        <v>290</v>
      </c>
      <c r="BB108" s="27" t="s">
        <v>53</v>
      </c>
      <c r="BC108" s="26" t="s">
        <v>326</v>
      </c>
      <c r="BD108" s="27" t="s">
        <v>53</v>
      </c>
      <c r="BE108" s="26" t="s">
        <v>324</v>
      </c>
      <c r="BF108" s="26" t="s">
        <v>324</v>
      </c>
    </row>
    <row r="109" spans="1:58" s="26" customFormat="1" ht="20.100000000000001" customHeight="1" x14ac:dyDescent="0.2">
      <c r="A109" s="33"/>
      <c r="B109" s="28">
        <v>16</v>
      </c>
      <c r="C109" s="28" t="s">
        <v>18</v>
      </c>
      <c r="D109" s="43" t="s">
        <v>327</v>
      </c>
      <c r="E109" s="13" t="s">
        <v>12</v>
      </c>
      <c r="F109" s="13" t="s">
        <v>26</v>
      </c>
      <c r="G109" s="46">
        <v>5.9980000000000002</v>
      </c>
      <c r="H109" s="44" t="str">
        <f t="shared" si="9"/>
        <v>10 години</v>
      </c>
      <c r="I109" s="28">
        <f t="shared" si="10"/>
        <v>66</v>
      </c>
      <c r="J109" s="47">
        <f t="shared" si="11"/>
        <v>79.17</v>
      </c>
      <c r="K109" s="44"/>
      <c r="N109" s="37"/>
      <c r="O109" s="37"/>
      <c r="P109" s="37"/>
      <c r="Q109" s="37"/>
      <c r="R109" s="37"/>
      <c r="S109" s="37"/>
      <c r="T109" s="37"/>
      <c r="U109" s="37"/>
      <c r="AZ109" s="29" t="s">
        <v>328</v>
      </c>
      <c r="BA109" s="29" t="s">
        <v>290</v>
      </c>
      <c r="BB109" s="27" t="s">
        <v>53</v>
      </c>
      <c r="BC109" s="26" t="s">
        <v>329</v>
      </c>
      <c r="BD109" s="27" t="s">
        <v>53</v>
      </c>
      <c r="BE109" s="26" t="s">
        <v>327</v>
      </c>
      <c r="BF109" s="26" t="s">
        <v>327</v>
      </c>
    </row>
    <row r="110" spans="1:58" s="26" customFormat="1" ht="20.100000000000001" customHeight="1" x14ac:dyDescent="0.2">
      <c r="A110" s="33"/>
      <c r="B110" s="28">
        <v>17</v>
      </c>
      <c r="C110" s="28" t="s">
        <v>18</v>
      </c>
      <c r="D110" s="43" t="s">
        <v>330</v>
      </c>
      <c r="E110" s="13" t="s">
        <v>12</v>
      </c>
      <c r="F110" s="13" t="s">
        <v>26</v>
      </c>
      <c r="G110" s="46">
        <v>8.6999999999999993</v>
      </c>
      <c r="H110" s="44" t="str">
        <f t="shared" si="9"/>
        <v>10 години</v>
      </c>
      <c r="I110" s="28">
        <f t="shared" si="10"/>
        <v>66</v>
      </c>
      <c r="J110" s="47">
        <f t="shared" si="11"/>
        <v>114.84</v>
      </c>
      <c r="K110" s="44"/>
      <c r="N110" s="37"/>
      <c r="O110" s="37"/>
      <c r="P110" s="37"/>
      <c r="Q110" s="37"/>
      <c r="R110" s="37"/>
      <c r="S110" s="37"/>
      <c r="T110" s="37"/>
      <c r="U110" s="37"/>
      <c r="AZ110" s="29" t="s">
        <v>331</v>
      </c>
      <c r="BA110" s="29" t="s">
        <v>290</v>
      </c>
      <c r="BB110" s="27" t="s">
        <v>53</v>
      </c>
      <c r="BC110" s="26" t="s">
        <v>332</v>
      </c>
      <c r="BD110" s="27" t="s">
        <v>53</v>
      </c>
      <c r="BE110" s="26" t="s">
        <v>330</v>
      </c>
      <c r="BF110" s="26" t="s">
        <v>330</v>
      </c>
    </row>
    <row r="111" spans="1:58" s="26" customFormat="1" ht="20.100000000000001" customHeight="1" x14ac:dyDescent="0.2">
      <c r="A111" s="33"/>
      <c r="B111" s="28">
        <v>18</v>
      </c>
      <c r="C111" s="28" t="s">
        <v>18</v>
      </c>
      <c r="D111" s="43" t="s">
        <v>333</v>
      </c>
      <c r="E111" s="13" t="s">
        <v>12</v>
      </c>
      <c r="F111" s="13" t="s">
        <v>26</v>
      </c>
      <c r="G111" s="46">
        <v>7.1</v>
      </c>
      <c r="H111" s="44" t="str">
        <f t="shared" si="9"/>
        <v>10 години</v>
      </c>
      <c r="I111" s="28">
        <f t="shared" si="10"/>
        <v>66</v>
      </c>
      <c r="J111" s="47">
        <f t="shared" si="11"/>
        <v>93.72</v>
      </c>
      <c r="K111" s="44"/>
      <c r="N111" s="37"/>
      <c r="O111" s="37"/>
      <c r="P111" s="37"/>
      <c r="Q111" s="37"/>
      <c r="R111" s="37"/>
      <c r="S111" s="37"/>
      <c r="T111" s="37"/>
      <c r="U111" s="37"/>
      <c r="AZ111" s="29" t="s">
        <v>334</v>
      </c>
      <c r="BA111" s="29" t="s">
        <v>290</v>
      </c>
      <c r="BB111" s="27" t="s">
        <v>53</v>
      </c>
      <c r="BC111" s="26" t="s">
        <v>335</v>
      </c>
      <c r="BD111" s="27" t="s">
        <v>53</v>
      </c>
      <c r="BE111" s="26" t="s">
        <v>333</v>
      </c>
      <c r="BF111" s="26" t="s">
        <v>333</v>
      </c>
    </row>
    <row r="112" spans="1:58" s="26" customFormat="1" ht="20.100000000000001" customHeight="1" x14ac:dyDescent="0.2">
      <c r="A112" s="33"/>
      <c r="B112" s="28">
        <v>19</v>
      </c>
      <c r="C112" s="28" t="s">
        <v>18</v>
      </c>
      <c r="D112" s="43" t="s">
        <v>336</v>
      </c>
      <c r="E112" s="13" t="s">
        <v>12</v>
      </c>
      <c r="F112" s="13" t="s">
        <v>26</v>
      </c>
      <c r="G112" s="46">
        <v>3.298</v>
      </c>
      <c r="H112" s="44" t="str">
        <f t="shared" si="9"/>
        <v>10 години</v>
      </c>
      <c r="I112" s="28">
        <f t="shared" si="10"/>
        <v>66</v>
      </c>
      <c r="J112" s="47">
        <f t="shared" si="11"/>
        <v>43.53</v>
      </c>
      <c r="K112" s="44"/>
      <c r="N112" s="37"/>
      <c r="O112" s="37"/>
      <c r="P112" s="37"/>
      <c r="Q112" s="37"/>
      <c r="R112" s="37"/>
      <c r="S112" s="37"/>
      <c r="T112" s="37"/>
      <c r="U112" s="37"/>
      <c r="AZ112" s="29" t="s">
        <v>337</v>
      </c>
      <c r="BA112" s="29" t="s">
        <v>290</v>
      </c>
      <c r="BB112" s="27" t="s">
        <v>53</v>
      </c>
      <c r="BC112" s="26" t="s">
        <v>338</v>
      </c>
      <c r="BD112" s="27" t="s">
        <v>53</v>
      </c>
      <c r="BE112" s="26" t="s">
        <v>336</v>
      </c>
      <c r="BF112" s="26" t="s">
        <v>336</v>
      </c>
    </row>
    <row r="113" spans="1:58" s="26" customFormat="1" ht="20.100000000000001" customHeight="1" x14ac:dyDescent="0.2">
      <c r="A113" s="33"/>
      <c r="B113" s="28">
        <v>20</v>
      </c>
      <c r="C113" s="28" t="s">
        <v>18</v>
      </c>
      <c r="D113" s="43" t="s">
        <v>339</v>
      </c>
      <c r="E113" s="13" t="s">
        <v>12</v>
      </c>
      <c r="F113" s="13" t="s">
        <v>26</v>
      </c>
      <c r="G113" s="46">
        <v>6.0030000000000001</v>
      </c>
      <c r="H113" s="44" t="str">
        <f t="shared" si="9"/>
        <v>10 години</v>
      </c>
      <c r="I113" s="28">
        <f t="shared" si="10"/>
        <v>66</v>
      </c>
      <c r="J113" s="47">
        <f t="shared" si="11"/>
        <v>79.239999999999995</v>
      </c>
      <c r="K113" s="44"/>
      <c r="N113" s="37"/>
      <c r="O113" s="37"/>
      <c r="P113" s="37"/>
      <c r="Q113" s="37"/>
      <c r="R113" s="37"/>
      <c r="S113" s="37"/>
      <c r="T113" s="37"/>
      <c r="U113" s="37"/>
      <c r="AZ113" s="29" t="s">
        <v>340</v>
      </c>
      <c r="BA113" s="29" t="s">
        <v>290</v>
      </c>
      <c r="BB113" s="27" t="s">
        <v>53</v>
      </c>
      <c r="BC113" s="26" t="s">
        <v>341</v>
      </c>
      <c r="BD113" s="27" t="s">
        <v>53</v>
      </c>
      <c r="BE113" s="26" t="s">
        <v>339</v>
      </c>
      <c r="BF113" s="26" t="s">
        <v>339</v>
      </c>
    </row>
    <row r="114" spans="1:58" s="26" customFormat="1" ht="20.100000000000001" customHeight="1" x14ac:dyDescent="0.2">
      <c r="A114" s="33"/>
      <c r="B114" s="28">
        <v>21</v>
      </c>
      <c r="C114" s="28" t="s">
        <v>18</v>
      </c>
      <c r="D114" s="43" t="s">
        <v>342</v>
      </c>
      <c r="E114" s="13" t="s">
        <v>12</v>
      </c>
      <c r="F114" s="13" t="s">
        <v>26</v>
      </c>
      <c r="G114" s="46">
        <v>30.515000000000001</v>
      </c>
      <c r="H114" s="44" t="str">
        <f t="shared" si="9"/>
        <v>10 години</v>
      </c>
      <c r="I114" s="28">
        <f t="shared" si="10"/>
        <v>66</v>
      </c>
      <c r="J114" s="47">
        <f t="shared" si="11"/>
        <v>402.8</v>
      </c>
      <c r="K114" s="44"/>
      <c r="N114" s="37"/>
      <c r="O114" s="37"/>
      <c r="P114" s="37"/>
      <c r="Q114" s="37"/>
      <c r="R114" s="37"/>
      <c r="S114" s="37"/>
      <c r="T114" s="37"/>
      <c r="U114" s="37"/>
      <c r="AZ114" s="29" t="s">
        <v>343</v>
      </c>
      <c r="BA114" s="29" t="s">
        <v>290</v>
      </c>
      <c r="BB114" s="27" t="s">
        <v>53</v>
      </c>
      <c r="BC114" s="26" t="s">
        <v>344</v>
      </c>
      <c r="BD114" s="27" t="s">
        <v>53</v>
      </c>
      <c r="BE114" s="26" t="s">
        <v>342</v>
      </c>
      <c r="BF114" s="26" t="s">
        <v>342</v>
      </c>
    </row>
    <row r="115" spans="1:58" s="26" customFormat="1" ht="20.100000000000001" customHeight="1" x14ac:dyDescent="0.2">
      <c r="A115" s="33"/>
      <c r="B115" s="28">
        <v>22</v>
      </c>
      <c r="C115" s="28" t="s">
        <v>18</v>
      </c>
      <c r="D115" s="43" t="s">
        <v>345</v>
      </c>
      <c r="E115" s="13" t="s">
        <v>12</v>
      </c>
      <c r="F115" s="13" t="s">
        <v>26</v>
      </c>
      <c r="G115" s="46">
        <v>4.8940000000000001</v>
      </c>
      <c r="H115" s="44" t="str">
        <f t="shared" si="9"/>
        <v>10 години</v>
      </c>
      <c r="I115" s="28">
        <f t="shared" si="10"/>
        <v>66</v>
      </c>
      <c r="J115" s="47">
        <f t="shared" si="11"/>
        <v>64.599999999999994</v>
      </c>
      <c r="K115" s="44"/>
      <c r="N115" s="37"/>
      <c r="O115" s="37"/>
      <c r="P115" s="37"/>
      <c r="Q115" s="37"/>
      <c r="R115" s="37"/>
      <c r="S115" s="37"/>
      <c r="T115" s="37"/>
      <c r="U115" s="37"/>
      <c r="AZ115" s="29" t="s">
        <v>346</v>
      </c>
      <c r="BA115" s="29" t="s">
        <v>290</v>
      </c>
      <c r="BB115" s="27" t="s">
        <v>53</v>
      </c>
      <c r="BC115" s="26" t="s">
        <v>347</v>
      </c>
      <c r="BD115" s="27" t="s">
        <v>53</v>
      </c>
      <c r="BE115" s="26" t="s">
        <v>345</v>
      </c>
      <c r="BF115" s="26" t="s">
        <v>345</v>
      </c>
    </row>
    <row r="116" spans="1:58" s="26" customFormat="1" ht="20.100000000000001" customHeight="1" x14ac:dyDescent="0.2">
      <c r="A116" s="33"/>
      <c r="B116" s="28">
        <v>23</v>
      </c>
      <c r="C116" s="28" t="s">
        <v>18</v>
      </c>
      <c r="D116" s="43" t="s">
        <v>348</v>
      </c>
      <c r="E116" s="13" t="s">
        <v>12</v>
      </c>
      <c r="F116" s="13" t="s">
        <v>26</v>
      </c>
      <c r="G116" s="46">
        <v>5.5010000000000003</v>
      </c>
      <c r="H116" s="44" t="str">
        <f t="shared" si="9"/>
        <v>10 години</v>
      </c>
      <c r="I116" s="28">
        <f t="shared" si="10"/>
        <v>66</v>
      </c>
      <c r="J116" s="47">
        <f t="shared" si="11"/>
        <v>72.61</v>
      </c>
      <c r="K116" s="44"/>
      <c r="N116" s="37"/>
      <c r="O116" s="37"/>
      <c r="P116" s="37"/>
      <c r="Q116" s="37"/>
      <c r="R116" s="37"/>
      <c r="S116" s="37"/>
      <c r="T116" s="37"/>
      <c r="U116" s="37"/>
      <c r="AZ116" s="29" t="s">
        <v>349</v>
      </c>
      <c r="BA116" s="29" t="s">
        <v>290</v>
      </c>
      <c r="BB116" s="27" t="s">
        <v>53</v>
      </c>
      <c r="BC116" s="26" t="s">
        <v>350</v>
      </c>
      <c r="BD116" s="27" t="s">
        <v>53</v>
      </c>
      <c r="BE116" s="26" t="s">
        <v>348</v>
      </c>
      <c r="BF116" s="26" t="s">
        <v>348</v>
      </c>
    </row>
    <row r="117" spans="1:58" s="26" customFormat="1" ht="20.100000000000001" customHeight="1" x14ac:dyDescent="0.2">
      <c r="A117" s="33"/>
      <c r="B117" s="28">
        <v>24</v>
      </c>
      <c r="C117" s="28" t="s">
        <v>18</v>
      </c>
      <c r="D117" s="43" t="s">
        <v>351</v>
      </c>
      <c r="E117" s="13" t="s">
        <v>12</v>
      </c>
      <c r="F117" s="13" t="s">
        <v>26</v>
      </c>
      <c r="G117" s="46">
        <v>7.2039999999999997</v>
      </c>
      <c r="H117" s="44" t="str">
        <f t="shared" si="9"/>
        <v>10 години</v>
      </c>
      <c r="I117" s="28">
        <f t="shared" si="10"/>
        <v>66</v>
      </c>
      <c r="J117" s="47">
        <f t="shared" si="11"/>
        <v>95.09</v>
      </c>
      <c r="K117" s="44"/>
      <c r="N117" s="37"/>
      <c r="O117" s="37"/>
      <c r="P117" s="37"/>
      <c r="Q117" s="37"/>
      <c r="R117" s="37"/>
      <c r="S117" s="37"/>
      <c r="T117" s="37"/>
      <c r="U117" s="37"/>
      <c r="AZ117" s="29" t="s">
        <v>352</v>
      </c>
      <c r="BA117" s="29" t="s">
        <v>290</v>
      </c>
      <c r="BB117" s="27" t="s">
        <v>53</v>
      </c>
      <c r="BC117" s="26" t="s">
        <v>353</v>
      </c>
      <c r="BD117" s="27" t="s">
        <v>53</v>
      </c>
      <c r="BE117" s="26" t="s">
        <v>351</v>
      </c>
      <c r="BF117" s="26" t="s">
        <v>351</v>
      </c>
    </row>
    <row r="118" spans="1:58" s="26" customFormat="1" ht="20.100000000000001" customHeight="1" x14ac:dyDescent="0.2">
      <c r="A118" s="33"/>
      <c r="B118" s="28">
        <v>25</v>
      </c>
      <c r="C118" s="28" t="s">
        <v>18</v>
      </c>
      <c r="D118" s="43" t="s">
        <v>354</v>
      </c>
      <c r="E118" s="13" t="s">
        <v>14</v>
      </c>
      <c r="F118" s="13" t="s">
        <v>26</v>
      </c>
      <c r="G118" s="46">
        <v>9.98</v>
      </c>
      <c r="H118" s="44" t="str">
        <f t="shared" si="9"/>
        <v>10 години</v>
      </c>
      <c r="I118" s="28">
        <f t="shared" si="10"/>
        <v>66</v>
      </c>
      <c r="J118" s="47">
        <f t="shared" si="11"/>
        <v>131.74</v>
      </c>
      <c r="K118" s="44"/>
      <c r="N118" s="37"/>
      <c r="O118" s="37"/>
      <c r="P118" s="37"/>
      <c r="Q118" s="37"/>
      <c r="R118" s="37"/>
      <c r="S118" s="37"/>
      <c r="T118" s="37"/>
      <c r="U118" s="37"/>
      <c r="AZ118" s="29" t="s">
        <v>355</v>
      </c>
      <c r="BA118" s="29" t="s">
        <v>290</v>
      </c>
      <c r="BB118" s="27" t="s">
        <v>53</v>
      </c>
      <c r="BC118" s="26" t="s">
        <v>356</v>
      </c>
      <c r="BD118" s="27" t="s">
        <v>53</v>
      </c>
      <c r="BE118" s="26" t="s">
        <v>354</v>
      </c>
      <c r="BF118" s="26" t="s">
        <v>354</v>
      </c>
    </row>
    <row r="119" spans="1:58" s="26" customFormat="1" ht="20.100000000000001" customHeight="1" x14ac:dyDescent="0.2">
      <c r="A119" s="33"/>
      <c r="B119" s="28">
        <v>26</v>
      </c>
      <c r="C119" s="28" t="s">
        <v>18</v>
      </c>
      <c r="D119" s="43" t="s">
        <v>357</v>
      </c>
      <c r="E119" s="13" t="s">
        <v>12</v>
      </c>
      <c r="F119" s="13" t="s">
        <v>26</v>
      </c>
      <c r="G119" s="46">
        <v>5.7009999999999996</v>
      </c>
      <c r="H119" s="44" t="str">
        <f t="shared" si="9"/>
        <v>10 години</v>
      </c>
      <c r="I119" s="28">
        <f t="shared" si="10"/>
        <v>66</v>
      </c>
      <c r="J119" s="47">
        <f t="shared" si="11"/>
        <v>75.25</v>
      </c>
      <c r="K119" s="44"/>
      <c r="N119" s="37"/>
      <c r="O119" s="37"/>
      <c r="P119" s="37"/>
      <c r="Q119" s="37"/>
      <c r="R119" s="37"/>
      <c r="S119" s="37"/>
      <c r="T119" s="37"/>
      <c r="U119" s="37"/>
      <c r="AZ119" s="29" t="s">
        <v>358</v>
      </c>
      <c r="BA119" s="29" t="s">
        <v>290</v>
      </c>
      <c r="BB119" s="27" t="s">
        <v>53</v>
      </c>
      <c r="BC119" s="26" t="s">
        <v>359</v>
      </c>
      <c r="BD119" s="27" t="s">
        <v>53</v>
      </c>
      <c r="BE119" s="26" t="s">
        <v>357</v>
      </c>
      <c r="BF119" s="26" t="s">
        <v>357</v>
      </c>
    </row>
    <row r="120" spans="1:58" s="26" customFormat="1" ht="20.100000000000001" customHeight="1" x14ac:dyDescent="0.2">
      <c r="A120" s="33"/>
      <c r="B120" s="28">
        <v>27</v>
      </c>
      <c r="C120" s="28" t="s">
        <v>18</v>
      </c>
      <c r="D120" s="43" t="s">
        <v>360</v>
      </c>
      <c r="E120" s="13" t="s">
        <v>12</v>
      </c>
      <c r="F120" s="13" t="s">
        <v>26</v>
      </c>
      <c r="G120" s="46">
        <v>8.3019999999999996</v>
      </c>
      <c r="H120" s="44" t="str">
        <f t="shared" si="9"/>
        <v>10 години</v>
      </c>
      <c r="I120" s="28">
        <f t="shared" si="10"/>
        <v>66</v>
      </c>
      <c r="J120" s="47">
        <f t="shared" si="11"/>
        <v>109.59</v>
      </c>
      <c r="K120" s="44"/>
      <c r="N120" s="37"/>
      <c r="O120" s="37"/>
      <c r="P120" s="37"/>
      <c r="Q120" s="37"/>
      <c r="R120" s="37"/>
      <c r="S120" s="37"/>
      <c r="T120" s="37"/>
      <c r="U120" s="37"/>
      <c r="AZ120" s="29" t="s">
        <v>361</v>
      </c>
      <c r="BA120" s="29" t="s">
        <v>290</v>
      </c>
      <c r="BB120" s="27" t="s">
        <v>53</v>
      </c>
      <c r="BC120" s="26" t="s">
        <v>362</v>
      </c>
      <c r="BD120" s="27" t="s">
        <v>53</v>
      </c>
      <c r="BE120" s="26" t="s">
        <v>360</v>
      </c>
      <c r="BF120" s="26" t="s">
        <v>360</v>
      </c>
    </row>
    <row r="121" spans="1:58" s="26" customFormat="1" ht="20.100000000000001" customHeight="1" x14ac:dyDescent="0.2">
      <c r="A121" s="33"/>
      <c r="B121" s="28">
        <v>28</v>
      </c>
      <c r="C121" s="28" t="s">
        <v>18</v>
      </c>
      <c r="D121" s="43" t="s">
        <v>363</v>
      </c>
      <c r="E121" s="13" t="s">
        <v>12</v>
      </c>
      <c r="F121" s="13" t="s">
        <v>26</v>
      </c>
      <c r="G121" s="46">
        <v>2.3439999999999999</v>
      </c>
      <c r="H121" s="44" t="str">
        <f t="shared" si="9"/>
        <v>10 години</v>
      </c>
      <c r="I121" s="28">
        <f t="shared" si="10"/>
        <v>66</v>
      </c>
      <c r="J121" s="47">
        <f t="shared" si="11"/>
        <v>30.94</v>
      </c>
      <c r="K121" s="44"/>
      <c r="N121" s="37"/>
      <c r="O121" s="37"/>
      <c r="P121" s="37"/>
      <c r="Q121" s="37"/>
      <c r="R121" s="37"/>
      <c r="S121" s="37"/>
      <c r="T121" s="37"/>
      <c r="U121" s="37"/>
      <c r="AZ121" s="29" t="s">
        <v>364</v>
      </c>
      <c r="BA121" s="29" t="s">
        <v>290</v>
      </c>
      <c r="BB121" s="27" t="s">
        <v>53</v>
      </c>
      <c r="BC121" s="26" t="s">
        <v>365</v>
      </c>
      <c r="BD121" s="27" t="s">
        <v>53</v>
      </c>
      <c r="BE121" s="26" t="s">
        <v>363</v>
      </c>
      <c r="BF121" s="26" t="s">
        <v>363</v>
      </c>
    </row>
    <row r="122" spans="1:58" s="26" customFormat="1" ht="20.100000000000001" customHeight="1" x14ac:dyDescent="0.2">
      <c r="A122" s="33"/>
      <c r="B122" s="28">
        <v>29</v>
      </c>
      <c r="C122" s="28" t="s">
        <v>18</v>
      </c>
      <c r="D122" s="43" t="s">
        <v>366</v>
      </c>
      <c r="E122" s="13" t="s">
        <v>12</v>
      </c>
      <c r="F122" s="13" t="s">
        <v>26</v>
      </c>
      <c r="G122" s="46">
        <v>9.9979999999999993</v>
      </c>
      <c r="H122" s="44" t="str">
        <f t="shared" si="9"/>
        <v>10 години</v>
      </c>
      <c r="I122" s="28">
        <f t="shared" si="10"/>
        <v>66</v>
      </c>
      <c r="J122" s="47">
        <f t="shared" si="11"/>
        <v>131.97</v>
      </c>
      <c r="K122" s="44"/>
      <c r="N122" s="37"/>
      <c r="O122" s="37"/>
      <c r="P122" s="37"/>
      <c r="Q122" s="37"/>
      <c r="R122" s="37"/>
      <c r="S122" s="37"/>
      <c r="T122" s="37"/>
      <c r="U122" s="37"/>
      <c r="AZ122" s="29" t="s">
        <v>367</v>
      </c>
      <c r="BA122" s="29" t="s">
        <v>290</v>
      </c>
      <c r="BB122" s="27" t="s">
        <v>53</v>
      </c>
      <c r="BC122" s="26" t="s">
        <v>368</v>
      </c>
      <c r="BD122" s="27" t="s">
        <v>53</v>
      </c>
      <c r="BE122" s="26" t="s">
        <v>366</v>
      </c>
      <c r="BF122" s="26" t="s">
        <v>366</v>
      </c>
    </row>
    <row r="123" spans="1:58" s="26" customFormat="1" ht="20.100000000000001" customHeight="1" x14ac:dyDescent="0.2">
      <c r="A123" s="33"/>
      <c r="B123" s="28">
        <v>30</v>
      </c>
      <c r="C123" s="28" t="s">
        <v>18</v>
      </c>
      <c r="D123" s="43" t="s">
        <v>369</v>
      </c>
      <c r="E123" s="13" t="s">
        <v>12</v>
      </c>
      <c r="F123" s="13" t="s">
        <v>26</v>
      </c>
      <c r="G123" s="46">
        <v>6.0019999999999998</v>
      </c>
      <c r="H123" s="44" t="str">
        <f t="shared" si="9"/>
        <v>10 години</v>
      </c>
      <c r="I123" s="28">
        <f t="shared" si="10"/>
        <v>66</v>
      </c>
      <c r="J123" s="47">
        <f t="shared" si="11"/>
        <v>79.23</v>
      </c>
      <c r="K123" s="44"/>
      <c r="N123" s="37"/>
      <c r="O123" s="37"/>
      <c r="P123" s="37"/>
      <c r="Q123" s="37"/>
      <c r="R123" s="37"/>
      <c r="S123" s="37"/>
      <c r="T123" s="37"/>
      <c r="U123" s="37"/>
      <c r="AZ123" s="29" t="s">
        <v>370</v>
      </c>
      <c r="BA123" s="29" t="s">
        <v>290</v>
      </c>
      <c r="BB123" s="27" t="s">
        <v>53</v>
      </c>
      <c r="BC123" s="26" t="s">
        <v>371</v>
      </c>
      <c r="BD123" s="27" t="s">
        <v>53</v>
      </c>
      <c r="BE123" s="26" t="s">
        <v>369</v>
      </c>
      <c r="BF123" s="26" t="s">
        <v>369</v>
      </c>
    </row>
    <row r="124" spans="1:58" s="26" customFormat="1" ht="20.100000000000001" customHeight="1" x14ac:dyDescent="0.2">
      <c r="A124" s="33"/>
      <c r="B124" s="28">
        <v>31</v>
      </c>
      <c r="C124" s="28" t="s">
        <v>18</v>
      </c>
      <c r="D124" s="43" t="s">
        <v>372</v>
      </c>
      <c r="E124" s="13" t="s">
        <v>12</v>
      </c>
      <c r="F124" s="13" t="s">
        <v>26</v>
      </c>
      <c r="G124" s="46">
        <v>3.399</v>
      </c>
      <c r="H124" s="44" t="str">
        <f t="shared" si="9"/>
        <v>10 години</v>
      </c>
      <c r="I124" s="28">
        <f t="shared" si="10"/>
        <v>66</v>
      </c>
      <c r="J124" s="47">
        <f t="shared" si="11"/>
        <v>44.87</v>
      </c>
      <c r="K124" s="44"/>
      <c r="N124" s="37"/>
      <c r="O124" s="37"/>
      <c r="P124" s="37"/>
      <c r="Q124" s="37"/>
      <c r="R124" s="37"/>
      <c r="S124" s="37"/>
      <c r="T124" s="37"/>
      <c r="U124" s="37"/>
      <c r="AZ124" s="29" t="s">
        <v>373</v>
      </c>
      <c r="BA124" s="29" t="s">
        <v>290</v>
      </c>
      <c r="BB124" s="27" t="s">
        <v>53</v>
      </c>
      <c r="BC124" s="26" t="s">
        <v>374</v>
      </c>
      <c r="BD124" s="27" t="s">
        <v>53</v>
      </c>
      <c r="BE124" s="26" t="s">
        <v>372</v>
      </c>
      <c r="BF124" s="26" t="s">
        <v>372</v>
      </c>
    </row>
    <row r="125" spans="1:58" s="26" customFormat="1" ht="20.100000000000001" customHeight="1" x14ac:dyDescent="0.2">
      <c r="A125" s="33"/>
      <c r="B125" s="28">
        <v>32</v>
      </c>
      <c r="C125" s="28" t="s">
        <v>18</v>
      </c>
      <c r="D125" s="43" t="s">
        <v>375</v>
      </c>
      <c r="E125" s="13" t="s">
        <v>12</v>
      </c>
      <c r="F125" s="13" t="s">
        <v>26</v>
      </c>
      <c r="G125" s="46">
        <v>3.0019999999999998</v>
      </c>
      <c r="H125" s="44" t="str">
        <f t="shared" si="9"/>
        <v>10 години</v>
      </c>
      <c r="I125" s="28">
        <f t="shared" si="10"/>
        <v>66</v>
      </c>
      <c r="J125" s="47">
        <f t="shared" si="11"/>
        <v>39.630000000000003</v>
      </c>
      <c r="K125" s="44"/>
      <c r="N125" s="37"/>
      <c r="O125" s="37"/>
      <c r="P125" s="37"/>
      <c r="Q125" s="37"/>
      <c r="R125" s="37"/>
      <c r="S125" s="37"/>
      <c r="T125" s="37"/>
      <c r="U125" s="37"/>
      <c r="AZ125" s="29" t="s">
        <v>376</v>
      </c>
      <c r="BA125" s="29" t="s">
        <v>290</v>
      </c>
      <c r="BB125" s="27" t="s">
        <v>53</v>
      </c>
      <c r="BC125" s="26" t="s">
        <v>377</v>
      </c>
      <c r="BD125" s="27" t="s">
        <v>53</v>
      </c>
      <c r="BE125" s="26" t="s">
        <v>375</v>
      </c>
      <c r="BF125" s="26" t="s">
        <v>375</v>
      </c>
    </row>
    <row r="126" spans="1:58" s="17" customFormat="1" ht="25.5" customHeight="1" x14ac:dyDescent="0.2">
      <c r="A126" s="15"/>
      <c r="B126" s="55" t="s">
        <v>10</v>
      </c>
      <c r="C126" s="56"/>
      <c r="D126" s="51"/>
      <c r="E126" s="51"/>
      <c r="F126" s="6"/>
      <c r="G126" s="16">
        <f>SUM(G94:G125)</f>
        <v>269.25299999999999</v>
      </c>
      <c r="H126" s="42" t="s">
        <v>1</v>
      </c>
      <c r="I126" s="6"/>
      <c r="J126" s="48"/>
      <c r="K126" s="19"/>
      <c r="M126" s="23"/>
      <c r="AW126" s="21"/>
    </row>
    <row r="127" spans="1:58" s="26" customFormat="1" ht="20.100000000000001" customHeight="1" x14ac:dyDescent="0.2">
      <c r="A127" s="35"/>
      <c r="B127" s="28">
        <v>1</v>
      </c>
      <c r="C127" s="13" t="s">
        <v>19</v>
      </c>
      <c r="D127" s="43" t="s">
        <v>378</v>
      </c>
      <c r="E127" s="13" t="s">
        <v>14</v>
      </c>
      <c r="F127" s="13" t="s">
        <v>26</v>
      </c>
      <c r="G127" s="46">
        <v>10.000999999999999</v>
      </c>
      <c r="H127" s="44" t="str">
        <f t="shared" si="9"/>
        <v>10 години</v>
      </c>
      <c r="I127" s="28">
        <f t="shared" si="10"/>
        <v>66</v>
      </c>
      <c r="J127" s="47">
        <f t="shared" ref="J127:J167" si="14">ROUND(G127*I127*0.2,2)</f>
        <v>132.01</v>
      </c>
      <c r="K127" s="44"/>
      <c r="N127" s="37"/>
      <c r="O127" s="37"/>
      <c r="P127" s="37"/>
      <c r="Q127" s="37"/>
      <c r="R127" s="37"/>
      <c r="S127" s="37"/>
      <c r="T127" s="37"/>
      <c r="U127" s="37"/>
      <c r="AZ127" s="29" t="s">
        <v>380</v>
      </c>
      <c r="BA127" s="29" t="s">
        <v>379</v>
      </c>
      <c r="BB127" s="27" t="s">
        <v>53</v>
      </c>
      <c r="BC127" s="26" t="s">
        <v>381</v>
      </c>
      <c r="BD127" s="27" t="s">
        <v>53</v>
      </c>
      <c r="BE127" s="26" t="s">
        <v>378</v>
      </c>
      <c r="BF127" s="26" t="s">
        <v>378</v>
      </c>
    </row>
    <row r="128" spans="1:58" s="26" customFormat="1" ht="20.100000000000001" customHeight="1" x14ac:dyDescent="0.2">
      <c r="A128" s="35"/>
      <c r="B128" s="28">
        <v>2</v>
      </c>
      <c r="C128" s="13" t="s">
        <v>19</v>
      </c>
      <c r="D128" s="43" t="s">
        <v>382</v>
      </c>
      <c r="E128" s="13" t="s">
        <v>12</v>
      </c>
      <c r="F128" s="13" t="s">
        <v>26</v>
      </c>
      <c r="G128" s="46">
        <v>5.4779999999999998</v>
      </c>
      <c r="H128" s="44" t="str">
        <f t="shared" si="9"/>
        <v>10 години</v>
      </c>
      <c r="I128" s="28">
        <f t="shared" si="10"/>
        <v>66</v>
      </c>
      <c r="J128" s="47">
        <f t="shared" si="14"/>
        <v>72.31</v>
      </c>
      <c r="K128" s="44"/>
      <c r="N128" s="37"/>
      <c r="O128" s="37"/>
      <c r="P128" s="37"/>
      <c r="Q128" s="37"/>
      <c r="R128" s="37"/>
      <c r="S128" s="37"/>
      <c r="T128" s="37"/>
      <c r="U128" s="37"/>
      <c r="AZ128" s="29" t="s">
        <v>383</v>
      </c>
      <c r="BA128" s="29" t="s">
        <v>379</v>
      </c>
      <c r="BB128" s="27" t="s">
        <v>53</v>
      </c>
      <c r="BC128" s="26" t="s">
        <v>384</v>
      </c>
      <c r="BD128" s="27" t="s">
        <v>53</v>
      </c>
      <c r="BE128" s="26" t="s">
        <v>382</v>
      </c>
      <c r="BF128" s="26" t="s">
        <v>382</v>
      </c>
    </row>
    <row r="129" spans="1:58" s="26" customFormat="1" ht="20.100000000000001" customHeight="1" x14ac:dyDescent="0.2">
      <c r="A129" s="35"/>
      <c r="B129" s="28">
        <v>3</v>
      </c>
      <c r="C129" s="13" t="s">
        <v>19</v>
      </c>
      <c r="D129" s="43" t="s">
        <v>385</v>
      </c>
      <c r="E129" s="13" t="s">
        <v>29</v>
      </c>
      <c r="F129" s="13" t="s">
        <v>26</v>
      </c>
      <c r="G129" s="46">
        <v>24.702999999999999</v>
      </c>
      <c r="H129" s="44" t="str">
        <f t="shared" si="9"/>
        <v>10 години</v>
      </c>
      <c r="I129" s="28">
        <f t="shared" si="10"/>
        <v>66</v>
      </c>
      <c r="J129" s="47">
        <f t="shared" si="14"/>
        <v>326.08</v>
      </c>
      <c r="K129" s="44"/>
      <c r="N129" s="37"/>
      <c r="O129" s="37"/>
      <c r="P129" s="37"/>
      <c r="Q129" s="37"/>
      <c r="R129" s="37"/>
      <c r="S129" s="37"/>
      <c r="T129" s="37"/>
      <c r="U129" s="37"/>
      <c r="AZ129" s="29" t="s">
        <v>386</v>
      </c>
      <c r="BA129" s="29" t="s">
        <v>379</v>
      </c>
      <c r="BB129" s="27" t="s">
        <v>53</v>
      </c>
      <c r="BC129" s="26" t="s">
        <v>387</v>
      </c>
      <c r="BD129" s="27" t="s">
        <v>53</v>
      </c>
      <c r="BE129" s="26" t="s">
        <v>385</v>
      </c>
      <c r="BF129" s="26" t="s">
        <v>385</v>
      </c>
    </row>
    <row r="130" spans="1:58" s="26" customFormat="1" ht="20.100000000000001" customHeight="1" x14ac:dyDescent="0.2">
      <c r="A130" s="35"/>
      <c r="B130" s="28">
        <v>4</v>
      </c>
      <c r="C130" s="13" t="s">
        <v>19</v>
      </c>
      <c r="D130" s="43" t="s">
        <v>388</v>
      </c>
      <c r="E130" s="13" t="s">
        <v>29</v>
      </c>
      <c r="F130" s="13" t="s">
        <v>26</v>
      </c>
      <c r="G130" s="46">
        <v>3.8</v>
      </c>
      <c r="H130" s="44" t="str">
        <f t="shared" si="9"/>
        <v>10 години</v>
      </c>
      <c r="I130" s="28">
        <f t="shared" si="10"/>
        <v>66</v>
      </c>
      <c r="J130" s="47">
        <f t="shared" si="14"/>
        <v>50.16</v>
      </c>
      <c r="K130" s="44"/>
      <c r="N130" s="37"/>
      <c r="O130" s="37"/>
      <c r="P130" s="37"/>
      <c r="Q130" s="37"/>
      <c r="R130" s="37"/>
      <c r="S130" s="37"/>
      <c r="T130" s="37"/>
      <c r="U130" s="37"/>
      <c r="AZ130" s="29" t="s">
        <v>302</v>
      </c>
      <c r="BA130" s="29" t="s">
        <v>379</v>
      </c>
      <c r="BB130" s="27" t="s">
        <v>53</v>
      </c>
      <c r="BC130" s="26" t="s">
        <v>389</v>
      </c>
      <c r="BD130" s="27" t="s">
        <v>53</v>
      </c>
      <c r="BE130" s="26" t="s">
        <v>388</v>
      </c>
      <c r="BF130" s="26" t="s">
        <v>388</v>
      </c>
    </row>
    <row r="131" spans="1:58" s="26" customFormat="1" ht="20.100000000000001" customHeight="1" x14ac:dyDescent="0.2">
      <c r="A131" s="35"/>
      <c r="B131" s="28">
        <v>5</v>
      </c>
      <c r="C131" s="13" t="s">
        <v>19</v>
      </c>
      <c r="D131" s="43" t="s">
        <v>390</v>
      </c>
      <c r="E131" s="13" t="s">
        <v>29</v>
      </c>
      <c r="F131" s="13" t="s">
        <v>26</v>
      </c>
      <c r="G131" s="46">
        <v>3.8</v>
      </c>
      <c r="H131" s="44" t="str">
        <f t="shared" si="9"/>
        <v>10 години</v>
      </c>
      <c r="I131" s="28">
        <f t="shared" si="10"/>
        <v>66</v>
      </c>
      <c r="J131" s="47">
        <f t="shared" si="14"/>
        <v>50.16</v>
      </c>
      <c r="K131" s="44"/>
      <c r="N131" s="37"/>
      <c r="O131" s="37"/>
      <c r="P131" s="37"/>
      <c r="Q131" s="37"/>
      <c r="R131" s="37"/>
      <c r="S131" s="37"/>
      <c r="T131" s="37"/>
      <c r="U131" s="37"/>
      <c r="AZ131" s="29" t="s">
        <v>391</v>
      </c>
      <c r="BA131" s="29" t="s">
        <v>379</v>
      </c>
      <c r="BB131" s="27" t="s">
        <v>53</v>
      </c>
      <c r="BC131" s="26" t="s">
        <v>392</v>
      </c>
      <c r="BD131" s="27" t="s">
        <v>53</v>
      </c>
      <c r="BE131" s="26" t="s">
        <v>390</v>
      </c>
      <c r="BF131" s="26" t="s">
        <v>390</v>
      </c>
    </row>
    <row r="132" spans="1:58" s="26" customFormat="1" ht="20.100000000000001" customHeight="1" x14ac:dyDescent="0.2">
      <c r="A132" s="35"/>
      <c r="B132" s="28">
        <v>6</v>
      </c>
      <c r="C132" s="13" t="s">
        <v>19</v>
      </c>
      <c r="D132" s="43" t="s">
        <v>393</v>
      </c>
      <c r="E132" s="13" t="s">
        <v>29</v>
      </c>
      <c r="F132" s="13" t="s">
        <v>26</v>
      </c>
      <c r="G132" s="46">
        <v>3.9</v>
      </c>
      <c r="H132" s="44" t="str">
        <f t="shared" si="9"/>
        <v>10 години</v>
      </c>
      <c r="I132" s="28">
        <f t="shared" si="10"/>
        <v>66</v>
      </c>
      <c r="J132" s="47">
        <f t="shared" si="14"/>
        <v>51.48</v>
      </c>
      <c r="K132" s="44"/>
      <c r="N132" s="37"/>
      <c r="O132" s="37"/>
      <c r="P132" s="37"/>
      <c r="Q132" s="37"/>
      <c r="R132" s="37"/>
      <c r="S132" s="37"/>
      <c r="T132" s="37"/>
      <c r="U132" s="37"/>
      <c r="AZ132" s="29" t="s">
        <v>394</v>
      </c>
      <c r="BA132" s="29" t="s">
        <v>379</v>
      </c>
      <c r="BB132" s="27" t="s">
        <v>53</v>
      </c>
      <c r="BC132" s="26" t="s">
        <v>395</v>
      </c>
      <c r="BD132" s="27" t="s">
        <v>53</v>
      </c>
      <c r="BE132" s="26" t="s">
        <v>393</v>
      </c>
      <c r="BF132" s="26" t="s">
        <v>393</v>
      </c>
    </row>
    <row r="133" spans="1:58" s="26" customFormat="1" ht="20.100000000000001" customHeight="1" x14ac:dyDescent="0.2">
      <c r="A133" s="35"/>
      <c r="B133" s="28">
        <v>7</v>
      </c>
      <c r="C133" s="13" t="s">
        <v>19</v>
      </c>
      <c r="D133" s="43" t="s">
        <v>396</v>
      </c>
      <c r="E133" s="13" t="s">
        <v>29</v>
      </c>
      <c r="F133" s="13" t="s">
        <v>26</v>
      </c>
      <c r="G133" s="46">
        <v>14.502000000000001</v>
      </c>
      <c r="H133" s="44" t="str">
        <f t="shared" si="9"/>
        <v>10 години</v>
      </c>
      <c r="I133" s="28">
        <f t="shared" si="10"/>
        <v>66</v>
      </c>
      <c r="J133" s="47">
        <f t="shared" si="14"/>
        <v>191.43</v>
      </c>
      <c r="K133" s="44"/>
      <c r="N133" s="37"/>
      <c r="O133" s="37"/>
      <c r="P133" s="37"/>
      <c r="Q133" s="37"/>
      <c r="R133" s="37"/>
      <c r="S133" s="37"/>
      <c r="T133" s="37"/>
      <c r="U133" s="37"/>
      <c r="AZ133" s="29" t="s">
        <v>397</v>
      </c>
      <c r="BA133" s="29" t="s">
        <v>379</v>
      </c>
      <c r="BB133" s="27" t="s">
        <v>53</v>
      </c>
      <c r="BC133" s="26" t="s">
        <v>398</v>
      </c>
      <c r="BD133" s="27" t="s">
        <v>53</v>
      </c>
      <c r="BE133" s="26" t="s">
        <v>396</v>
      </c>
      <c r="BF133" s="26" t="s">
        <v>396</v>
      </c>
    </row>
    <row r="134" spans="1:58" s="26" customFormat="1" ht="20.100000000000001" customHeight="1" x14ac:dyDescent="0.2">
      <c r="A134" s="35"/>
      <c r="B134" s="28">
        <v>8</v>
      </c>
      <c r="C134" s="13" t="s">
        <v>19</v>
      </c>
      <c r="D134" s="43" t="s">
        <v>399</v>
      </c>
      <c r="E134" s="13" t="s">
        <v>29</v>
      </c>
      <c r="F134" s="13" t="s">
        <v>26</v>
      </c>
      <c r="G134" s="46">
        <v>5.8</v>
      </c>
      <c r="H134" s="44" t="str">
        <f t="shared" si="9"/>
        <v>10 години</v>
      </c>
      <c r="I134" s="28">
        <f t="shared" si="10"/>
        <v>66</v>
      </c>
      <c r="J134" s="47">
        <f t="shared" si="14"/>
        <v>76.56</v>
      </c>
      <c r="K134" s="44"/>
      <c r="N134" s="37"/>
      <c r="O134" s="37"/>
      <c r="P134" s="37"/>
      <c r="Q134" s="37"/>
      <c r="R134" s="37"/>
      <c r="S134" s="37"/>
      <c r="T134" s="37"/>
      <c r="U134" s="37"/>
      <c r="AZ134" s="29" t="s">
        <v>400</v>
      </c>
      <c r="BA134" s="29" t="s">
        <v>379</v>
      </c>
      <c r="BB134" s="27" t="s">
        <v>53</v>
      </c>
      <c r="BC134" s="26" t="s">
        <v>401</v>
      </c>
      <c r="BD134" s="27" t="s">
        <v>53</v>
      </c>
      <c r="BE134" s="26" t="s">
        <v>399</v>
      </c>
      <c r="BF134" s="26" t="s">
        <v>399</v>
      </c>
    </row>
    <row r="135" spans="1:58" s="26" customFormat="1" ht="20.100000000000001" customHeight="1" x14ac:dyDescent="0.2">
      <c r="A135" s="35"/>
      <c r="B135" s="28">
        <v>9</v>
      </c>
      <c r="C135" s="13" t="s">
        <v>19</v>
      </c>
      <c r="D135" s="43" t="s">
        <v>402</v>
      </c>
      <c r="E135" s="13" t="s">
        <v>29</v>
      </c>
      <c r="F135" s="13" t="s">
        <v>26</v>
      </c>
      <c r="G135" s="46">
        <v>9.6010000000000009</v>
      </c>
      <c r="H135" s="44" t="str">
        <f t="shared" si="9"/>
        <v>10 години</v>
      </c>
      <c r="I135" s="28">
        <f t="shared" si="10"/>
        <v>66</v>
      </c>
      <c r="J135" s="47">
        <f t="shared" si="14"/>
        <v>126.73</v>
      </c>
      <c r="K135" s="44"/>
      <c r="N135" s="37"/>
      <c r="O135" s="37"/>
      <c r="P135" s="37"/>
      <c r="Q135" s="37"/>
      <c r="R135" s="37"/>
      <c r="S135" s="37"/>
      <c r="T135" s="37"/>
      <c r="U135" s="37"/>
      <c r="AZ135" s="29" t="s">
        <v>403</v>
      </c>
      <c r="BA135" s="29" t="s">
        <v>379</v>
      </c>
      <c r="BB135" s="27" t="s">
        <v>53</v>
      </c>
      <c r="BC135" s="26" t="s">
        <v>404</v>
      </c>
      <c r="BD135" s="27" t="s">
        <v>53</v>
      </c>
      <c r="BE135" s="26" t="s">
        <v>402</v>
      </c>
      <c r="BF135" s="26" t="s">
        <v>402</v>
      </c>
    </row>
    <row r="136" spans="1:58" s="26" customFormat="1" ht="20.100000000000001" customHeight="1" x14ac:dyDescent="0.2">
      <c r="A136" s="35"/>
      <c r="B136" s="28">
        <v>10</v>
      </c>
      <c r="C136" s="13" t="s">
        <v>19</v>
      </c>
      <c r="D136" s="43" t="s">
        <v>405</v>
      </c>
      <c r="E136" s="13" t="s">
        <v>29</v>
      </c>
      <c r="F136" s="13" t="s">
        <v>26</v>
      </c>
      <c r="G136" s="46">
        <v>40.006</v>
      </c>
      <c r="H136" s="44" t="str">
        <f t="shared" si="9"/>
        <v>10 години</v>
      </c>
      <c r="I136" s="28">
        <f t="shared" si="10"/>
        <v>66</v>
      </c>
      <c r="J136" s="47">
        <f t="shared" si="14"/>
        <v>528.08000000000004</v>
      </c>
      <c r="K136" s="44"/>
      <c r="N136" s="37"/>
      <c r="O136" s="37"/>
      <c r="P136" s="37"/>
      <c r="Q136" s="37"/>
      <c r="R136" s="37"/>
      <c r="S136" s="37"/>
      <c r="T136" s="37"/>
      <c r="U136" s="37"/>
      <c r="AZ136" s="29" t="s">
        <v>406</v>
      </c>
      <c r="BA136" s="29" t="s">
        <v>379</v>
      </c>
      <c r="BB136" s="27" t="s">
        <v>53</v>
      </c>
      <c r="BC136" s="26" t="s">
        <v>407</v>
      </c>
      <c r="BD136" s="27" t="s">
        <v>53</v>
      </c>
      <c r="BE136" s="26" t="s">
        <v>405</v>
      </c>
      <c r="BF136" s="26" t="s">
        <v>405</v>
      </c>
    </row>
    <row r="137" spans="1:58" s="26" customFormat="1" ht="20.100000000000001" customHeight="1" x14ac:dyDescent="0.2">
      <c r="A137" s="35"/>
      <c r="B137" s="28">
        <v>11</v>
      </c>
      <c r="C137" s="13" t="s">
        <v>19</v>
      </c>
      <c r="D137" s="43" t="s">
        <v>408</v>
      </c>
      <c r="E137" s="13" t="s">
        <v>29</v>
      </c>
      <c r="F137" s="13" t="s">
        <v>26</v>
      </c>
      <c r="G137" s="46">
        <v>7.2009999999999996</v>
      </c>
      <c r="H137" s="44" t="str">
        <f t="shared" si="9"/>
        <v>10 години</v>
      </c>
      <c r="I137" s="28">
        <f t="shared" si="10"/>
        <v>66</v>
      </c>
      <c r="J137" s="47">
        <f t="shared" si="14"/>
        <v>95.05</v>
      </c>
      <c r="K137" s="44"/>
      <c r="N137" s="37"/>
      <c r="O137" s="37"/>
      <c r="P137" s="37"/>
      <c r="Q137" s="37"/>
      <c r="R137" s="37"/>
      <c r="S137" s="37"/>
      <c r="T137" s="37"/>
      <c r="U137" s="37"/>
      <c r="AZ137" s="29" t="s">
        <v>409</v>
      </c>
      <c r="BA137" s="29" t="s">
        <v>379</v>
      </c>
      <c r="BB137" s="27" t="s">
        <v>53</v>
      </c>
      <c r="BC137" s="26" t="s">
        <v>410</v>
      </c>
      <c r="BD137" s="27" t="s">
        <v>53</v>
      </c>
      <c r="BE137" s="26" t="s">
        <v>408</v>
      </c>
      <c r="BF137" s="26" t="s">
        <v>408</v>
      </c>
    </row>
    <row r="138" spans="1:58" s="26" customFormat="1" ht="20.100000000000001" customHeight="1" x14ac:dyDescent="0.2">
      <c r="A138" s="35"/>
      <c r="B138" s="28">
        <v>12</v>
      </c>
      <c r="C138" s="13" t="s">
        <v>19</v>
      </c>
      <c r="D138" s="43" t="s">
        <v>411</v>
      </c>
      <c r="E138" s="13" t="s">
        <v>29</v>
      </c>
      <c r="F138" s="13" t="s">
        <v>26</v>
      </c>
      <c r="G138" s="46">
        <v>12.302</v>
      </c>
      <c r="H138" s="44" t="str">
        <f t="shared" si="9"/>
        <v>10 години</v>
      </c>
      <c r="I138" s="28">
        <f t="shared" si="10"/>
        <v>66</v>
      </c>
      <c r="J138" s="47">
        <f t="shared" si="14"/>
        <v>162.38999999999999</v>
      </c>
      <c r="K138" s="44"/>
      <c r="N138" s="37"/>
      <c r="O138" s="37"/>
      <c r="P138" s="37"/>
      <c r="Q138" s="37"/>
      <c r="R138" s="37"/>
      <c r="S138" s="37"/>
      <c r="T138" s="37"/>
      <c r="U138" s="37"/>
      <c r="AZ138" s="29" t="s">
        <v>412</v>
      </c>
      <c r="BA138" s="29" t="s">
        <v>379</v>
      </c>
      <c r="BB138" s="27" t="s">
        <v>53</v>
      </c>
      <c r="BC138" s="26" t="s">
        <v>413</v>
      </c>
      <c r="BD138" s="27" t="s">
        <v>53</v>
      </c>
      <c r="BE138" s="26" t="s">
        <v>411</v>
      </c>
      <c r="BF138" s="26" t="s">
        <v>411</v>
      </c>
    </row>
    <row r="139" spans="1:58" s="26" customFormat="1" ht="20.100000000000001" customHeight="1" x14ac:dyDescent="0.2">
      <c r="A139" s="35"/>
      <c r="B139" s="28">
        <v>13</v>
      </c>
      <c r="C139" s="13" t="s">
        <v>19</v>
      </c>
      <c r="D139" s="43" t="s">
        <v>414</v>
      </c>
      <c r="E139" s="13" t="s">
        <v>29</v>
      </c>
      <c r="F139" s="13" t="s">
        <v>26</v>
      </c>
      <c r="G139" s="46">
        <v>44.408000000000001</v>
      </c>
      <c r="H139" s="44" t="str">
        <f t="shared" si="9"/>
        <v>10 години</v>
      </c>
      <c r="I139" s="28">
        <f t="shared" si="10"/>
        <v>66</v>
      </c>
      <c r="J139" s="47">
        <f t="shared" si="14"/>
        <v>586.19000000000005</v>
      </c>
      <c r="K139" s="44"/>
      <c r="N139" s="37"/>
      <c r="O139" s="37"/>
      <c r="P139" s="37"/>
      <c r="Q139" s="37"/>
      <c r="R139" s="37"/>
      <c r="S139" s="37"/>
      <c r="T139" s="37"/>
      <c r="U139" s="37"/>
      <c r="AZ139" s="29" t="s">
        <v>415</v>
      </c>
      <c r="BA139" s="29" t="s">
        <v>379</v>
      </c>
      <c r="BB139" s="27" t="s">
        <v>53</v>
      </c>
      <c r="BC139" s="26" t="s">
        <v>416</v>
      </c>
      <c r="BD139" s="27" t="s">
        <v>53</v>
      </c>
      <c r="BE139" s="26" t="s">
        <v>414</v>
      </c>
      <c r="BF139" s="26" t="s">
        <v>414</v>
      </c>
    </row>
    <row r="140" spans="1:58" s="26" customFormat="1" ht="20.100000000000001" customHeight="1" x14ac:dyDescent="0.2">
      <c r="A140" s="35"/>
      <c r="B140" s="28">
        <v>14</v>
      </c>
      <c r="C140" s="13" t="s">
        <v>19</v>
      </c>
      <c r="D140" s="43" t="s">
        <v>417</v>
      </c>
      <c r="E140" s="13" t="s">
        <v>12</v>
      </c>
      <c r="F140" s="13" t="s">
        <v>26</v>
      </c>
      <c r="G140" s="46">
        <v>16.001999999999999</v>
      </c>
      <c r="H140" s="44" t="str">
        <f t="shared" ref="H140:H167" si="15">$K$1</f>
        <v>10 години</v>
      </c>
      <c r="I140" s="28">
        <f t="shared" ref="I140:I167" si="16">$K$2</f>
        <v>66</v>
      </c>
      <c r="J140" s="47">
        <f t="shared" si="14"/>
        <v>211.23</v>
      </c>
      <c r="K140" s="44"/>
      <c r="N140" s="37"/>
      <c r="O140" s="37"/>
      <c r="P140" s="37"/>
      <c r="Q140" s="37"/>
      <c r="R140" s="37"/>
      <c r="S140" s="37"/>
      <c r="T140" s="37"/>
      <c r="U140" s="37"/>
      <c r="AZ140" s="29" t="s">
        <v>418</v>
      </c>
      <c r="BA140" s="29" t="s">
        <v>379</v>
      </c>
      <c r="BB140" s="27" t="s">
        <v>53</v>
      </c>
      <c r="BC140" s="26" t="s">
        <v>419</v>
      </c>
      <c r="BD140" s="27" t="s">
        <v>53</v>
      </c>
      <c r="BE140" s="26" t="s">
        <v>417</v>
      </c>
      <c r="BF140" s="26" t="s">
        <v>417</v>
      </c>
    </row>
    <row r="141" spans="1:58" s="26" customFormat="1" ht="20.100000000000001" customHeight="1" x14ac:dyDescent="0.2">
      <c r="A141" s="35"/>
      <c r="B141" s="28">
        <v>15</v>
      </c>
      <c r="C141" s="13" t="s">
        <v>19</v>
      </c>
      <c r="D141" s="43" t="s">
        <v>420</v>
      </c>
      <c r="E141" s="13" t="s">
        <v>12</v>
      </c>
      <c r="F141" s="13" t="s">
        <v>26</v>
      </c>
      <c r="G141" s="46">
        <v>6.2</v>
      </c>
      <c r="H141" s="44" t="str">
        <f t="shared" si="15"/>
        <v>10 години</v>
      </c>
      <c r="I141" s="28">
        <f t="shared" si="16"/>
        <v>66</v>
      </c>
      <c r="J141" s="47">
        <f t="shared" si="14"/>
        <v>81.84</v>
      </c>
      <c r="K141" s="44"/>
      <c r="N141" s="37"/>
      <c r="O141" s="37"/>
      <c r="P141" s="37"/>
      <c r="Q141" s="37"/>
      <c r="R141" s="37"/>
      <c r="S141" s="37"/>
      <c r="T141" s="37"/>
      <c r="U141" s="37"/>
      <c r="AZ141" s="29" t="s">
        <v>421</v>
      </c>
      <c r="BA141" s="29" t="s">
        <v>379</v>
      </c>
      <c r="BB141" s="27" t="s">
        <v>53</v>
      </c>
      <c r="BC141" s="26" t="s">
        <v>422</v>
      </c>
      <c r="BD141" s="27" t="s">
        <v>53</v>
      </c>
      <c r="BE141" s="26" t="s">
        <v>420</v>
      </c>
      <c r="BF141" s="26" t="s">
        <v>420</v>
      </c>
    </row>
    <row r="142" spans="1:58" s="26" customFormat="1" ht="20.100000000000001" customHeight="1" x14ac:dyDescent="0.2">
      <c r="A142" s="35"/>
      <c r="B142" s="28">
        <v>16</v>
      </c>
      <c r="C142" s="13" t="s">
        <v>19</v>
      </c>
      <c r="D142" s="43" t="s">
        <v>423</v>
      </c>
      <c r="E142" s="13" t="s">
        <v>29</v>
      </c>
      <c r="F142" s="13" t="s">
        <v>26</v>
      </c>
      <c r="G142" s="46">
        <v>7.5030000000000001</v>
      </c>
      <c r="H142" s="44" t="str">
        <f t="shared" si="15"/>
        <v>10 години</v>
      </c>
      <c r="I142" s="28">
        <f t="shared" si="16"/>
        <v>66</v>
      </c>
      <c r="J142" s="47">
        <f t="shared" si="14"/>
        <v>99.04</v>
      </c>
      <c r="K142" s="44"/>
      <c r="N142" s="37"/>
      <c r="O142" s="37"/>
      <c r="P142" s="37"/>
      <c r="Q142" s="37"/>
      <c r="R142" s="37"/>
      <c r="S142" s="37"/>
      <c r="T142" s="37"/>
      <c r="U142" s="37"/>
      <c r="AZ142" s="29" t="s">
        <v>424</v>
      </c>
      <c r="BA142" s="29" t="s">
        <v>379</v>
      </c>
      <c r="BB142" s="27" t="s">
        <v>53</v>
      </c>
      <c r="BC142" s="26" t="s">
        <v>425</v>
      </c>
      <c r="BD142" s="27" t="s">
        <v>53</v>
      </c>
      <c r="BE142" s="26" t="s">
        <v>423</v>
      </c>
      <c r="BF142" s="26" t="s">
        <v>423</v>
      </c>
    </row>
    <row r="143" spans="1:58" s="26" customFormat="1" ht="20.100000000000001" customHeight="1" x14ac:dyDescent="0.2">
      <c r="A143" s="35"/>
      <c r="B143" s="28">
        <v>17</v>
      </c>
      <c r="C143" s="13" t="s">
        <v>19</v>
      </c>
      <c r="D143" s="43" t="s">
        <v>426</v>
      </c>
      <c r="E143" s="13" t="s">
        <v>29</v>
      </c>
      <c r="F143" s="13" t="s">
        <v>26</v>
      </c>
      <c r="G143" s="46">
        <v>3.976</v>
      </c>
      <c r="H143" s="44" t="str">
        <f t="shared" si="15"/>
        <v>10 години</v>
      </c>
      <c r="I143" s="28">
        <f t="shared" si="16"/>
        <v>66</v>
      </c>
      <c r="J143" s="47">
        <f t="shared" si="14"/>
        <v>52.48</v>
      </c>
      <c r="K143" s="44"/>
      <c r="N143" s="37"/>
      <c r="O143" s="37"/>
      <c r="P143" s="37"/>
      <c r="Q143" s="37"/>
      <c r="R143" s="37"/>
      <c r="S143" s="37"/>
      <c r="T143" s="37"/>
      <c r="U143" s="37"/>
      <c r="AZ143" s="29" t="s">
        <v>427</v>
      </c>
      <c r="BA143" s="29" t="s">
        <v>379</v>
      </c>
      <c r="BB143" s="27" t="s">
        <v>53</v>
      </c>
      <c r="BC143" s="26" t="s">
        <v>428</v>
      </c>
      <c r="BD143" s="27" t="s">
        <v>53</v>
      </c>
      <c r="BE143" s="26" t="s">
        <v>426</v>
      </c>
      <c r="BF143" s="26" t="s">
        <v>426</v>
      </c>
    </row>
    <row r="144" spans="1:58" s="26" customFormat="1" ht="20.100000000000001" customHeight="1" x14ac:dyDescent="0.2">
      <c r="A144" s="35"/>
      <c r="B144" s="28">
        <v>18</v>
      </c>
      <c r="C144" s="13" t="s">
        <v>19</v>
      </c>
      <c r="D144" s="43" t="s">
        <v>662</v>
      </c>
      <c r="E144" s="13" t="s">
        <v>12</v>
      </c>
      <c r="F144" s="13" t="s">
        <v>26</v>
      </c>
      <c r="G144" s="46">
        <v>3</v>
      </c>
      <c r="H144" s="44" t="str">
        <f t="shared" si="15"/>
        <v>10 години</v>
      </c>
      <c r="I144" s="28">
        <f t="shared" si="16"/>
        <v>66</v>
      </c>
      <c r="J144" s="47">
        <f t="shared" ref="J144" si="17">ROUND(G144*I144*0.2,2)</f>
        <v>39.6</v>
      </c>
      <c r="K144" s="44"/>
      <c r="N144" s="37"/>
      <c r="O144" s="37"/>
      <c r="P144" s="37"/>
      <c r="Q144" s="37"/>
      <c r="R144" s="37"/>
      <c r="S144" s="37"/>
      <c r="T144" s="37"/>
      <c r="U144" s="37"/>
      <c r="AZ144" s="29"/>
      <c r="BA144" s="29"/>
      <c r="BB144" s="27"/>
      <c r="BD144" s="27"/>
    </row>
    <row r="145" spans="1:58" s="26" customFormat="1" ht="20.100000000000001" customHeight="1" x14ac:dyDescent="0.2">
      <c r="A145" s="35"/>
      <c r="B145" s="28">
        <v>19</v>
      </c>
      <c r="C145" s="13" t="s">
        <v>19</v>
      </c>
      <c r="D145" s="43" t="s">
        <v>20</v>
      </c>
      <c r="E145" s="13" t="s">
        <v>12</v>
      </c>
      <c r="F145" s="13" t="s">
        <v>26</v>
      </c>
      <c r="G145" s="46">
        <v>5.2149999999999999</v>
      </c>
      <c r="H145" s="44" t="str">
        <f t="shared" si="15"/>
        <v>10 години</v>
      </c>
      <c r="I145" s="28">
        <f t="shared" si="16"/>
        <v>66</v>
      </c>
      <c r="J145" s="47">
        <f t="shared" si="14"/>
        <v>68.84</v>
      </c>
      <c r="K145" s="44"/>
      <c r="N145" s="37"/>
      <c r="O145" s="37"/>
      <c r="P145" s="37"/>
      <c r="Q145" s="37"/>
      <c r="R145" s="37"/>
      <c r="S145" s="37"/>
      <c r="T145" s="37"/>
      <c r="U145" s="37"/>
      <c r="AZ145" s="29" t="s">
        <v>429</v>
      </c>
      <c r="BA145" s="29" t="s">
        <v>379</v>
      </c>
      <c r="BB145" s="27" t="s">
        <v>53</v>
      </c>
      <c r="BC145" s="26" t="s">
        <v>430</v>
      </c>
      <c r="BD145" s="27" t="s">
        <v>53</v>
      </c>
      <c r="BE145" s="26" t="s">
        <v>20</v>
      </c>
      <c r="BF145" s="26" t="s">
        <v>20</v>
      </c>
    </row>
    <row r="146" spans="1:58" s="26" customFormat="1" ht="20.100000000000001" customHeight="1" x14ac:dyDescent="0.2">
      <c r="A146" s="35"/>
      <c r="B146" s="28">
        <v>20</v>
      </c>
      <c r="C146" s="13" t="s">
        <v>19</v>
      </c>
      <c r="D146" s="43" t="s">
        <v>21</v>
      </c>
      <c r="E146" s="13" t="s">
        <v>12</v>
      </c>
      <c r="F146" s="13" t="s">
        <v>26</v>
      </c>
      <c r="G146" s="46">
        <v>11.602</v>
      </c>
      <c r="H146" s="44" t="str">
        <f t="shared" si="15"/>
        <v>10 години</v>
      </c>
      <c r="I146" s="28">
        <f t="shared" si="16"/>
        <v>66</v>
      </c>
      <c r="J146" s="47">
        <f t="shared" si="14"/>
        <v>153.15</v>
      </c>
      <c r="K146" s="44"/>
      <c r="N146" s="37"/>
      <c r="O146" s="37"/>
      <c r="P146" s="37"/>
      <c r="Q146" s="37"/>
      <c r="R146" s="37"/>
      <c r="S146" s="37"/>
      <c r="T146" s="37"/>
      <c r="U146" s="37"/>
      <c r="AZ146" s="29" t="s">
        <v>431</v>
      </c>
      <c r="BA146" s="29" t="s">
        <v>379</v>
      </c>
      <c r="BB146" s="27" t="s">
        <v>53</v>
      </c>
      <c r="BC146" s="26" t="s">
        <v>432</v>
      </c>
      <c r="BD146" s="27" t="s">
        <v>53</v>
      </c>
      <c r="BE146" s="26" t="s">
        <v>21</v>
      </c>
      <c r="BF146" s="26" t="s">
        <v>21</v>
      </c>
    </row>
    <row r="147" spans="1:58" s="26" customFormat="1" ht="20.100000000000001" customHeight="1" x14ac:dyDescent="0.2">
      <c r="A147" s="35"/>
      <c r="B147" s="28">
        <v>21</v>
      </c>
      <c r="C147" s="13" t="s">
        <v>19</v>
      </c>
      <c r="D147" s="43" t="s">
        <v>433</v>
      </c>
      <c r="E147" s="13" t="s">
        <v>12</v>
      </c>
      <c r="F147" s="13" t="s">
        <v>26</v>
      </c>
      <c r="G147" s="46">
        <v>5.0010000000000003</v>
      </c>
      <c r="H147" s="44" t="str">
        <f t="shared" si="15"/>
        <v>10 години</v>
      </c>
      <c r="I147" s="28">
        <f t="shared" si="16"/>
        <v>66</v>
      </c>
      <c r="J147" s="47">
        <f t="shared" si="14"/>
        <v>66.010000000000005</v>
      </c>
      <c r="K147" s="44"/>
      <c r="N147" s="37"/>
      <c r="O147" s="37"/>
      <c r="P147" s="37"/>
      <c r="Q147" s="37"/>
      <c r="R147" s="37"/>
      <c r="S147" s="37"/>
      <c r="T147" s="37"/>
      <c r="U147" s="37"/>
      <c r="AZ147" s="29" t="s">
        <v>434</v>
      </c>
      <c r="BA147" s="29" t="s">
        <v>379</v>
      </c>
      <c r="BB147" s="27" t="s">
        <v>53</v>
      </c>
      <c r="BC147" s="26" t="s">
        <v>435</v>
      </c>
      <c r="BD147" s="27" t="s">
        <v>53</v>
      </c>
      <c r="BE147" s="26" t="s">
        <v>433</v>
      </c>
      <c r="BF147" s="26" t="s">
        <v>433</v>
      </c>
    </row>
    <row r="148" spans="1:58" s="26" customFormat="1" ht="20.100000000000001" customHeight="1" x14ac:dyDescent="0.2">
      <c r="A148" s="35"/>
      <c r="B148" s="28">
        <v>22</v>
      </c>
      <c r="C148" s="13" t="s">
        <v>19</v>
      </c>
      <c r="D148" s="43" t="s">
        <v>436</v>
      </c>
      <c r="E148" s="13" t="s">
        <v>12</v>
      </c>
      <c r="F148" s="13" t="s">
        <v>26</v>
      </c>
      <c r="G148" s="46">
        <v>5.0010000000000003</v>
      </c>
      <c r="H148" s="44" t="str">
        <f t="shared" si="15"/>
        <v>10 години</v>
      </c>
      <c r="I148" s="28">
        <f t="shared" si="16"/>
        <v>66</v>
      </c>
      <c r="J148" s="47">
        <f t="shared" si="14"/>
        <v>66.010000000000005</v>
      </c>
      <c r="K148" s="44"/>
      <c r="N148" s="37"/>
      <c r="O148" s="37"/>
      <c r="P148" s="37"/>
      <c r="Q148" s="37"/>
      <c r="R148" s="37"/>
      <c r="S148" s="37"/>
      <c r="T148" s="37"/>
      <c r="U148" s="37"/>
      <c r="AZ148" s="29" t="s">
        <v>437</v>
      </c>
      <c r="BA148" s="29" t="s">
        <v>379</v>
      </c>
      <c r="BB148" s="27" t="s">
        <v>53</v>
      </c>
      <c r="BC148" s="26" t="s">
        <v>438</v>
      </c>
      <c r="BD148" s="27" t="s">
        <v>53</v>
      </c>
      <c r="BE148" s="26" t="s">
        <v>436</v>
      </c>
      <c r="BF148" s="26" t="s">
        <v>436</v>
      </c>
    </row>
    <row r="149" spans="1:58" s="26" customFormat="1" ht="20.100000000000001" customHeight="1" x14ac:dyDescent="0.2">
      <c r="A149" s="35"/>
      <c r="B149" s="28">
        <v>23</v>
      </c>
      <c r="C149" s="13" t="s">
        <v>19</v>
      </c>
      <c r="D149" s="43" t="s">
        <v>439</v>
      </c>
      <c r="E149" s="13" t="s">
        <v>12</v>
      </c>
      <c r="F149" s="13" t="s">
        <v>26</v>
      </c>
      <c r="G149" s="46">
        <v>5.0010000000000003</v>
      </c>
      <c r="H149" s="44" t="str">
        <f t="shared" si="15"/>
        <v>10 години</v>
      </c>
      <c r="I149" s="28">
        <f t="shared" si="16"/>
        <v>66</v>
      </c>
      <c r="J149" s="47">
        <f t="shared" si="14"/>
        <v>66.010000000000005</v>
      </c>
      <c r="K149" s="44"/>
      <c r="N149" s="37"/>
      <c r="O149" s="37"/>
      <c r="P149" s="37"/>
      <c r="Q149" s="37"/>
      <c r="R149" s="37"/>
      <c r="S149" s="37"/>
      <c r="T149" s="37"/>
      <c r="U149" s="37"/>
      <c r="AZ149" s="29" t="s">
        <v>440</v>
      </c>
      <c r="BA149" s="29" t="s">
        <v>379</v>
      </c>
      <c r="BB149" s="27" t="s">
        <v>53</v>
      </c>
      <c r="BC149" s="26" t="s">
        <v>441</v>
      </c>
      <c r="BD149" s="27" t="s">
        <v>53</v>
      </c>
      <c r="BE149" s="26" t="s">
        <v>439</v>
      </c>
      <c r="BF149" s="26" t="s">
        <v>439</v>
      </c>
    </row>
    <row r="150" spans="1:58" s="26" customFormat="1" ht="20.100000000000001" customHeight="1" x14ac:dyDescent="0.2">
      <c r="A150" s="35"/>
      <c r="B150" s="28">
        <v>24</v>
      </c>
      <c r="C150" s="13" t="s">
        <v>19</v>
      </c>
      <c r="D150" s="43" t="s">
        <v>442</v>
      </c>
      <c r="E150" s="13" t="s">
        <v>12</v>
      </c>
      <c r="F150" s="13" t="s">
        <v>26</v>
      </c>
      <c r="G150" s="46">
        <v>5.0010000000000003</v>
      </c>
      <c r="H150" s="44" t="str">
        <f t="shared" si="15"/>
        <v>10 години</v>
      </c>
      <c r="I150" s="28">
        <f t="shared" si="16"/>
        <v>66</v>
      </c>
      <c r="J150" s="47">
        <f t="shared" si="14"/>
        <v>66.010000000000005</v>
      </c>
      <c r="K150" s="44"/>
      <c r="N150" s="37"/>
      <c r="O150" s="37"/>
      <c r="P150" s="37"/>
      <c r="Q150" s="37"/>
      <c r="R150" s="37"/>
      <c r="S150" s="37"/>
      <c r="T150" s="37"/>
      <c r="U150" s="37"/>
      <c r="AZ150" s="29" t="s">
        <v>443</v>
      </c>
      <c r="BA150" s="29" t="s">
        <v>379</v>
      </c>
      <c r="BB150" s="27" t="s">
        <v>53</v>
      </c>
      <c r="BC150" s="26" t="s">
        <v>444</v>
      </c>
      <c r="BD150" s="27" t="s">
        <v>53</v>
      </c>
      <c r="BE150" s="26" t="s">
        <v>442</v>
      </c>
      <c r="BF150" s="26" t="s">
        <v>442</v>
      </c>
    </row>
    <row r="151" spans="1:58" s="26" customFormat="1" ht="20.100000000000001" customHeight="1" x14ac:dyDescent="0.2">
      <c r="A151" s="35"/>
      <c r="B151" s="28">
        <v>25</v>
      </c>
      <c r="C151" s="13" t="s">
        <v>19</v>
      </c>
      <c r="D151" s="43" t="s">
        <v>445</v>
      </c>
      <c r="E151" s="13" t="s">
        <v>12</v>
      </c>
      <c r="F151" s="13" t="s">
        <v>26</v>
      </c>
      <c r="G151" s="46">
        <v>6.0010000000000003</v>
      </c>
      <c r="H151" s="44" t="str">
        <f t="shared" si="15"/>
        <v>10 години</v>
      </c>
      <c r="I151" s="28">
        <f t="shared" si="16"/>
        <v>66</v>
      </c>
      <c r="J151" s="47">
        <f t="shared" si="14"/>
        <v>79.209999999999994</v>
      </c>
      <c r="K151" s="44"/>
      <c r="N151" s="37"/>
      <c r="O151" s="37"/>
      <c r="P151" s="37"/>
      <c r="Q151" s="37"/>
      <c r="R151" s="37"/>
      <c r="S151" s="37"/>
      <c r="T151" s="37"/>
      <c r="U151" s="37"/>
      <c r="AZ151" s="29" t="s">
        <v>446</v>
      </c>
      <c r="BA151" s="29" t="s">
        <v>379</v>
      </c>
      <c r="BB151" s="27" t="s">
        <v>53</v>
      </c>
      <c r="BC151" s="26" t="s">
        <v>447</v>
      </c>
      <c r="BD151" s="27" t="s">
        <v>53</v>
      </c>
      <c r="BE151" s="26" t="s">
        <v>445</v>
      </c>
      <c r="BF151" s="26" t="s">
        <v>445</v>
      </c>
    </row>
    <row r="152" spans="1:58" s="26" customFormat="1" ht="20.100000000000001" customHeight="1" x14ac:dyDescent="0.2">
      <c r="A152" s="35"/>
      <c r="B152" s="28">
        <v>26</v>
      </c>
      <c r="C152" s="13" t="s">
        <v>19</v>
      </c>
      <c r="D152" s="43" t="s">
        <v>448</v>
      </c>
      <c r="E152" s="13" t="s">
        <v>12</v>
      </c>
      <c r="F152" s="13" t="s">
        <v>26</v>
      </c>
      <c r="G152" s="46">
        <v>6.0010000000000003</v>
      </c>
      <c r="H152" s="44" t="str">
        <f t="shared" si="15"/>
        <v>10 години</v>
      </c>
      <c r="I152" s="28">
        <f t="shared" si="16"/>
        <v>66</v>
      </c>
      <c r="J152" s="47">
        <f t="shared" si="14"/>
        <v>79.209999999999994</v>
      </c>
      <c r="K152" s="44"/>
      <c r="N152" s="37"/>
      <c r="O152" s="37"/>
      <c r="P152" s="37"/>
      <c r="Q152" s="37"/>
      <c r="R152" s="37"/>
      <c r="S152" s="37"/>
      <c r="T152" s="37"/>
      <c r="U152" s="37"/>
      <c r="AZ152" s="29" t="s">
        <v>449</v>
      </c>
      <c r="BA152" s="29" t="s">
        <v>379</v>
      </c>
      <c r="BB152" s="27" t="s">
        <v>53</v>
      </c>
      <c r="BC152" s="26" t="s">
        <v>450</v>
      </c>
      <c r="BD152" s="27" t="s">
        <v>53</v>
      </c>
      <c r="BE152" s="26" t="s">
        <v>448</v>
      </c>
      <c r="BF152" s="26" t="s">
        <v>448</v>
      </c>
    </row>
    <row r="153" spans="1:58" s="26" customFormat="1" ht="20.100000000000001" customHeight="1" x14ac:dyDescent="0.2">
      <c r="A153" s="35"/>
      <c r="B153" s="28">
        <v>27</v>
      </c>
      <c r="C153" s="13" t="s">
        <v>19</v>
      </c>
      <c r="D153" s="43" t="s">
        <v>451</v>
      </c>
      <c r="E153" s="13" t="s">
        <v>12</v>
      </c>
      <c r="F153" s="13" t="s">
        <v>26</v>
      </c>
      <c r="G153" s="46">
        <v>6.0010000000000003</v>
      </c>
      <c r="H153" s="44" t="str">
        <f t="shared" si="15"/>
        <v>10 години</v>
      </c>
      <c r="I153" s="28">
        <f t="shared" si="16"/>
        <v>66</v>
      </c>
      <c r="J153" s="47">
        <f t="shared" si="14"/>
        <v>79.209999999999994</v>
      </c>
      <c r="K153" s="44"/>
      <c r="N153" s="37"/>
      <c r="O153" s="37"/>
      <c r="P153" s="37"/>
      <c r="Q153" s="37"/>
      <c r="R153" s="37"/>
      <c r="S153" s="37"/>
      <c r="T153" s="37"/>
      <c r="U153" s="37"/>
      <c r="AZ153" s="29" t="s">
        <v>452</v>
      </c>
      <c r="BA153" s="29" t="s">
        <v>379</v>
      </c>
      <c r="BB153" s="27" t="s">
        <v>53</v>
      </c>
      <c r="BC153" s="26" t="s">
        <v>453</v>
      </c>
      <c r="BD153" s="27" t="s">
        <v>53</v>
      </c>
      <c r="BE153" s="26" t="s">
        <v>451</v>
      </c>
      <c r="BF153" s="26" t="s">
        <v>451</v>
      </c>
    </row>
    <row r="154" spans="1:58" s="26" customFormat="1" ht="20.100000000000001" customHeight="1" x14ac:dyDescent="0.2">
      <c r="A154" s="35"/>
      <c r="B154" s="28">
        <v>28</v>
      </c>
      <c r="C154" s="13" t="s">
        <v>19</v>
      </c>
      <c r="D154" s="43" t="s">
        <v>454</v>
      </c>
      <c r="E154" s="13" t="s">
        <v>12</v>
      </c>
      <c r="F154" s="13" t="s">
        <v>26</v>
      </c>
      <c r="G154" s="46">
        <v>5.0010000000000003</v>
      </c>
      <c r="H154" s="44" t="str">
        <f t="shared" si="15"/>
        <v>10 години</v>
      </c>
      <c r="I154" s="28">
        <f t="shared" si="16"/>
        <v>66</v>
      </c>
      <c r="J154" s="47">
        <f t="shared" si="14"/>
        <v>66.010000000000005</v>
      </c>
      <c r="K154" s="44"/>
      <c r="N154" s="37"/>
      <c r="O154" s="37"/>
      <c r="P154" s="37"/>
      <c r="Q154" s="37"/>
      <c r="R154" s="37"/>
      <c r="S154" s="37"/>
      <c r="T154" s="37"/>
      <c r="U154" s="37"/>
      <c r="AZ154" s="29" t="s">
        <v>455</v>
      </c>
      <c r="BA154" s="29" t="s">
        <v>379</v>
      </c>
      <c r="BB154" s="27" t="s">
        <v>53</v>
      </c>
      <c r="BC154" s="26" t="s">
        <v>456</v>
      </c>
      <c r="BD154" s="27" t="s">
        <v>53</v>
      </c>
      <c r="BE154" s="26" t="s">
        <v>454</v>
      </c>
      <c r="BF154" s="26" t="s">
        <v>454</v>
      </c>
    </row>
    <row r="155" spans="1:58" s="26" customFormat="1" ht="20.100000000000001" customHeight="1" x14ac:dyDescent="0.2">
      <c r="A155" s="35"/>
      <c r="B155" s="28">
        <v>29</v>
      </c>
      <c r="C155" s="13" t="s">
        <v>19</v>
      </c>
      <c r="D155" s="43" t="s">
        <v>457</v>
      </c>
      <c r="E155" s="13" t="s">
        <v>12</v>
      </c>
      <c r="F155" s="13" t="s">
        <v>26</v>
      </c>
      <c r="G155" s="46">
        <v>5.0010000000000003</v>
      </c>
      <c r="H155" s="44" t="str">
        <f t="shared" si="15"/>
        <v>10 години</v>
      </c>
      <c r="I155" s="28">
        <f t="shared" si="16"/>
        <v>66</v>
      </c>
      <c r="J155" s="47">
        <f t="shared" si="14"/>
        <v>66.010000000000005</v>
      </c>
      <c r="K155" s="44"/>
      <c r="N155" s="37"/>
      <c r="O155" s="37"/>
      <c r="P155" s="37"/>
      <c r="Q155" s="37"/>
      <c r="R155" s="37"/>
      <c r="S155" s="37"/>
      <c r="T155" s="37"/>
      <c r="U155" s="37"/>
      <c r="AZ155" s="29" t="s">
        <v>458</v>
      </c>
      <c r="BA155" s="29" t="s">
        <v>379</v>
      </c>
      <c r="BB155" s="27" t="s">
        <v>53</v>
      </c>
      <c r="BC155" s="26" t="s">
        <v>459</v>
      </c>
      <c r="BD155" s="27" t="s">
        <v>53</v>
      </c>
      <c r="BE155" s="26" t="s">
        <v>457</v>
      </c>
      <c r="BF155" s="26" t="s">
        <v>457</v>
      </c>
    </row>
    <row r="156" spans="1:58" s="26" customFormat="1" ht="20.100000000000001" customHeight="1" x14ac:dyDescent="0.2">
      <c r="A156" s="35"/>
      <c r="B156" s="28">
        <v>30</v>
      </c>
      <c r="C156" s="13" t="s">
        <v>19</v>
      </c>
      <c r="D156" s="43" t="s">
        <v>460</v>
      </c>
      <c r="E156" s="13" t="s">
        <v>12</v>
      </c>
      <c r="F156" s="13" t="s">
        <v>26</v>
      </c>
      <c r="G156" s="46">
        <v>9.0009999999999994</v>
      </c>
      <c r="H156" s="44" t="str">
        <f t="shared" si="15"/>
        <v>10 години</v>
      </c>
      <c r="I156" s="28">
        <f t="shared" si="16"/>
        <v>66</v>
      </c>
      <c r="J156" s="47">
        <f t="shared" si="14"/>
        <v>118.81</v>
      </c>
      <c r="K156" s="44"/>
      <c r="N156" s="37"/>
      <c r="O156" s="37"/>
      <c r="P156" s="37"/>
      <c r="Q156" s="37"/>
      <c r="R156" s="37"/>
      <c r="S156" s="37"/>
      <c r="T156" s="37"/>
      <c r="U156" s="37"/>
      <c r="AZ156" s="29" t="s">
        <v>461</v>
      </c>
      <c r="BA156" s="29" t="s">
        <v>379</v>
      </c>
      <c r="BB156" s="27" t="s">
        <v>53</v>
      </c>
      <c r="BC156" s="26" t="s">
        <v>462</v>
      </c>
      <c r="BD156" s="27" t="s">
        <v>53</v>
      </c>
      <c r="BE156" s="26" t="s">
        <v>460</v>
      </c>
      <c r="BF156" s="26" t="s">
        <v>460</v>
      </c>
    </row>
    <row r="157" spans="1:58" s="26" customFormat="1" ht="20.100000000000001" customHeight="1" x14ac:dyDescent="0.2">
      <c r="A157" s="35"/>
      <c r="B157" s="28">
        <v>31</v>
      </c>
      <c r="C157" s="13" t="s">
        <v>19</v>
      </c>
      <c r="D157" s="43" t="s">
        <v>463</v>
      </c>
      <c r="E157" s="13" t="s">
        <v>12</v>
      </c>
      <c r="F157" s="13" t="s">
        <v>26</v>
      </c>
      <c r="G157" s="46">
        <v>5.0010000000000003</v>
      </c>
      <c r="H157" s="44" t="str">
        <f t="shared" si="15"/>
        <v>10 години</v>
      </c>
      <c r="I157" s="28">
        <f t="shared" si="16"/>
        <v>66</v>
      </c>
      <c r="J157" s="47">
        <f t="shared" si="14"/>
        <v>66.010000000000005</v>
      </c>
      <c r="K157" s="44"/>
      <c r="N157" s="37"/>
      <c r="O157" s="37"/>
      <c r="P157" s="37"/>
      <c r="Q157" s="37"/>
      <c r="R157" s="37"/>
      <c r="S157" s="37"/>
      <c r="T157" s="37"/>
      <c r="U157" s="37"/>
      <c r="AZ157" s="29" t="s">
        <v>464</v>
      </c>
      <c r="BA157" s="29" t="s">
        <v>379</v>
      </c>
      <c r="BB157" s="27" t="s">
        <v>53</v>
      </c>
      <c r="BC157" s="26" t="s">
        <v>465</v>
      </c>
      <c r="BD157" s="27" t="s">
        <v>53</v>
      </c>
      <c r="BE157" s="26" t="s">
        <v>463</v>
      </c>
      <c r="BF157" s="26" t="s">
        <v>463</v>
      </c>
    </row>
    <row r="158" spans="1:58" s="26" customFormat="1" ht="20.100000000000001" customHeight="1" x14ac:dyDescent="0.2">
      <c r="A158" s="35"/>
      <c r="B158" s="28">
        <v>32</v>
      </c>
      <c r="C158" s="13" t="s">
        <v>19</v>
      </c>
      <c r="D158" s="43" t="s">
        <v>466</v>
      </c>
      <c r="E158" s="13" t="s">
        <v>12</v>
      </c>
      <c r="F158" s="13" t="s">
        <v>26</v>
      </c>
      <c r="G158" s="46">
        <v>5.0010000000000003</v>
      </c>
      <c r="H158" s="44" t="str">
        <f t="shared" si="15"/>
        <v>10 години</v>
      </c>
      <c r="I158" s="28">
        <f t="shared" si="16"/>
        <v>66</v>
      </c>
      <c r="J158" s="47">
        <f t="shared" si="14"/>
        <v>66.010000000000005</v>
      </c>
      <c r="K158" s="44"/>
      <c r="N158" s="37"/>
      <c r="O158" s="37"/>
      <c r="P158" s="37"/>
      <c r="Q158" s="37"/>
      <c r="R158" s="37"/>
      <c r="S158" s="37"/>
      <c r="T158" s="37"/>
      <c r="U158" s="37"/>
      <c r="AZ158" s="29" t="s">
        <v>467</v>
      </c>
      <c r="BA158" s="29" t="s">
        <v>379</v>
      </c>
      <c r="BB158" s="27" t="s">
        <v>53</v>
      </c>
      <c r="BC158" s="26" t="s">
        <v>468</v>
      </c>
      <c r="BD158" s="27" t="s">
        <v>53</v>
      </c>
      <c r="BE158" s="26" t="s">
        <v>466</v>
      </c>
      <c r="BF158" s="26" t="s">
        <v>466</v>
      </c>
    </row>
    <row r="159" spans="1:58" s="26" customFormat="1" ht="20.100000000000001" customHeight="1" x14ac:dyDescent="0.2">
      <c r="A159" s="35"/>
      <c r="B159" s="28">
        <v>33</v>
      </c>
      <c r="C159" s="13" t="s">
        <v>19</v>
      </c>
      <c r="D159" s="43" t="s">
        <v>469</v>
      </c>
      <c r="E159" s="13" t="s">
        <v>12</v>
      </c>
      <c r="F159" s="13" t="s">
        <v>26</v>
      </c>
      <c r="G159" s="46">
        <v>5.0010000000000003</v>
      </c>
      <c r="H159" s="44" t="str">
        <f t="shared" si="15"/>
        <v>10 години</v>
      </c>
      <c r="I159" s="28">
        <f t="shared" si="16"/>
        <v>66</v>
      </c>
      <c r="J159" s="47">
        <f t="shared" si="14"/>
        <v>66.010000000000005</v>
      </c>
      <c r="K159" s="44"/>
      <c r="N159" s="37"/>
      <c r="O159" s="37"/>
      <c r="P159" s="37"/>
      <c r="Q159" s="37"/>
      <c r="R159" s="37"/>
      <c r="S159" s="37"/>
      <c r="T159" s="37"/>
      <c r="U159" s="37"/>
      <c r="AZ159" s="29" t="s">
        <v>470</v>
      </c>
      <c r="BA159" s="29" t="s">
        <v>379</v>
      </c>
      <c r="BB159" s="27" t="s">
        <v>53</v>
      </c>
      <c r="BC159" s="26" t="s">
        <v>471</v>
      </c>
      <c r="BD159" s="27" t="s">
        <v>53</v>
      </c>
      <c r="BE159" s="26" t="s">
        <v>469</v>
      </c>
      <c r="BF159" s="26" t="s">
        <v>469</v>
      </c>
    </row>
    <row r="160" spans="1:58" s="26" customFormat="1" ht="20.100000000000001" customHeight="1" x14ac:dyDescent="0.2">
      <c r="A160" s="35"/>
      <c r="B160" s="28">
        <v>34</v>
      </c>
      <c r="C160" s="13" t="s">
        <v>19</v>
      </c>
      <c r="D160" s="43" t="s">
        <v>472</v>
      </c>
      <c r="E160" s="13" t="s">
        <v>12</v>
      </c>
      <c r="F160" s="13" t="s">
        <v>26</v>
      </c>
      <c r="G160" s="46">
        <v>5.0010000000000003</v>
      </c>
      <c r="H160" s="44" t="str">
        <f t="shared" si="15"/>
        <v>10 години</v>
      </c>
      <c r="I160" s="28">
        <f t="shared" si="16"/>
        <v>66</v>
      </c>
      <c r="J160" s="47">
        <f t="shared" si="14"/>
        <v>66.010000000000005</v>
      </c>
      <c r="K160" s="44"/>
      <c r="N160" s="37"/>
      <c r="O160" s="37"/>
      <c r="P160" s="37"/>
      <c r="Q160" s="37"/>
      <c r="R160" s="37"/>
      <c r="S160" s="37"/>
      <c r="T160" s="37"/>
      <c r="U160" s="37"/>
      <c r="AZ160" s="29" t="s">
        <v>473</v>
      </c>
      <c r="BA160" s="29" t="s">
        <v>379</v>
      </c>
      <c r="BB160" s="27" t="s">
        <v>53</v>
      </c>
      <c r="BC160" s="26" t="s">
        <v>474</v>
      </c>
      <c r="BD160" s="27" t="s">
        <v>53</v>
      </c>
      <c r="BE160" s="26" t="s">
        <v>472</v>
      </c>
      <c r="BF160" s="26" t="s">
        <v>472</v>
      </c>
    </row>
    <row r="161" spans="1:58" s="26" customFormat="1" ht="20.100000000000001" customHeight="1" x14ac:dyDescent="0.2">
      <c r="A161" s="35"/>
      <c r="B161" s="28">
        <v>35</v>
      </c>
      <c r="C161" s="13" t="s">
        <v>19</v>
      </c>
      <c r="D161" s="43" t="s">
        <v>475</v>
      </c>
      <c r="E161" s="13" t="s">
        <v>12</v>
      </c>
      <c r="F161" s="13" t="s">
        <v>26</v>
      </c>
      <c r="G161" s="46">
        <v>5.0010000000000003</v>
      </c>
      <c r="H161" s="44" t="str">
        <f t="shared" si="15"/>
        <v>10 години</v>
      </c>
      <c r="I161" s="28">
        <f t="shared" si="16"/>
        <v>66</v>
      </c>
      <c r="J161" s="47">
        <f t="shared" si="14"/>
        <v>66.010000000000005</v>
      </c>
      <c r="K161" s="44"/>
      <c r="N161" s="37"/>
      <c r="O161" s="37"/>
      <c r="P161" s="37"/>
      <c r="Q161" s="37"/>
      <c r="R161" s="37"/>
      <c r="S161" s="37"/>
      <c r="T161" s="37"/>
      <c r="U161" s="37"/>
      <c r="AZ161" s="29" t="s">
        <v>476</v>
      </c>
      <c r="BA161" s="29" t="s">
        <v>379</v>
      </c>
      <c r="BB161" s="27" t="s">
        <v>53</v>
      </c>
      <c r="BC161" s="26" t="s">
        <v>477</v>
      </c>
      <c r="BD161" s="27" t="s">
        <v>53</v>
      </c>
      <c r="BE161" s="26" t="s">
        <v>475</v>
      </c>
      <c r="BF161" s="26" t="s">
        <v>475</v>
      </c>
    </row>
    <row r="162" spans="1:58" s="26" customFormat="1" ht="20.100000000000001" customHeight="1" x14ac:dyDescent="0.2">
      <c r="A162" s="35"/>
      <c r="B162" s="28">
        <v>36</v>
      </c>
      <c r="C162" s="13" t="s">
        <v>19</v>
      </c>
      <c r="D162" s="43" t="s">
        <v>478</v>
      </c>
      <c r="E162" s="13" t="s">
        <v>12</v>
      </c>
      <c r="F162" s="13" t="s">
        <v>26</v>
      </c>
      <c r="G162" s="46">
        <v>5.0010000000000003</v>
      </c>
      <c r="H162" s="44" t="str">
        <f t="shared" si="15"/>
        <v>10 години</v>
      </c>
      <c r="I162" s="28">
        <f t="shared" si="16"/>
        <v>66</v>
      </c>
      <c r="J162" s="47">
        <f t="shared" si="14"/>
        <v>66.010000000000005</v>
      </c>
      <c r="K162" s="44"/>
      <c r="N162" s="37"/>
      <c r="O162" s="37"/>
      <c r="P162" s="37"/>
      <c r="Q162" s="37"/>
      <c r="R162" s="37"/>
      <c r="S162" s="37"/>
      <c r="T162" s="37"/>
      <c r="U162" s="37"/>
      <c r="AZ162" s="29" t="s">
        <v>479</v>
      </c>
      <c r="BA162" s="29" t="s">
        <v>379</v>
      </c>
      <c r="BB162" s="27" t="s">
        <v>53</v>
      </c>
      <c r="BC162" s="26" t="s">
        <v>480</v>
      </c>
      <c r="BD162" s="27" t="s">
        <v>53</v>
      </c>
      <c r="BE162" s="26" t="s">
        <v>478</v>
      </c>
      <c r="BF162" s="26" t="s">
        <v>478</v>
      </c>
    </row>
    <row r="163" spans="1:58" s="26" customFormat="1" ht="20.100000000000001" customHeight="1" x14ac:dyDescent="0.2">
      <c r="A163" s="35"/>
      <c r="B163" s="28">
        <v>37</v>
      </c>
      <c r="C163" s="13" t="s">
        <v>19</v>
      </c>
      <c r="D163" s="43" t="s">
        <v>481</v>
      </c>
      <c r="E163" s="13" t="s">
        <v>12</v>
      </c>
      <c r="F163" s="13" t="s">
        <v>26</v>
      </c>
      <c r="G163" s="46">
        <v>2.1920000000000002</v>
      </c>
      <c r="H163" s="44" t="str">
        <f t="shared" si="15"/>
        <v>10 години</v>
      </c>
      <c r="I163" s="28">
        <f t="shared" si="16"/>
        <v>66</v>
      </c>
      <c r="J163" s="47">
        <f t="shared" si="14"/>
        <v>28.93</v>
      </c>
      <c r="K163" s="44"/>
      <c r="N163" s="37"/>
      <c r="O163" s="37"/>
      <c r="P163" s="37"/>
      <c r="Q163" s="37"/>
      <c r="R163" s="37"/>
      <c r="S163" s="37"/>
      <c r="T163" s="37"/>
      <c r="U163" s="37"/>
      <c r="AZ163" s="29" t="s">
        <v>482</v>
      </c>
      <c r="BA163" s="29" t="s">
        <v>379</v>
      </c>
      <c r="BB163" s="27" t="s">
        <v>53</v>
      </c>
      <c r="BC163" s="26" t="s">
        <v>483</v>
      </c>
      <c r="BD163" s="27" t="s">
        <v>53</v>
      </c>
      <c r="BE163" s="26" t="s">
        <v>481</v>
      </c>
      <c r="BF163" s="26" t="s">
        <v>481</v>
      </c>
    </row>
    <row r="164" spans="1:58" s="26" customFormat="1" ht="20.100000000000001" customHeight="1" x14ac:dyDescent="0.2">
      <c r="A164" s="35"/>
      <c r="B164" s="28">
        <v>38</v>
      </c>
      <c r="C164" s="13" t="s">
        <v>19</v>
      </c>
      <c r="D164" s="43" t="s">
        <v>484</v>
      </c>
      <c r="E164" s="13" t="s">
        <v>12</v>
      </c>
      <c r="F164" s="13" t="s">
        <v>26</v>
      </c>
      <c r="G164" s="46">
        <v>9.0009999999999994</v>
      </c>
      <c r="H164" s="44" t="str">
        <f t="shared" si="15"/>
        <v>10 години</v>
      </c>
      <c r="I164" s="28">
        <f t="shared" si="16"/>
        <v>66</v>
      </c>
      <c r="J164" s="47">
        <f t="shared" si="14"/>
        <v>118.81</v>
      </c>
      <c r="K164" s="44"/>
      <c r="N164" s="37"/>
      <c r="O164" s="37"/>
      <c r="P164" s="37"/>
      <c r="Q164" s="37"/>
      <c r="R164" s="37"/>
      <c r="S164" s="37"/>
      <c r="T164" s="37"/>
      <c r="U164" s="37"/>
      <c r="AZ164" s="29" t="s">
        <v>485</v>
      </c>
      <c r="BA164" s="29" t="s">
        <v>379</v>
      </c>
      <c r="BB164" s="27" t="s">
        <v>53</v>
      </c>
      <c r="BC164" s="26" t="s">
        <v>486</v>
      </c>
      <c r="BD164" s="27" t="s">
        <v>53</v>
      </c>
      <c r="BE164" s="26" t="s">
        <v>484</v>
      </c>
      <c r="BF164" s="26" t="s">
        <v>484</v>
      </c>
    </row>
    <row r="165" spans="1:58" s="26" customFormat="1" ht="20.100000000000001" customHeight="1" x14ac:dyDescent="0.2">
      <c r="A165" s="35"/>
      <c r="B165" s="28">
        <v>39</v>
      </c>
      <c r="C165" s="13" t="s">
        <v>19</v>
      </c>
      <c r="D165" s="43" t="s">
        <v>487</v>
      </c>
      <c r="E165" s="13" t="s">
        <v>12</v>
      </c>
      <c r="F165" s="13" t="s">
        <v>26</v>
      </c>
      <c r="G165" s="46">
        <v>8.0009999999999994</v>
      </c>
      <c r="H165" s="44" t="str">
        <f t="shared" si="15"/>
        <v>10 години</v>
      </c>
      <c r="I165" s="28">
        <f t="shared" si="16"/>
        <v>66</v>
      </c>
      <c r="J165" s="47">
        <f t="shared" si="14"/>
        <v>105.61</v>
      </c>
      <c r="K165" s="44"/>
      <c r="N165" s="37"/>
      <c r="O165" s="37"/>
      <c r="P165" s="37"/>
      <c r="Q165" s="37"/>
      <c r="R165" s="37"/>
      <c r="S165" s="37"/>
      <c r="T165" s="37"/>
      <c r="U165" s="37"/>
      <c r="AZ165" s="29" t="s">
        <v>488</v>
      </c>
      <c r="BA165" s="29" t="s">
        <v>379</v>
      </c>
      <c r="BB165" s="27" t="s">
        <v>53</v>
      </c>
      <c r="BC165" s="26" t="s">
        <v>489</v>
      </c>
      <c r="BD165" s="27" t="s">
        <v>53</v>
      </c>
      <c r="BE165" s="26" t="s">
        <v>487</v>
      </c>
      <c r="BF165" s="26" t="s">
        <v>487</v>
      </c>
    </row>
    <row r="166" spans="1:58" s="26" customFormat="1" ht="20.100000000000001" customHeight="1" x14ac:dyDescent="0.2">
      <c r="A166" s="35"/>
      <c r="B166" s="28">
        <v>40</v>
      </c>
      <c r="C166" s="13" t="s">
        <v>19</v>
      </c>
      <c r="D166" s="43" t="s">
        <v>490</v>
      </c>
      <c r="E166" s="13" t="s">
        <v>12</v>
      </c>
      <c r="F166" s="13" t="s">
        <v>26</v>
      </c>
      <c r="G166" s="46">
        <v>9</v>
      </c>
      <c r="H166" s="44" t="str">
        <f t="shared" si="15"/>
        <v>10 години</v>
      </c>
      <c r="I166" s="28">
        <f t="shared" si="16"/>
        <v>66</v>
      </c>
      <c r="J166" s="47">
        <f t="shared" si="14"/>
        <v>118.8</v>
      </c>
      <c r="K166" s="44"/>
      <c r="N166" s="37"/>
      <c r="O166" s="37"/>
      <c r="P166" s="37"/>
      <c r="Q166" s="37"/>
      <c r="R166" s="37"/>
      <c r="S166" s="37"/>
      <c r="T166" s="37"/>
      <c r="U166" s="37"/>
      <c r="AZ166" s="29" t="s">
        <v>491</v>
      </c>
      <c r="BA166" s="29" t="s">
        <v>379</v>
      </c>
      <c r="BB166" s="27" t="s">
        <v>53</v>
      </c>
      <c r="BC166" s="26" t="s">
        <v>492</v>
      </c>
      <c r="BD166" s="27" t="s">
        <v>53</v>
      </c>
      <c r="BE166" s="26" t="s">
        <v>490</v>
      </c>
      <c r="BF166" s="26" t="s">
        <v>490</v>
      </c>
    </row>
    <row r="167" spans="1:58" s="26" customFormat="1" ht="20.100000000000001" customHeight="1" x14ac:dyDescent="0.2">
      <c r="A167" s="35"/>
      <c r="B167" s="28">
        <v>41</v>
      </c>
      <c r="C167" s="13" t="s">
        <v>19</v>
      </c>
      <c r="D167" s="43" t="s">
        <v>493</v>
      </c>
      <c r="E167" s="13" t="s">
        <v>12</v>
      </c>
      <c r="F167" s="13" t="s">
        <v>26</v>
      </c>
      <c r="G167" s="46">
        <v>10.000999999999999</v>
      </c>
      <c r="H167" s="44" t="str">
        <f t="shared" si="15"/>
        <v>10 години</v>
      </c>
      <c r="I167" s="28">
        <f t="shared" si="16"/>
        <v>66</v>
      </c>
      <c r="J167" s="47">
        <f t="shared" si="14"/>
        <v>132.01</v>
      </c>
      <c r="K167" s="44"/>
      <c r="N167" s="37"/>
      <c r="O167" s="37"/>
      <c r="P167" s="37"/>
      <c r="Q167" s="37"/>
      <c r="R167" s="37"/>
      <c r="S167" s="37"/>
      <c r="T167" s="37"/>
      <c r="U167" s="37"/>
      <c r="AZ167" s="29" t="s">
        <v>494</v>
      </c>
      <c r="BA167" s="29" t="s">
        <v>379</v>
      </c>
      <c r="BB167" s="27" t="s">
        <v>53</v>
      </c>
      <c r="BC167" s="26" t="s">
        <v>495</v>
      </c>
      <c r="BD167" s="27" t="s">
        <v>53</v>
      </c>
      <c r="BE167" s="26" t="s">
        <v>493</v>
      </c>
      <c r="BF167" s="26" t="s">
        <v>493</v>
      </c>
    </row>
    <row r="168" spans="1:58" s="17" customFormat="1" ht="25.5" customHeight="1" x14ac:dyDescent="0.2">
      <c r="A168" s="15"/>
      <c r="B168" s="55" t="s">
        <v>10</v>
      </c>
      <c r="C168" s="56"/>
      <c r="D168" s="51"/>
      <c r="E168" s="51"/>
      <c r="F168" s="6"/>
      <c r="G168" s="16">
        <f>SUM(G127:G167)</f>
        <v>364.21099999999967</v>
      </c>
      <c r="H168" s="42" t="s">
        <v>1</v>
      </c>
      <c r="I168" s="6"/>
      <c r="J168" s="48"/>
      <c r="K168" s="19"/>
      <c r="M168" s="23"/>
      <c r="AW168" s="21"/>
    </row>
    <row r="169" spans="1:58" s="26" customFormat="1" ht="20.100000000000001" customHeight="1" x14ac:dyDescent="0.2">
      <c r="A169" s="33"/>
      <c r="B169" s="28">
        <v>1</v>
      </c>
      <c r="C169" s="28" t="s">
        <v>36</v>
      </c>
      <c r="D169" s="43" t="s">
        <v>496</v>
      </c>
      <c r="E169" s="13" t="s">
        <v>29</v>
      </c>
      <c r="F169" s="13" t="s">
        <v>26</v>
      </c>
      <c r="G169" s="46">
        <v>35.505000000000003</v>
      </c>
      <c r="H169" s="44" t="str">
        <f t="shared" ref="H169:H175" si="18">$K$1</f>
        <v>10 години</v>
      </c>
      <c r="I169" s="28">
        <f t="shared" ref="I169:I175" si="19">$K$2</f>
        <v>66</v>
      </c>
      <c r="J169" s="47">
        <f t="shared" ref="J169:J175" si="20">ROUND(G169*I169*0.2,2)</f>
        <v>468.67</v>
      </c>
      <c r="K169" s="44"/>
      <c r="N169" s="37"/>
      <c r="O169" s="37"/>
      <c r="P169" s="37"/>
      <c r="Q169" s="37"/>
      <c r="R169" s="37"/>
      <c r="S169" s="37"/>
      <c r="T169" s="37"/>
      <c r="U169" s="37"/>
      <c r="AZ169" s="29" t="s">
        <v>498</v>
      </c>
      <c r="BA169" s="29" t="s">
        <v>497</v>
      </c>
      <c r="BB169" s="27" t="s">
        <v>53</v>
      </c>
      <c r="BC169" s="26" t="s">
        <v>499</v>
      </c>
      <c r="BD169" s="27" t="s">
        <v>53</v>
      </c>
      <c r="BE169" s="26" t="s">
        <v>496</v>
      </c>
      <c r="BF169" s="26" t="s">
        <v>496</v>
      </c>
    </row>
    <row r="170" spans="1:58" s="26" customFormat="1" ht="20.100000000000001" customHeight="1" x14ac:dyDescent="0.2">
      <c r="A170" s="33"/>
      <c r="B170" s="28">
        <v>2</v>
      </c>
      <c r="C170" s="28" t="s">
        <v>36</v>
      </c>
      <c r="D170" s="43" t="s">
        <v>500</v>
      </c>
      <c r="E170" s="13" t="s">
        <v>29</v>
      </c>
      <c r="F170" s="13" t="s">
        <v>26</v>
      </c>
      <c r="G170" s="46">
        <v>16.103000000000002</v>
      </c>
      <c r="H170" s="44" t="str">
        <f t="shared" si="18"/>
        <v>10 години</v>
      </c>
      <c r="I170" s="28">
        <f t="shared" si="19"/>
        <v>66</v>
      </c>
      <c r="J170" s="47">
        <f t="shared" si="20"/>
        <v>212.56</v>
      </c>
      <c r="K170" s="44"/>
      <c r="N170" s="37"/>
      <c r="O170" s="37"/>
      <c r="P170" s="37"/>
      <c r="Q170" s="37"/>
      <c r="R170" s="37"/>
      <c r="S170" s="37"/>
      <c r="T170" s="37"/>
      <c r="U170" s="37"/>
      <c r="AZ170" s="29" t="s">
        <v>61</v>
      </c>
      <c r="BA170" s="29" t="s">
        <v>497</v>
      </c>
      <c r="BB170" s="27" t="s">
        <v>53</v>
      </c>
      <c r="BC170" s="26" t="s">
        <v>501</v>
      </c>
      <c r="BD170" s="27" t="s">
        <v>53</v>
      </c>
      <c r="BE170" s="26" t="s">
        <v>500</v>
      </c>
      <c r="BF170" s="26" t="s">
        <v>500</v>
      </c>
    </row>
    <row r="171" spans="1:58" s="26" customFormat="1" ht="20.100000000000001" customHeight="1" x14ac:dyDescent="0.2">
      <c r="A171" s="33"/>
      <c r="B171" s="28">
        <v>3</v>
      </c>
      <c r="C171" s="28" t="s">
        <v>36</v>
      </c>
      <c r="D171" s="43" t="s">
        <v>502</v>
      </c>
      <c r="E171" s="13" t="s">
        <v>29</v>
      </c>
      <c r="F171" s="13" t="s">
        <v>26</v>
      </c>
      <c r="G171" s="46">
        <v>10.000999999999999</v>
      </c>
      <c r="H171" s="44" t="str">
        <f t="shared" si="18"/>
        <v>10 години</v>
      </c>
      <c r="I171" s="28">
        <f t="shared" si="19"/>
        <v>66</v>
      </c>
      <c r="J171" s="47">
        <f t="shared" si="20"/>
        <v>132.01</v>
      </c>
      <c r="K171" s="44"/>
      <c r="N171" s="37"/>
      <c r="O171" s="37"/>
      <c r="P171" s="37"/>
      <c r="Q171" s="37"/>
      <c r="R171" s="37"/>
      <c r="S171" s="37"/>
      <c r="T171" s="37"/>
      <c r="U171" s="37"/>
      <c r="AZ171" s="29" t="s">
        <v>503</v>
      </c>
      <c r="BA171" s="29" t="s">
        <v>497</v>
      </c>
      <c r="BB171" s="27" t="s">
        <v>53</v>
      </c>
      <c r="BC171" s="26" t="s">
        <v>504</v>
      </c>
      <c r="BD171" s="27" t="s">
        <v>53</v>
      </c>
      <c r="BE171" s="26" t="s">
        <v>502</v>
      </c>
      <c r="BF171" s="26" t="s">
        <v>502</v>
      </c>
    </row>
    <row r="172" spans="1:58" s="26" customFormat="1" ht="20.100000000000001" customHeight="1" x14ac:dyDescent="0.2">
      <c r="A172" s="33"/>
      <c r="B172" s="28">
        <v>4</v>
      </c>
      <c r="C172" s="28" t="s">
        <v>36</v>
      </c>
      <c r="D172" s="43" t="s">
        <v>505</v>
      </c>
      <c r="E172" s="13" t="s">
        <v>29</v>
      </c>
      <c r="F172" s="13" t="s">
        <v>26</v>
      </c>
      <c r="G172" s="46">
        <v>3.3</v>
      </c>
      <c r="H172" s="44" t="str">
        <f t="shared" si="18"/>
        <v>10 години</v>
      </c>
      <c r="I172" s="28">
        <f t="shared" si="19"/>
        <v>66</v>
      </c>
      <c r="J172" s="47">
        <f t="shared" si="20"/>
        <v>43.56</v>
      </c>
      <c r="K172" s="44"/>
      <c r="N172" s="37"/>
      <c r="O172" s="37"/>
      <c r="P172" s="37"/>
      <c r="Q172" s="37"/>
      <c r="R172" s="37"/>
      <c r="S172" s="37"/>
      <c r="T172" s="37"/>
      <c r="U172" s="37"/>
      <c r="AZ172" s="29" t="s">
        <v>310</v>
      </c>
      <c r="BA172" s="29" t="s">
        <v>497</v>
      </c>
      <c r="BB172" s="27" t="s">
        <v>53</v>
      </c>
      <c r="BC172" s="26" t="s">
        <v>506</v>
      </c>
      <c r="BD172" s="27" t="s">
        <v>53</v>
      </c>
      <c r="BE172" s="26" t="s">
        <v>505</v>
      </c>
      <c r="BF172" s="26" t="s">
        <v>505</v>
      </c>
    </row>
    <row r="173" spans="1:58" s="26" customFormat="1" ht="20.100000000000001" customHeight="1" x14ac:dyDescent="0.2">
      <c r="A173" s="33"/>
      <c r="B173" s="28">
        <v>5</v>
      </c>
      <c r="C173" s="28" t="s">
        <v>36</v>
      </c>
      <c r="D173" s="43" t="s">
        <v>507</v>
      </c>
      <c r="E173" s="13" t="s">
        <v>29</v>
      </c>
      <c r="F173" s="13" t="s">
        <v>46</v>
      </c>
      <c r="G173" s="46">
        <v>5.5039999999999996</v>
      </c>
      <c r="H173" s="44" t="str">
        <f t="shared" si="18"/>
        <v>10 години</v>
      </c>
      <c r="I173" s="28">
        <f t="shared" si="19"/>
        <v>66</v>
      </c>
      <c r="J173" s="47">
        <f t="shared" si="20"/>
        <v>72.650000000000006</v>
      </c>
      <c r="K173" s="44"/>
      <c r="N173" s="37"/>
      <c r="O173" s="37"/>
      <c r="P173" s="37"/>
      <c r="Q173" s="37"/>
      <c r="R173" s="37"/>
      <c r="S173" s="37"/>
      <c r="T173" s="37"/>
      <c r="U173" s="37"/>
      <c r="AZ173" s="29" t="s">
        <v>508</v>
      </c>
      <c r="BA173" s="29" t="s">
        <v>497</v>
      </c>
      <c r="BB173" s="27" t="s">
        <v>53</v>
      </c>
      <c r="BC173" s="26" t="s">
        <v>509</v>
      </c>
      <c r="BD173" s="27" t="s">
        <v>53</v>
      </c>
      <c r="BE173" s="26" t="s">
        <v>507</v>
      </c>
      <c r="BF173" s="26" t="s">
        <v>507</v>
      </c>
    </row>
    <row r="174" spans="1:58" s="26" customFormat="1" ht="20.100000000000001" customHeight="1" x14ac:dyDescent="0.2">
      <c r="A174" s="33"/>
      <c r="B174" s="28">
        <v>6</v>
      </c>
      <c r="C174" s="28" t="s">
        <v>36</v>
      </c>
      <c r="D174" s="43" t="s">
        <v>510</v>
      </c>
      <c r="E174" s="13" t="s">
        <v>29</v>
      </c>
      <c r="F174" s="13" t="s">
        <v>26</v>
      </c>
      <c r="G174" s="46">
        <v>3</v>
      </c>
      <c r="H174" s="44" t="str">
        <f t="shared" si="18"/>
        <v>10 години</v>
      </c>
      <c r="I174" s="28">
        <f t="shared" si="19"/>
        <v>66</v>
      </c>
      <c r="J174" s="47">
        <f t="shared" si="20"/>
        <v>39.6</v>
      </c>
      <c r="K174" s="44"/>
      <c r="N174" s="37"/>
      <c r="O174" s="37"/>
      <c r="P174" s="37"/>
      <c r="Q174" s="37"/>
      <c r="R174" s="37"/>
      <c r="S174" s="37"/>
      <c r="T174" s="37"/>
      <c r="U174" s="37"/>
      <c r="AZ174" s="29" t="s">
        <v>511</v>
      </c>
      <c r="BA174" s="29" t="s">
        <v>497</v>
      </c>
      <c r="BB174" s="27" t="s">
        <v>53</v>
      </c>
      <c r="BC174" s="26" t="s">
        <v>512</v>
      </c>
      <c r="BD174" s="27" t="s">
        <v>53</v>
      </c>
      <c r="BE174" s="26" t="s">
        <v>510</v>
      </c>
      <c r="BF174" s="26" t="s">
        <v>510</v>
      </c>
    </row>
    <row r="175" spans="1:58" s="26" customFormat="1" ht="20.100000000000001" customHeight="1" x14ac:dyDescent="0.2">
      <c r="A175" s="33"/>
      <c r="B175" s="28">
        <v>7</v>
      </c>
      <c r="C175" s="28" t="s">
        <v>36</v>
      </c>
      <c r="D175" s="43" t="s">
        <v>513</v>
      </c>
      <c r="E175" s="13" t="s">
        <v>29</v>
      </c>
      <c r="F175" s="13" t="s">
        <v>26</v>
      </c>
      <c r="G175" s="46">
        <v>16.100999999999999</v>
      </c>
      <c r="H175" s="44" t="str">
        <f t="shared" si="18"/>
        <v>10 години</v>
      </c>
      <c r="I175" s="28">
        <f t="shared" si="19"/>
        <v>66</v>
      </c>
      <c r="J175" s="47">
        <f t="shared" si="20"/>
        <v>212.53</v>
      </c>
      <c r="K175" s="44"/>
      <c r="N175" s="37"/>
      <c r="O175" s="37"/>
      <c r="P175" s="37"/>
      <c r="Q175" s="37"/>
      <c r="R175" s="37"/>
      <c r="S175" s="37"/>
      <c r="T175" s="37"/>
      <c r="U175" s="37"/>
      <c r="AZ175" s="29" t="s">
        <v>514</v>
      </c>
      <c r="BA175" s="29" t="s">
        <v>497</v>
      </c>
      <c r="BB175" s="27" t="s">
        <v>53</v>
      </c>
      <c r="BC175" s="26" t="s">
        <v>515</v>
      </c>
      <c r="BD175" s="27" t="s">
        <v>53</v>
      </c>
      <c r="BE175" s="26" t="s">
        <v>513</v>
      </c>
      <c r="BF175" s="26" t="s">
        <v>513</v>
      </c>
    </row>
    <row r="176" spans="1:58" s="17" customFormat="1" ht="25.5" customHeight="1" x14ac:dyDescent="0.2">
      <c r="A176" s="15"/>
      <c r="B176" s="55" t="s">
        <v>10</v>
      </c>
      <c r="C176" s="56"/>
      <c r="D176" s="51"/>
      <c r="E176" s="51"/>
      <c r="F176" s="6"/>
      <c r="G176" s="16">
        <f>SUM(G169:G175)</f>
        <v>89.51400000000001</v>
      </c>
      <c r="H176" s="42" t="s">
        <v>1</v>
      </c>
      <c r="I176" s="6"/>
      <c r="J176" s="48"/>
      <c r="K176" s="19"/>
      <c r="M176" s="23"/>
      <c r="AW176" s="21"/>
    </row>
    <row r="177" spans="1:58" s="26" customFormat="1" ht="20.100000000000001" customHeight="1" x14ac:dyDescent="0.2">
      <c r="A177" s="33"/>
      <c r="B177" s="28">
        <v>1</v>
      </c>
      <c r="C177" s="28" t="s">
        <v>37</v>
      </c>
      <c r="D177" s="43" t="s">
        <v>516</v>
      </c>
      <c r="E177" s="13" t="s">
        <v>12</v>
      </c>
      <c r="F177" s="13" t="s">
        <v>26</v>
      </c>
      <c r="G177" s="46">
        <v>9.702</v>
      </c>
      <c r="H177" s="44" t="str">
        <f t="shared" ref="H177:H190" si="21">$K$1</f>
        <v>10 години</v>
      </c>
      <c r="I177" s="28">
        <f t="shared" ref="I177:I190" si="22">$K$2</f>
        <v>66</v>
      </c>
      <c r="J177" s="47">
        <f t="shared" ref="J177:J190" si="23">ROUND(G177*I177*0.2,2)</f>
        <v>128.07</v>
      </c>
      <c r="K177" s="44"/>
      <c r="N177" s="37"/>
      <c r="O177" s="37"/>
      <c r="P177" s="37"/>
      <c r="Q177" s="37"/>
      <c r="R177" s="37"/>
      <c r="S177" s="37"/>
      <c r="T177" s="37"/>
      <c r="U177" s="37"/>
      <c r="AZ177" s="29" t="s">
        <v>518</v>
      </c>
      <c r="BA177" s="29" t="s">
        <v>517</v>
      </c>
      <c r="BB177" s="27" t="s">
        <v>53</v>
      </c>
      <c r="BC177" s="26" t="s">
        <v>519</v>
      </c>
      <c r="BD177" s="27" t="s">
        <v>53</v>
      </c>
      <c r="BE177" s="26" t="s">
        <v>516</v>
      </c>
      <c r="BF177" s="26" t="s">
        <v>516</v>
      </c>
    </row>
    <row r="178" spans="1:58" s="26" customFormat="1" ht="20.100000000000001" customHeight="1" x14ac:dyDescent="0.2">
      <c r="A178" s="33"/>
      <c r="B178" s="28">
        <v>2</v>
      </c>
      <c r="C178" s="28" t="s">
        <v>37</v>
      </c>
      <c r="D178" s="43" t="s">
        <v>520</v>
      </c>
      <c r="E178" s="13" t="s">
        <v>12</v>
      </c>
      <c r="F178" s="13" t="s">
        <v>26</v>
      </c>
      <c r="G178" s="46">
        <v>9.8010000000000002</v>
      </c>
      <c r="H178" s="44" t="str">
        <f t="shared" si="21"/>
        <v>10 години</v>
      </c>
      <c r="I178" s="28">
        <f t="shared" si="22"/>
        <v>66</v>
      </c>
      <c r="J178" s="47">
        <f t="shared" si="23"/>
        <v>129.37</v>
      </c>
      <c r="K178" s="44"/>
      <c r="N178" s="37"/>
      <c r="O178" s="37"/>
      <c r="P178" s="37"/>
      <c r="Q178" s="37"/>
      <c r="R178" s="37"/>
      <c r="S178" s="37"/>
      <c r="T178" s="37"/>
      <c r="U178" s="37"/>
      <c r="AZ178" s="29" t="s">
        <v>521</v>
      </c>
      <c r="BA178" s="29" t="s">
        <v>517</v>
      </c>
      <c r="BB178" s="27" t="s">
        <v>53</v>
      </c>
      <c r="BC178" s="26" t="s">
        <v>522</v>
      </c>
      <c r="BD178" s="27" t="s">
        <v>53</v>
      </c>
      <c r="BE178" s="26" t="s">
        <v>520</v>
      </c>
      <c r="BF178" s="26" t="s">
        <v>520</v>
      </c>
    </row>
    <row r="179" spans="1:58" s="26" customFormat="1" ht="20.100000000000001" customHeight="1" x14ac:dyDescent="0.2">
      <c r="A179" s="33"/>
      <c r="B179" s="28">
        <v>3</v>
      </c>
      <c r="C179" s="28" t="s">
        <v>37</v>
      </c>
      <c r="D179" s="43" t="s">
        <v>523</v>
      </c>
      <c r="E179" s="13" t="s">
        <v>12</v>
      </c>
      <c r="F179" s="13" t="s">
        <v>26</v>
      </c>
      <c r="G179" s="46">
        <v>8</v>
      </c>
      <c r="H179" s="44" t="str">
        <f t="shared" si="21"/>
        <v>10 години</v>
      </c>
      <c r="I179" s="28">
        <f t="shared" si="22"/>
        <v>66</v>
      </c>
      <c r="J179" s="47">
        <f t="shared" si="23"/>
        <v>105.6</v>
      </c>
      <c r="K179" s="44"/>
      <c r="N179" s="37"/>
      <c r="O179" s="37"/>
      <c r="P179" s="37"/>
      <c r="Q179" s="37"/>
      <c r="R179" s="37"/>
      <c r="S179" s="37"/>
      <c r="T179" s="37"/>
      <c r="U179" s="37"/>
      <c r="AZ179" s="29" t="s">
        <v>524</v>
      </c>
      <c r="BA179" s="29" t="s">
        <v>517</v>
      </c>
      <c r="BB179" s="27" t="s">
        <v>53</v>
      </c>
      <c r="BC179" s="26" t="s">
        <v>525</v>
      </c>
      <c r="BD179" s="27" t="s">
        <v>53</v>
      </c>
      <c r="BE179" s="26" t="s">
        <v>523</v>
      </c>
      <c r="BF179" s="26" t="s">
        <v>523</v>
      </c>
    </row>
    <row r="180" spans="1:58" s="26" customFormat="1" ht="20.100000000000001" customHeight="1" x14ac:dyDescent="0.2">
      <c r="A180" s="33"/>
      <c r="B180" s="28">
        <v>4</v>
      </c>
      <c r="C180" s="28" t="s">
        <v>37</v>
      </c>
      <c r="D180" s="43" t="s">
        <v>526</v>
      </c>
      <c r="E180" s="13" t="s">
        <v>12</v>
      </c>
      <c r="F180" s="13" t="s">
        <v>26</v>
      </c>
      <c r="G180" s="46">
        <v>21.6</v>
      </c>
      <c r="H180" s="44" t="str">
        <f t="shared" si="21"/>
        <v>10 години</v>
      </c>
      <c r="I180" s="28">
        <f t="shared" si="22"/>
        <v>66</v>
      </c>
      <c r="J180" s="47">
        <f t="shared" si="23"/>
        <v>285.12</v>
      </c>
      <c r="K180" s="44"/>
      <c r="N180" s="37"/>
      <c r="O180" s="37"/>
      <c r="P180" s="37"/>
      <c r="Q180" s="37"/>
      <c r="R180" s="37"/>
      <c r="S180" s="37"/>
      <c r="T180" s="37"/>
      <c r="U180" s="37"/>
      <c r="AZ180" s="29" t="s">
        <v>527</v>
      </c>
      <c r="BA180" s="29" t="s">
        <v>517</v>
      </c>
      <c r="BB180" s="27" t="s">
        <v>53</v>
      </c>
      <c r="BC180" s="26" t="s">
        <v>528</v>
      </c>
      <c r="BD180" s="27" t="s">
        <v>53</v>
      </c>
      <c r="BE180" s="26" t="s">
        <v>526</v>
      </c>
      <c r="BF180" s="26" t="s">
        <v>526</v>
      </c>
    </row>
    <row r="181" spans="1:58" s="26" customFormat="1" ht="20.100000000000001" customHeight="1" x14ac:dyDescent="0.2">
      <c r="A181" s="33"/>
      <c r="B181" s="28">
        <v>5</v>
      </c>
      <c r="C181" s="28" t="s">
        <v>37</v>
      </c>
      <c r="D181" s="43" t="s">
        <v>529</v>
      </c>
      <c r="E181" s="13" t="s">
        <v>47</v>
      </c>
      <c r="F181" s="13" t="s">
        <v>26</v>
      </c>
      <c r="G181" s="46">
        <v>18.001000000000001</v>
      </c>
      <c r="H181" s="44" t="str">
        <f t="shared" si="21"/>
        <v>10 години</v>
      </c>
      <c r="I181" s="28">
        <f t="shared" si="22"/>
        <v>66</v>
      </c>
      <c r="J181" s="47">
        <f t="shared" si="23"/>
        <v>237.61</v>
      </c>
      <c r="K181" s="44"/>
      <c r="N181" s="37"/>
      <c r="O181" s="37"/>
      <c r="P181" s="37"/>
      <c r="Q181" s="37"/>
      <c r="R181" s="37"/>
      <c r="S181" s="37"/>
      <c r="T181" s="37"/>
      <c r="U181" s="37"/>
      <c r="AZ181" s="29" t="s">
        <v>530</v>
      </c>
      <c r="BA181" s="29" t="s">
        <v>517</v>
      </c>
      <c r="BB181" s="27" t="s">
        <v>53</v>
      </c>
      <c r="BC181" s="26" t="s">
        <v>531</v>
      </c>
      <c r="BD181" s="27" t="s">
        <v>53</v>
      </c>
      <c r="BE181" s="26" t="s">
        <v>529</v>
      </c>
      <c r="BF181" s="26" t="s">
        <v>529</v>
      </c>
    </row>
    <row r="182" spans="1:58" s="26" customFormat="1" ht="20.100000000000001" customHeight="1" x14ac:dyDescent="0.2">
      <c r="A182" s="33"/>
      <c r="B182" s="28">
        <v>6</v>
      </c>
      <c r="C182" s="28" t="s">
        <v>37</v>
      </c>
      <c r="D182" s="43" t="s">
        <v>532</v>
      </c>
      <c r="E182" s="13" t="s">
        <v>12</v>
      </c>
      <c r="F182" s="13" t="s">
        <v>26</v>
      </c>
      <c r="G182" s="46">
        <v>25.001999999999999</v>
      </c>
      <c r="H182" s="44" t="str">
        <f t="shared" si="21"/>
        <v>10 години</v>
      </c>
      <c r="I182" s="28">
        <f t="shared" si="22"/>
        <v>66</v>
      </c>
      <c r="J182" s="47">
        <f t="shared" si="23"/>
        <v>330.03</v>
      </c>
      <c r="K182" s="44"/>
      <c r="N182" s="37"/>
      <c r="O182" s="37"/>
      <c r="P182" s="37"/>
      <c r="Q182" s="37"/>
      <c r="R182" s="37"/>
      <c r="S182" s="37"/>
      <c r="T182" s="37"/>
      <c r="U182" s="37"/>
      <c r="AZ182" s="29" t="s">
        <v>533</v>
      </c>
      <c r="BA182" s="29" t="s">
        <v>517</v>
      </c>
      <c r="BB182" s="27" t="s">
        <v>53</v>
      </c>
      <c r="BC182" s="26" t="s">
        <v>534</v>
      </c>
      <c r="BD182" s="27" t="s">
        <v>53</v>
      </c>
      <c r="BE182" s="26" t="s">
        <v>532</v>
      </c>
      <c r="BF182" s="26" t="s">
        <v>532</v>
      </c>
    </row>
    <row r="183" spans="1:58" s="26" customFormat="1" ht="20.100000000000001" customHeight="1" x14ac:dyDescent="0.2">
      <c r="A183" s="33"/>
      <c r="B183" s="28">
        <v>7</v>
      </c>
      <c r="C183" s="28" t="s">
        <v>37</v>
      </c>
      <c r="D183" s="43" t="s">
        <v>535</v>
      </c>
      <c r="E183" s="13" t="s">
        <v>12</v>
      </c>
      <c r="F183" s="13" t="s">
        <v>26</v>
      </c>
      <c r="G183" s="46">
        <v>25.004000000000001</v>
      </c>
      <c r="H183" s="44" t="str">
        <f t="shared" si="21"/>
        <v>10 години</v>
      </c>
      <c r="I183" s="28">
        <f t="shared" si="22"/>
        <v>66</v>
      </c>
      <c r="J183" s="47">
        <f t="shared" si="23"/>
        <v>330.05</v>
      </c>
      <c r="K183" s="44"/>
      <c r="N183" s="37"/>
      <c r="O183" s="37"/>
      <c r="P183" s="37"/>
      <c r="Q183" s="37"/>
      <c r="R183" s="37"/>
      <c r="S183" s="37"/>
      <c r="T183" s="37"/>
      <c r="U183" s="37"/>
      <c r="AZ183" s="29" t="s">
        <v>536</v>
      </c>
      <c r="BA183" s="29" t="s">
        <v>517</v>
      </c>
      <c r="BB183" s="27" t="s">
        <v>53</v>
      </c>
      <c r="BC183" s="26" t="s">
        <v>537</v>
      </c>
      <c r="BD183" s="27" t="s">
        <v>53</v>
      </c>
      <c r="BE183" s="26" t="s">
        <v>535</v>
      </c>
      <c r="BF183" s="26" t="s">
        <v>535</v>
      </c>
    </row>
    <row r="184" spans="1:58" s="26" customFormat="1" ht="20.100000000000001" customHeight="1" x14ac:dyDescent="0.2">
      <c r="A184" s="33"/>
      <c r="B184" s="28">
        <v>8</v>
      </c>
      <c r="C184" s="28" t="s">
        <v>37</v>
      </c>
      <c r="D184" s="43" t="s">
        <v>538</v>
      </c>
      <c r="E184" s="13" t="s">
        <v>12</v>
      </c>
      <c r="F184" s="13" t="s">
        <v>26</v>
      </c>
      <c r="G184" s="46">
        <v>3.3010000000000002</v>
      </c>
      <c r="H184" s="44" t="str">
        <f t="shared" si="21"/>
        <v>10 години</v>
      </c>
      <c r="I184" s="28">
        <f t="shared" si="22"/>
        <v>66</v>
      </c>
      <c r="J184" s="47">
        <f t="shared" si="23"/>
        <v>43.57</v>
      </c>
      <c r="K184" s="44"/>
      <c r="N184" s="37"/>
      <c r="O184" s="37"/>
      <c r="P184" s="37"/>
      <c r="Q184" s="37"/>
      <c r="R184" s="37"/>
      <c r="S184" s="37"/>
      <c r="T184" s="37"/>
      <c r="U184" s="37"/>
      <c r="AZ184" s="29" t="s">
        <v>539</v>
      </c>
      <c r="BA184" s="29" t="s">
        <v>517</v>
      </c>
      <c r="BB184" s="27" t="s">
        <v>53</v>
      </c>
      <c r="BC184" s="26" t="s">
        <v>540</v>
      </c>
      <c r="BD184" s="27" t="s">
        <v>53</v>
      </c>
      <c r="BE184" s="26" t="s">
        <v>538</v>
      </c>
      <c r="BF184" s="26" t="s">
        <v>538</v>
      </c>
    </row>
    <row r="185" spans="1:58" s="26" customFormat="1" ht="20.100000000000001" customHeight="1" x14ac:dyDescent="0.2">
      <c r="A185" s="33"/>
      <c r="B185" s="28">
        <v>9</v>
      </c>
      <c r="C185" s="28" t="s">
        <v>37</v>
      </c>
      <c r="D185" s="43" t="s">
        <v>541</v>
      </c>
      <c r="E185" s="13" t="s">
        <v>12</v>
      </c>
      <c r="F185" s="13" t="s">
        <v>26</v>
      </c>
      <c r="G185" s="46">
        <v>9.702</v>
      </c>
      <c r="H185" s="44" t="str">
        <f t="shared" si="21"/>
        <v>10 години</v>
      </c>
      <c r="I185" s="28">
        <f t="shared" si="22"/>
        <v>66</v>
      </c>
      <c r="J185" s="47">
        <f t="shared" si="23"/>
        <v>128.07</v>
      </c>
      <c r="K185" s="44"/>
      <c r="N185" s="37"/>
      <c r="O185" s="37"/>
      <c r="P185" s="37"/>
      <c r="Q185" s="37"/>
      <c r="R185" s="37"/>
      <c r="S185" s="37"/>
      <c r="T185" s="37"/>
      <c r="U185" s="37"/>
      <c r="AZ185" s="29" t="s">
        <v>542</v>
      </c>
      <c r="BA185" s="29" t="s">
        <v>517</v>
      </c>
      <c r="BB185" s="27" t="s">
        <v>53</v>
      </c>
      <c r="BC185" s="26" t="s">
        <v>543</v>
      </c>
      <c r="BD185" s="27" t="s">
        <v>53</v>
      </c>
      <c r="BE185" s="26" t="s">
        <v>541</v>
      </c>
      <c r="BF185" s="26" t="s">
        <v>541</v>
      </c>
    </row>
    <row r="186" spans="1:58" s="26" customFormat="1" ht="20.100000000000001" customHeight="1" x14ac:dyDescent="0.2">
      <c r="A186" s="33"/>
      <c r="B186" s="28">
        <v>10</v>
      </c>
      <c r="C186" s="28" t="s">
        <v>37</v>
      </c>
      <c r="D186" s="43" t="s">
        <v>544</v>
      </c>
      <c r="E186" s="13" t="s">
        <v>12</v>
      </c>
      <c r="F186" s="13" t="s">
        <v>26</v>
      </c>
      <c r="G186" s="46">
        <v>17.922999999999998</v>
      </c>
      <c r="H186" s="44" t="str">
        <f t="shared" si="21"/>
        <v>10 години</v>
      </c>
      <c r="I186" s="28">
        <f t="shared" si="22"/>
        <v>66</v>
      </c>
      <c r="J186" s="47">
        <f t="shared" si="23"/>
        <v>236.58</v>
      </c>
      <c r="K186" s="44"/>
      <c r="N186" s="37"/>
      <c r="O186" s="37"/>
      <c r="P186" s="37"/>
      <c r="Q186" s="37"/>
      <c r="R186" s="37"/>
      <c r="S186" s="37"/>
      <c r="T186" s="37"/>
      <c r="U186" s="37"/>
      <c r="AZ186" s="29" t="s">
        <v>545</v>
      </c>
      <c r="BA186" s="29" t="s">
        <v>517</v>
      </c>
      <c r="BB186" s="27" t="s">
        <v>53</v>
      </c>
      <c r="BC186" s="26" t="s">
        <v>546</v>
      </c>
      <c r="BD186" s="27" t="s">
        <v>53</v>
      </c>
      <c r="BE186" s="26" t="s">
        <v>544</v>
      </c>
      <c r="BF186" s="26" t="s">
        <v>544</v>
      </c>
    </row>
    <row r="187" spans="1:58" s="26" customFormat="1" ht="20.100000000000001" customHeight="1" x14ac:dyDescent="0.2">
      <c r="A187" s="33"/>
      <c r="B187" s="28">
        <v>11</v>
      </c>
      <c r="C187" s="28" t="s">
        <v>37</v>
      </c>
      <c r="D187" s="43" t="s">
        <v>547</v>
      </c>
      <c r="E187" s="13" t="s">
        <v>12</v>
      </c>
      <c r="F187" s="13" t="s">
        <v>26</v>
      </c>
      <c r="G187" s="46">
        <v>12.928000000000001</v>
      </c>
      <c r="H187" s="44" t="str">
        <f t="shared" si="21"/>
        <v>10 години</v>
      </c>
      <c r="I187" s="28">
        <f t="shared" si="22"/>
        <v>66</v>
      </c>
      <c r="J187" s="47">
        <f t="shared" si="23"/>
        <v>170.65</v>
      </c>
      <c r="K187" s="44"/>
      <c r="N187" s="37"/>
      <c r="O187" s="37"/>
      <c r="P187" s="37"/>
      <c r="Q187" s="37"/>
      <c r="R187" s="37"/>
      <c r="S187" s="37"/>
      <c r="T187" s="37"/>
      <c r="U187" s="37"/>
      <c r="AZ187" s="29" t="s">
        <v>548</v>
      </c>
      <c r="BA187" s="29" t="s">
        <v>517</v>
      </c>
      <c r="BB187" s="27" t="s">
        <v>53</v>
      </c>
      <c r="BC187" s="26" t="s">
        <v>549</v>
      </c>
      <c r="BD187" s="27" t="s">
        <v>53</v>
      </c>
      <c r="BE187" s="26" t="s">
        <v>547</v>
      </c>
      <c r="BF187" s="26" t="s">
        <v>547</v>
      </c>
    </row>
    <row r="188" spans="1:58" s="26" customFormat="1" ht="20.100000000000001" customHeight="1" x14ac:dyDescent="0.2">
      <c r="A188" s="33"/>
      <c r="B188" s="28">
        <v>12</v>
      </c>
      <c r="C188" s="28" t="s">
        <v>37</v>
      </c>
      <c r="D188" s="43" t="s">
        <v>38</v>
      </c>
      <c r="E188" s="13" t="s">
        <v>12</v>
      </c>
      <c r="F188" s="13" t="s">
        <v>46</v>
      </c>
      <c r="G188" s="46">
        <v>9.9979999999999993</v>
      </c>
      <c r="H188" s="44" t="str">
        <f t="shared" si="21"/>
        <v>10 години</v>
      </c>
      <c r="I188" s="28">
        <f t="shared" si="22"/>
        <v>66</v>
      </c>
      <c r="J188" s="47">
        <f t="shared" si="23"/>
        <v>131.97</v>
      </c>
      <c r="K188" s="44"/>
      <c r="N188" s="37"/>
      <c r="O188" s="37"/>
      <c r="P188" s="37"/>
      <c r="Q188" s="37"/>
      <c r="R188" s="37"/>
      <c r="S188" s="37"/>
      <c r="T188" s="37"/>
      <c r="U188" s="37"/>
      <c r="AZ188" s="29" t="s">
        <v>550</v>
      </c>
      <c r="BA188" s="29" t="s">
        <v>517</v>
      </c>
      <c r="BB188" s="27" t="s">
        <v>53</v>
      </c>
      <c r="BC188" s="26" t="s">
        <v>551</v>
      </c>
      <c r="BD188" s="27" t="s">
        <v>53</v>
      </c>
      <c r="BE188" s="26" t="s">
        <v>38</v>
      </c>
      <c r="BF188" s="26" t="s">
        <v>38</v>
      </c>
    </row>
    <row r="189" spans="1:58" s="26" customFormat="1" ht="20.100000000000001" customHeight="1" x14ac:dyDescent="0.2">
      <c r="A189" s="33"/>
      <c r="B189" s="28">
        <v>13</v>
      </c>
      <c r="C189" s="28" t="s">
        <v>37</v>
      </c>
      <c r="D189" s="43" t="s">
        <v>39</v>
      </c>
      <c r="E189" s="13" t="s">
        <v>47</v>
      </c>
      <c r="F189" s="13" t="s">
        <v>46</v>
      </c>
      <c r="G189" s="46">
        <v>14.795</v>
      </c>
      <c r="H189" s="44" t="str">
        <f t="shared" si="21"/>
        <v>10 години</v>
      </c>
      <c r="I189" s="28">
        <f t="shared" si="22"/>
        <v>66</v>
      </c>
      <c r="J189" s="47">
        <f t="shared" si="23"/>
        <v>195.29</v>
      </c>
      <c r="K189" s="44"/>
      <c r="N189" s="37"/>
      <c r="O189" s="37"/>
      <c r="P189" s="37"/>
      <c r="Q189" s="37"/>
      <c r="R189" s="37"/>
      <c r="S189" s="37"/>
      <c r="T189" s="37"/>
      <c r="U189" s="37"/>
      <c r="AZ189" s="29" t="s">
        <v>552</v>
      </c>
      <c r="BA189" s="29" t="s">
        <v>517</v>
      </c>
      <c r="BB189" s="27" t="s">
        <v>53</v>
      </c>
      <c r="BC189" s="26" t="s">
        <v>553</v>
      </c>
      <c r="BD189" s="27" t="s">
        <v>53</v>
      </c>
      <c r="BE189" s="26" t="s">
        <v>39</v>
      </c>
      <c r="BF189" s="26" t="s">
        <v>39</v>
      </c>
    </row>
    <row r="190" spans="1:58" s="26" customFormat="1" ht="20.100000000000001" customHeight="1" x14ac:dyDescent="0.2">
      <c r="A190" s="33"/>
      <c r="B190" s="28">
        <v>14</v>
      </c>
      <c r="C190" s="28" t="s">
        <v>37</v>
      </c>
      <c r="D190" s="43" t="s">
        <v>40</v>
      </c>
      <c r="E190" s="13" t="s">
        <v>47</v>
      </c>
      <c r="F190" s="13" t="s">
        <v>46</v>
      </c>
      <c r="G190" s="46">
        <v>3.9009999999999998</v>
      </c>
      <c r="H190" s="44" t="str">
        <f t="shared" si="21"/>
        <v>10 години</v>
      </c>
      <c r="I190" s="28">
        <f t="shared" si="22"/>
        <v>66</v>
      </c>
      <c r="J190" s="47">
        <f t="shared" si="23"/>
        <v>51.49</v>
      </c>
      <c r="K190" s="44"/>
      <c r="N190" s="37"/>
      <c r="O190" s="37"/>
      <c r="P190" s="37"/>
      <c r="Q190" s="37"/>
      <c r="R190" s="37"/>
      <c r="S190" s="37"/>
      <c r="T190" s="37"/>
      <c r="U190" s="37"/>
      <c r="AZ190" s="29" t="s">
        <v>554</v>
      </c>
      <c r="BA190" s="29" t="s">
        <v>517</v>
      </c>
      <c r="BB190" s="27" t="s">
        <v>53</v>
      </c>
      <c r="BC190" s="26" t="s">
        <v>555</v>
      </c>
      <c r="BD190" s="27" t="s">
        <v>53</v>
      </c>
      <c r="BE190" s="26" t="s">
        <v>40</v>
      </c>
      <c r="BF190" s="26" t="s">
        <v>40</v>
      </c>
    </row>
    <row r="191" spans="1:58" s="17" customFormat="1" ht="25.5" customHeight="1" x14ac:dyDescent="0.2">
      <c r="A191" s="15"/>
      <c r="B191" s="55" t="s">
        <v>10</v>
      </c>
      <c r="C191" s="56"/>
      <c r="D191" s="51"/>
      <c r="E191" s="51"/>
      <c r="F191" s="6"/>
      <c r="G191" s="16">
        <f>SUM(G177:G190)</f>
        <v>189.65799999999999</v>
      </c>
      <c r="H191" s="42" t="s">
        <v>1</v>
      </c>
      <c r="I191" s="6"/>
      <c r="J191" s="48"/>
      <c r="K191" s="19"/>
      <c r="M191" s="23"/>
      <c r="AW191" s="21"/>
    </row>
    <row r="192" spans="1:58" s="26" customFormat="1" ht="20.100000000000001" customHeight="1" x14ac:dyDescent="0.2">
      <c r="A192" s="34"/>
      <c r="B192" s="28">
        <v>1</v>
      </c>
      <c r="C192" s="28" t="s">
        <v>556</v>
      </c>
      <c r="D192" s="43" t="s">
        <v>557</v>
      </c>
      <c r="E192" s="13" t="s">
        <v>12</v>
      </c>
      <c r="F192" s="13" t="s">
        <v>26</v>
      </c>
      <c r="G192" s="46">
        <v>10.002000000000001</v>
      </c>
      <c r="H192" s="44" t="str">
        <f t="shared" ref="H192:H206" si="24">$K$1</f>
        <v>10 години</v>
      </c>
      <c r="I192" s="28">
        <f t="shared" ref="I192:I206" si="25">$K$2</f>
        <v>66</v>
      </c>
      <c r="J192" s="47">
        <f t="shared" ref="J192:J206" si="26">ROUND(G192*I192*0.2,2)</f>
        <v>132.03</v>
      </c>
      <c r="K192" s="44"/>
      <c r="N192" s="37"/>
      <c r="O192" s="37"/>
      <c r="P192" s="37"/>
      <c r="Q192" s="37"/>
      <c r="R192" s="37"/>
      <c r="S192" s="37"/>
      <c r="T192" s="37"/>
      <c r="U192" s="37"/>
      <c r="AZ192" s="29" t="s">
        <v>559</v>
      </c>
      <c r="BA192" s="29" t="s">
        <v>558</v>
      </c>
      <c r="BB192" s="27" t="s">
        <v>53</v>
      </c>
      <c r="BC192" s="26" t="s">
        <v>560</v>
      </c>
      <c r="BD192" s="27" t="s">
        <v>53</v>
      </c>
      <c r="BE192" s="26" t="s">
        <v>557</v>
      </c>
      <c r="BF192" s="26" t="s">
        <v>557</v>
      </c>
    </row>
    <row r="193" spans="1:58" s="26" customFormat="1" ht="20.100000000000001" customHeight="1" x14ac:dyDescent="0.2">
      <c r="A193" s="34"/>
      <c r="B193" s="28">
        <v>2</v>
      </c>
      <c r="C193" s="28" t="s">
        <v>556</v>
      </c>
      <c r="D193" s="43" t="s">
        <v>561</v>
      </c>
      <c r="E193" s="13" t="s">
        <v>29</v>
      </c>
      <c r="F193" s="13" t="s">
        <v>26</v>
      </c>
      <c r="G193" s="46">
        <v>14.004</v>
      </c>
      <c r="H193" s="44" t="str">
        <f t="shared" si="24"/>
        <v>10 години</v>
      </c>
      <c r="I193" s="28">
        <f t="shared" si="25"/>
        <v>66</v>
      </c>
      <c r="J193" s="47">
        <f t="shared" si="26"/>
        <v>184.85</v>
      </c>
      <c r="K193" s="44"/>
      <c r="N193" s="37"/>
      <c r="O193" s="37"/>
      <c r="P193" s="37"/>
      <c r="Q193" s="37"/>
      <c r="R193" s="37"/>
      <c r="S193" s="37"/>
      <c r="T193" s="37"/>
      <c r="U193" s="37"/>
      <c r="AZ193" s="29" t="s">
        <v>380</v>
      </c>
      <c r="BA193" s="29" t="s">
        <v>558</v>
      </c>
      <c r="BB193" s="27" t="s">
        <v>53</v>
      </c>
      <c r="BC193" s="26" t="s">
        <v>562</v>
      </c>
      <c r="BD193" s="27" t="s">
        <v>53</v>
      </c>
      <c r="BE193" s="26" t="s">
        <v>561</v>
      </c>
      <c r="BF193" s="26" t="s">
        <v>561</v>
      </c>
    </row>
    <row r="194" spans="1:58" s="26" customFormat="1" ht="20.100000000000001" customHeight="1" x14ac:dyDescent="0.2">
      <c r="A194" s="34"/>
      <c r="B194" s="28">
        <v>3</v>
      </c>
      <c r="C194" s="28" t="s">
        <v>556</v>
      </c>
      <c r="D194" s="43" t="s">
        <v>563</v>
      </c>
      <c r="E194" s="13" t="s">
        <v>29</v>
      </c>
      <c r="F194" s="13" t="s">
        <v>26</v>
      </c>
      <c r="G194" s="46">
        <v>6.0010000000000003</v>
      </c>
      <c r="H194" s="44" t="str">
        <f t="shared" si="24"/>
        <v>10 години</v>
      </c>
      <c r="I194" s="28">
        <f t="shared" si="25"/>
        <v>66</v>
      </c>
      <c r="J194" s="47">
        <f t="shared" si="26"/>
        <v>79.209999999999994</v>
      </c>
      <c r="K194" s="44"/>
      <c r="N194" s="37"/>
      <c r="O194" s="37"/>
      <c r="P194" s="37"/>
      <c r="Q194" s="37"/>
      <c r="R194" s="37"/>
      <c r="S194" s="37"/>
      <c r="T194" s="37"/>
      <c r="U194" s="37"/>
      <c r="AZ194" s="29" t="s">
        <v>564</v>
      </c>
      <c r="BA194" s="29" t="s">
        <v>558</v>
      </c>
      <c r="BB194" s="27" t="s">
        <v>53</v>
      </c>
      <c r="BC194" s="26" t="s">
        <v>565</v>
      </c>
      <c r="BD194" s="27" t="s">
        <v>53</v>
      </c>
      <c r="BE194" s="26" t="s">
        <v>563</v>
      </c>
      <c r="BF194" s="26" t="s">
        <v>563</v>
      </c>
    </row>
    <row r="195" spans="1:58" s="26" customFormat="1" ht="20.100000000000001" customHeight="1" x14ac:dyDescent="0.2">
      <c r="A195" s="34"/>
      <c r="B195" s="28">
        <v>4</v>
      </c>
      <c r="C195" s="28" t="s">
        <v>556</v>
      </c>
      <c r="D195" s="43" t="s">
        <v>566</v>
      </c>
      <c r="E195" s="13" t="s">
        <v>29</v>
      </c>
      <c r="F195" s="13" t="s">
        <v>26</v>
      </c>
      <c r="G195" s="46">
        <v>6.0010000000000003</v>
      </c>
      <c r="H195" s="44" t="str">
        <f t="shared" si="24"/>
        <v>10 години</v>
      </c>
      <c r="I195" s="28">
        <f t="shared" si="25"/>
        <v>66</v>
      </c>
      <c r="J195" s="47">
        <f t="shared" si="26"/>
        <v>79.209999999999994</v>
      </c>
      <c r="K195" s="44"/>
      <c r="N195" s="37"/>
      <c r="O195" s="37"/>
      <c r="P195" s="37"/>
      <c r="Q195" s="37"/>
      <c r="R195" s="37"/>
      <c r="S195" s="37"/>
      <c r="T195" s="37"/>
      <c r="U195" s="37"/>
      <c r="AZ195" s="29" t="s">
        <v>567</v>
      </c>
      <c r="BA195" s="29" t="s">
        <v>558</v>
      </c>
      <c r="BB195" s="27" t="s">
        <v>53</v>
      </c>
      <c r="BC195" s="26" t="s">
        <v>568</v>
      </c>
      <c r="BD195" s="27" t="s">
        <v>53</v>
      </c>
      <c r="BE195" s="26" t="s">
        <v>566</v>
      </c>
      <c r="BF195" s="26" t="s">
        <v>566</v>
      </c>
    </row>
    <row r="196" spans="1:58" s="26" customFormat="1" ht="20.100000000000001" customHeight="1" x14ac:dyDescent="0.2">
      <c r="A196" s="34"/>
      <c r="B196" s="28">
        <v>5</v>
      </c>
      <c r="C196" s="28" t="s">
        <v>556</v>
      </c>
      <c r="D196" s="43" t="s">
        <v>569</v>
      </c>
      <c r="E196" s="13" t="s">
        <v>29</v>
      </c>
      <c r="F196" s="13" t="s">
        <v>26</v>
      </c>
      <c r="G196" s="46">
        <v>5.0010000000000003</v>
      </c>
      <c r="H196" s="44" t="str">
        <f t="shared" si="24"/>
        <v>10 години</v>
      </c>
      <c r="I196" s="28">
        <f t="shared" si="25"/>
        <v>66</v>
      </c>
      <c r="J196" s="47">
        <f t="shared" si="26"/>
        <v>66.010000000000005</v>
      </c>
      <c r="K196" s="44"/>
      <c r="N196" s="37"/>
      <c r="O196" s="37"/>
      <c r="P196" s="37"/>
      <c r="Q196" s="37"/>
      <c r="R196" s="37"/>
      <c r="S196" s="37"/>
      <c r="T196" s="37"/>
      <c r="U196" s="37"/>
      <c r="AZ196" s="29" t="s">
        <v>570</v>
      </c>
      <c r="BA196" s="29" t="s">
        <v>558</v>
      </c>
      <c r="BB196" s="27" t="s">
        <v>53</v>
      </c>
      <c r="BC196" s="26" t="s">
        <v>571</v>
      </c>
      <c r="BD196" s="27" t="s">
        <v>53</v>
      </c>
      <c r="BE196" s="26" t="s">
        <v>569</v>
      </c>
      <c r="BF196" s="26" t="s">
        <v>569</v>
      </c>
    </row>
    <row r="197" spans="1:58" s="26" customFormat="1" ht="20.100000000000001" customHeight="1" x14ac:dyDescent="0.2">
      <c r="A197" s="34"/>
      <c r="B197" s="28">
        <v>6</v>
      </c>
      <c r="C197" s="28" t="s">
        <v>556</v>
      </c>
      <c r="D197" s="43" t="s">
        <v>572</v>
      </c>
      <c r="E197" s="13" t="s">
        <v>29</v>
      </c>
      <c r="F197" s="13" t="s">
        <v>26</v>
      </c>
      <c r="G197" s="46">
        <v>3.0009999999999999</v>
      </c>
      <c r="H197" s="44" t="str">
        <f t="shared" si="24"/>
        <v>10 години</v>
      </c>
      <c r="I197" s="28">
        <f t="shared" si="25"/>
        <v>66</v>
      </c>
      <c r="J197" s="47">
        <f t="shared" si="26"/>
        <v>39.61</v>
      </c>
      <c r="K197" s="44"/>
      <c r="N197" s="37"/>
      <c r="O197" s="37"/>
      <c r="P197" s="37"/>
      <c r="Q197" s="37"/>
      <c r="R197" s="37"/>
      <c r="S197" s="37"/>
      <c r="T197" s="37"/>
      <c r="U197" s="37"/>
      <c r="AZ197" s="29" t="s">
        <v>573</v>
      </c>
      <c r="BA197" s="29" t="s">
        <v>558</v>
      </c>
      <c r="BB197" s="27" t="s">
        <v>53</v>
      </c>
      <c r="BC197" s="26" t="s">
        <v>574</v>
      </c>
      <c r="BD197" s="27" t="s">
        <v>53</v>
      </c>
      <c r="BE197" s="26" t="s">
        <v>572</v>
      </c>
      <c r="BF197" s="26" t="s">
        <v>572</v>
      </c>
    </row>
    <row r="198" spans="1:58" s="26" customFormat="1" ht="20.100000000000001" customHeight="1" x14ac:dyDescent="0.2">
      <c r="A198" s="34"/>
      <c r="B198" s="28">
        <v>7</v>
      </c>
      <c r="C198" s="28" t="s">
        <v>556</v>
      </c>
      <c r="D198" s="43" t="s">
        <v>575</v>
      </c>
      <c r="E198" s="13" t="s">
        <v>29</v>
      </c>
      <c r="F198" s="13" t="s">
        <v>26</v>
      </c>
      <c r="G198" s="46">
        <v>4.0010000000000003</v>
      </c>
      <c r="H198" s="44" t="str">
        <f t="shared" si="24"/>
        <v>10 години</v>
      </c>
      <c r="I198" s="28">
        <f t="shared" si="25"/>
        <v>66</v>
      </c>
      <c r="J198" s="47">
        <f t="shared" si="26"/>
        <v>52.81</v>
      </c>
      <c r="K198" s="44"/>
      <c r="N198" s="37"/>
      <c r="O198" s="37"/>
      <c r="P198" s="37"/>
      <c r="Q198" s="37"/>
      <c r="R198" s="37"/>
      <c r="S198" s="37"/>
      <c r="T198" s="37"/>
      <c r="U198" s="37"/>
      <c r="AZ198" s="29" t="s">
        <v>576</v>
      </c>
      <c r="BA198" s="29" t="s">
        <v>558</v>
      </c>
      <c r="BB198" s="27" t="s">
        <v>53</v>
      </c>
      <c r="BC198" s="26" t="s">
        <v>577</v>
      </c>
      <c r="BD198" s="27" t="s">
        <v>53</v>
      </c>
      <c r="BE198" s="26" t="s">
        <v>575</v>
      </c>
      <c r="BF198" s="26" t="s">
        <v>575</v>
      </c>
    </row>
    <row r="199" spans="1:58" s="26" customFormat="1" ht="20.100000000000001" customHeight="1" x14ac:dyDescent="0.2">
      <c r="A199" s="34"/>
      <c r="B199" s="28">
        <v>8</v>
      </c>
      <c r="C199" s="28" t="s">
        <v>556</v>
      </c>
      <c r="D199" s="43" t="s">
        <v>578</v>
      </c>
      <c r="E199" s="13" t="s">
        <v>29</v>
      </c>
      <c r="F199" s="13" t="s">
        <v>26</v>
      </c>
      <c r="G199" s="46">
        <v>6.0010000000000003</v>
      </c>
      <c r="H199" s="44" t="str">
        <f t="shared" si="24"/>
        <v>10 години</v>
      </c>
      <c r="I199" s="28">
        <f t="shared" si="25"/>
        <v>66</v>
      </c>
      <c r="J199" s="47">
        <f t="shared" si="26"/>
        <v>79.209999999999994</v>
      </c>
      <c r="K199" s="44"/>
      <c r="N199" s="37"/>
      <c r="O199" s="37"/>
      <c r="P199" s="37"/>
      <c r="Q199" s="37"/>
      <c r="R199" s="37"/>
      <c r="S199" s="37"/>
      <c r="T199" s="37"/>
      <c r="U199" s="37"/>
      <c r="AZ199" s="29" t="s">
        <v>579</v>
      </c>
      <c r="BA199" s="29" t="s">
        <v>558</v>
      </c>
      <c r="BB199" s="27" t="s">
        <v>53</v>
      </c>
      <c r="BC199" s="26" t="s">
        <v>580</v>
      </c>
      <c r="BD199" s="27" t="s">
        <v>53</v>
      </c>
      <c r="BE199" s="26" t="s">
        <v>578</v>
      </c>
      <c r="BF199" s="26" t="s">
        <v>578</v>
      </c>
    </row>
    <row r="200" spans="1:58" s="26" customFormat="1" ht="20.100000000000001" customHeight="1" x14ac:dyDescent="0.2">
      <c r="A200" s="34"/>
      <c r="B200" s="28">
        <v>9</v>
      </c>
      <c r="C200" s="28" t="s">
        <v>556</v>
      </c>
      <c r="D200" s="43" t="s">
        <v>581</v>
      </c>
      <c r="E200" s="13" t="s">
        <v>29</v>
      </c>
      <c r="F200" s="13" t="s">
        <v>26</v>
      </c>
      <c r="G200" s="46">
        <v>3</v>
      </c>
      <c r="H200" s="44" t="str">
        <f t="shared" si="24"/>
        <v>10 години</v>
      </c>
      <c r="I200" s="28">
        <f t="shared" si="25"/>
        <v>66</v>
      </c>
      <c r="J200" s="47">
        <f t="shared" si="26"/>
        <v>39.6</v>
      </c>
      <c r="K200" s="44"/>
      <c r="N200" s="37"/>
      <c r="O200" s="37"/>
      <c r="P200" s="37"/>
      <c r="Q200" s="37"/>
      <c r="R200" s="37"/>
      <c r="S200" s="37"/>
      <c r="T200" s="37"/>
      <c r="U200" s="37"/>
      <c r="AZ200" s="29" t="s">
        <v>582</v>
      </c>
      <c r="BA200" s="29" t="s">
        <v>558</v>
      </c>
      <c r="BB200" s="27" t="s">
        <v>53</v>
      </c>
      <c r="BC200" s="26" t="s">
        <v>583</v>
      </c>
      <c r="BD200" s="27" t="s">
        <v>53</v>
      </c>
      <c r="BE200" s="26" t="s">
        <v>581</v>
      </c>
      <c r="BF200" s="26" t="s">
        <v>581</v>
      </c>
    </row>
    <row r="201" spans="1:58" s="26" customFormat="1" ht="20.100000000000001" customHeight="1" x14ac:dyDescent="0.2">
      <c r="A201" s="34"/>
      <c r="B201" s="28">
        <v>10</v>
      </c>
      <c r="C201" s="28" t="s">
        <v>556</v>
      </c>
      <c r="D201" s="43" t="s">
        <v>584</v>
      </c>
      <c r="E201" s="13" t="s">
        <v>29</v>
      </c>
      <c r="F201" s="13" t="s">
        <v>26</v>
      </c>
      <c r="G201" s="46">
        <v>0.85199999999999998</v>
      </c>
      <c r="H201" s="44" t="str">
        <f t="shared" si="24"/>
        <v>10 години</v>
      </c>
      <c r="I201" s="28">
        <f t="shared" si="25"/>
        <v>66</v>
      </c>
      <c r="J201" s="47">
        <f t="shared" si="26"/>
        <v>11.25</v>
      </c>
      <c r="K201" s="44"/>
      <c r="N201" s="37"/>
      <c r="O201" s="37"/>
      <c r="P201" s="37"/>
      <c r="Q201" s="37"/>
      <c r="R201" s="37"/>
      <c r="S201" s="37"/>
      <c r="T201" s="37"/>
      <c r="U201" s="37"/>
      <c r="AZ201" s="29" t="s">
        <v>585</v>
      </c>
      <c r="BA201" s="29" t="s">
        <v>558</v>
      </c>
      <c r="BB201" s="27" t="s">
        <v>53</v>
      </c>
      <c r="BC201" s="26" t="s">
        <v>586</v>
      </c>
      <c r="BD201" s="27" t="s">
        <v>53</v>
      </c>
      <c r="BE201" s="26" t="s">
        <v>584</v>
      </c>
      <c r="BF201" s="26" t="s">
        <v>584</v>
      </c>
    </row>
    <row r="202" spans="1:58" s="26" customFormat="1" ht="20.100000000000001" customHeight="1" x14ac:dyDescent="0.2">
      <c r="A202" s="34"/>
      <c r="B202" s="28">
        <v>11</v>
      </c>
      <c r="C202" s="28" t="s">
        <v>556</v>
      </c>
      <c r="D202" s="43" t="s">
        <v>587</v>
      </c>
      <c r="E202" s="13" t="s">
        <v>29</v>
      </c>
      <c r="F202" s="13" t="s">
        <v>26</v>
      </c>
      <c r="G202" s="46">
        <v>3</v>
      </c>
      <c r="H202" s="44" t="str">
        <f t="shared" si="24"/>
        <v>10 години</v>
      </c>
      <c r="I202" s="28">
        <f t="shared" si="25"/>
        <v>66</v>
      </c>
      <c r="J202" s="47">
        <f t="shared" si="26"/>
        <v>39.6</v>
      </c>
      <c r="K202" s="44"/>
      <c r="N202" s="37"/>
      <c r="O202" s="37"/>
      <c r="P202" s="37"/>
      <c r="Q202" s="37"/>
      <c r="R202" s="37"/>
      <c r="S202" s="37"/>
      <c r="T202" s="37"/>
      <c r="U202" s="37"/>
      <c r="AZ202" s="29" t="s">
        <v>588</v>
      </c>
      <c r="BA202" s="29" t="s">
        <v>558</v>
      </c>
      <c r="BB202" s="27" t="s">
        <v>53</v>
      </c>
      <c r="BC202" s="26" t="s">
        <v>589</v>
      </c>
      <c r="BD202" s="27" t="s">
        <v>53</v>
      </c>
      <c r="BE202" s="26" t="s">
        <v>587</v>
      </c>
      <c r="BF202" s="26" t="s">
        <v>587</v>
      </c>
    </row>
    <row r="203" spans="1:58" s="26" customFormat="1" ht="20.100000000000001" customHeight="1" x14ac:dyDescent="0.2">
      <c r="A203" s="34"/>
      <c r="B203" s="28">
        <v>12</v>
      </c>
      <c r="C203" s="28" t="s">
        <v>556</v>
      </c>
      <c r="D203" s="43" t="s">
        <v>590</v>
      </c>
      <c r="E203" s="13" t="s">
        <v>29</v>
      </c>
      <c r="F203" s="13" t="s">
        <v>26</v>
      </c>
      <c r="G203" s="46">
        <v>7.0010000000000003</v>
      </c>
      <c r="H203" s="44" t="str">
        <f t="shared" si="24"/>
        <v>10 години</v>
      </c>
      <c r="I203" s="28">
        <f t="shared" si="25"/>
        <v>66</v>
      </c>
      <c r="J203" s="47">
        <f t="shared" si="26"/>
        <v>92.41</v>
      </c>
      <c r="K203" s="44"/>
      <c r="N203" s="37"/>
      <c r="O203" s="37"/>
      <c r="P203" s="37"/>
      <c r="Q203" s="37"/>
      <c r="R203" s="37"/>
      <c r="S203" s="37"/>
      <c r="T203" s="37"/>
      <c r="U203" s="37"/>
      <c r="AZ203" s="29" t="s">
        <v>591</v>
      </c>
      <c r="BA203" s="29" t="s">
        <v>558</v>
      </c>
      <c r="BB203" s="27" t="s">
        <v>53</v>
      </c>
      <c r="BC203" s="26" t="s">
        <v>592</v>
      </c>
      <c r="BD203" s="27" t="s">
        <v>53</v>
      </c>
      <c r="BE203" s="26" t="s">
        <v>590</v>
      </c>
      <c r="BF203" s="26" t="s">
        <v>590</v>
      </c>
    </row>
    <row r="204" spans="1:58" s="26" customFormat="1" ht="20.100000000000001" customHeight="1" x14ac:dyDescent="0.2">
      <c r="A204" s="34"/>
      <c r="B204" s="28">
        <v>13</v>
      </c>
      <c r="C204" s="28" t="s">
        <v>556</v>
      </c>
      <c r="D204" s="43" t="s">
        <v>593</v>
      </c>
      <c r="E204" s="13" t="s">
        <v>29</v>
      </c>
      <c r="F204" s="13" t="s">
        <v>26</v>
      </c>
      <c r="G204" s="46">
        <v>7.0010000000000003</v>
      </c>
      <c r="H204" s="44" t="str">
        <f t="shared" si="24"/>
        <v>10 години</v>
      </c>
      <c r="I204" s="28">
        <f t="shared" si="25"/>
        <v>66</v>
      </c>
      <c r="J204" s="47">
        <f t="shared" si="26"/>
        <v>92.41</v>
      </c>
      <c r="K204" s="44"/>
      <c r="N204" s="37"/>
      <c r="O204" s="37"/>
      <c r="P204" s="37"/>
      <c r="Q204" s="37"/>
      <c r="R204" s="37"/>
      <c r="S204" s="37"/>
      <c r="T204" s="37"/>
      <c r="U204" s="37"/>
      <c r="AZ204" s="29" t="s">
        <v>594</v>
      </c>
      <c r="BA204" s="29" t="s">
        <v>558</v>
      </c>
      <c r="BB204" s="27" t="s">
        <v>53</v>
      </c>
      <c r="BC204" s="26" t="s">
        <v>595</v>
      </c>
      <c r="BD204" s="27" t="s">
        <v>53</v>
      </c>
      <c r="BE204" s="26" t="s">
        <v>593</v>
      </c>
      <c r="BF204" s="26" t="s">
        <v>593</v>
      </c>
    </row>
    <row r="205" spans="1:58" s="26" customFormat="1" ht="20.100000000000001" customHeight="1" x14ac:dyDescent="0.2">
      <c r="A205" s="34"/>
      <c r="B205" s="28">
        <v>14</v>
      </c>
      <c r="C205" s="28" t="s">
        <v>556</v>
      </c>
      <c r="D205" s="43" t="s">
        <v>596</v>
      </c>
      <c r="E205" s="13" t="s">
        <v>29</v>
      </c>
      <c r="F205" s="13" t="s">
        <v>26</v>
      </c>
      <c r="G205" s="46">
        <v>7.0010000000000003</v>
      </c>
      <c r="H205" s="44" t="str">
        <f t="shared" si="24"/>
        <v>10 години</v>
      </c>
      <c r="I205" s="28">
        <f t="shared" si="25"/>
        <v>66</v>
      </c>
      <c r="J205" s="47">
        <f t="shared" si="26"/>
        <v>92.41</v>
      </c>
      <c r="K205" s="44"/>
      <c r="N205" s="37"/>
      <c r="O205" s="37"/>
      <c r="P205" s="37"/>
      <c r="Q205" s="37"/>
      <c r="R205" s="37"/>
      <c r="S205" s="37"/>
      <c r="T205" s="37"/>
      <c r="U205" s="37"/>
      <c r="AZ205" s="29" t="s">
        <v>597</v>
      </c>
      <c r="BA205" s="29" t="s">
        <v>558</v>
      </c>
      <c r="BB205" s="27" t="s">
        <v>53</v>
      </c>
      <c r="BC205" s="26" t="s">
        <v>598</v>
      </c>
      <c r="BD205" s="27" t="s">
        <v>53</v>
      </c>
      <c r="BE205" s="26" t="s">
        <v>596</v>
      </c>
      <c r="BF205" s="26" t="s">
        <v>596</v>
      </c>
    </row>
    <row r="206" spans="1:58" s="26" customFormat="1" ht="20.100000000000001" customHeight="1" x14ac:dyDescent="0.2">
      <c r="A206" s="34"/>
      <c r="B206" s="28">
        <v>15</v>
      </c>
      <c r="C206" s="28" t="s">
        <v>556</v>
      </c>
      <c r="D206" s="43" t="s">
        <v>599</v>
      </c>
      <c r="E206" s="13" t="s">
        <v>29</v>
      </c>
      <c r="F206" s="13" t="s">
        <v>26</v>
      </c>
      <c r="G206" s="46">
        <v>7.0010000000000003</v>
      </c>
      <c r="H206" s="44" t="str">
        <f t="shared" si="24"/>
        <v>10 години</v>
      </c>
      <c r="I206" s="28">
        <f t="shared" si="25"/>
        <v>66</v>
      </c>
      <c r="J206" s="47">
        <f t="shared" si="26"/>
        <v>92.41</v>
      </c>
      <c r="K206" s="44"/>
      <c r="N206" s="37"/>
      <c r="O206" s="37"/>
      <c r="P206" s="37"/>
      <c r="Q206" s="37"/>
      <c r="R206" s="37"/>
      <c r="S206" s="37"/>
      <c r="T206" s="37"/>
      <c r="U206" s="37"/>
      <c r="AZ206" s="29" t="s">
        <v>600</v>
      </c>
      <c r="BA206" s="29" t="s">
        <v>558</v>
      </c>
      <c r="BB206" s="27" t="s">
        <v>53</v>
      </c>
      <c r="BC206" s="26" t="s">
        <v>601</v>
      </c>
      <c r="BD206" s="27" t="s">
        <v>53</v>
      </c>
      <c r="BE206" s="26" t="s">
        <v>599</v>
      </c>
      <c r="BF206" s="26" t="s">
        <v>599</v>
      </c>
    </row>
    <row r="207" spans="1:58" s="17" customFormat="1" ht="25.5" customHeight="1" x14ac:dyDescent="0.2">
      <c r="A207" s="15"/>
      <c r="B207" s="55" t="s">
        <v>10</v>
      </c>
      <c r="C207" s="56"/>
      <c r="D207" s="51"/>
      <c r="E207" s="51"/>
      <c r="F207" s="6"/>
      <c r="G207" s="16">
        <f>SUM(G192:G206)</f>
        <v>88.868000000000009</v>
      </c>
      <c r="H207" s="42" t="s">
        <v>1</v>
      </c>
      <c r="I207" s="6"/>
      <c r="J207" s="48"/>
      <c r="K207" s="19"/>
      <c r="M207" s="23"/>
      <c r="AW207" s="21"/>
    </row>
    <row r="208" spans="1:58" s="26" customFormat="1" ht="20.100000000000001" customHeight="1" x14ac:dyDescent="0.2">
      <c r="A208" s="34"/>
      <c r="B208" s="28">
        <v>1</v>
      </c>
      <c r="C208" s="28" t="s">
        <v>41</v>
      </c>
      <c r="D208" s="45" t="s">
        <v>602</v>
      </c>
      <c r="E208" s="28" t="s">
        <v>29</v>
      </c>
      <c r="F208" s="28" t="s">
        <v>26</v>
      </c>
      <c r="G208" s="24">
        <v>26.957000000000001</v>
      </c>
      <c r="H208" s="44" t="str">
        <f>$K$1</f>
        <v>10 години</v>
      </c>
      <c r="I208" s="28">
        <f>$K$2</f>
        <v>66</v>
      </c>
      <c r="J208" s="47">
        <f>ROUND(G208*I208*0.2,2)</f>
        <v>355.83</v>
      </c>
      <c r="K208" s="44"/>
      <c r="N208" s="37"/>
      <c r="O208" s="37"/>
      <c r="P208" s="37"/>
      <c r="Q208" s="37"/>
      <c r="R208" s="37"/>
      <c r="S208" s="37"/>
      <c r="T208" s="37"/>
      <c r="U208" s="37"/>
      <c r="AZ208" s="29" t="s">
        <v>604</v>
      </c>
      <c r="BA208" s="29" t="s">
        <v>603</v>
      </c>
      <c r="BB208" s="27" t="s">
        <v>53</v>
      </c>
      <c r="BC208" s="26" t="s">
        <v>605</v>
      </c>
      <c r="BD208" s="27" t="s">
        <v>53</v>
      </c>
      <c r="BE208" s="26" t="s">
        <v>602</v>
      </c>
      <c r="BF208" s="26" t="s">
        <v>602</v>
      </c>
    </row>
    <row r="209" spans="1:58" s="26" customFormat="1" ht="20.100000000000001" customHeight="1" x14ac:dyDescent="0.2">
      <c r="A209" s="34"/>
      <c r="B209" s="28">
        <v>2</v>
      </c>
      <c r="C209" s="28" t="s">
        <v>41</v>
      </c>
      <c r="D209" s="45" t="s">
        <v>606</v>
      </c>
      <c r="E209" s="28" t="s">
        <v>29</v>
      </c>
      <c r="F209" s="28" t="s">
        <v>26</v>
      </c>
      <c r="G209" s="24">
        <v>15.548</v>
      </c>
      <c r="H209" s="44" t="str">
        <f>$K$1</f>
        <v>10 години</v>
      </c>
      <c r="I209" s="28">
        <f>$K$2</f>
        <v>66</v>
      </c>
      <c r="J209" s="47">
        <f>ROUND(G209*I209*0.2,2)</f>
        <v>205.23</v>
      </c>
      <c r="K209" s="44"/>
      <c r="N209" s="37"/>
      <c r="O209" s="37"/>
      <c r="P209" s="37"/>
      <c r="Q209" s="37"/>
      <c r="R209" s="37"/>
      <c r="S209" s="37"/>
      <c r="T209" s="37"/>
      <c r="U209" s="37"/>
      <c r="AZ209" s="29" t="s">
        <v>607</v>
      </c>
      <c r="BA209" s="29" t="s">
        <v>603</v>
      </c>
      <c r="BB209" s="27" t="s">
        <v>53</v>
      </c>
      <c r="BC209" s="26" t="s">
        <v>608</v>
      </c>
      <c r="BD209" s="27" t="s">
        <v>53</v>
      </c>
      <c r="BE209" s="26" t="s">
        <v>606</v>
      </c>
      <c r="BF209" s="26" t="s">
        <v>606</v>
      </c>
    </row>
    <row r="210" spans="1:58" s="17" customFormat="1" ht="25.5" customHeight="1" x14ac:dyDescent="0.2">
      <c r="A210" s="15"/>
      <c r="B210" s="55" t="s">
        <v>10</v>
      </c>
      <c r="C210" s="56"/>
      <c r="D210" s="51"/>
      <c r="E210" s="51"/>
      <c r="F210" s="6"/>
      <c r="G210" s="16">
        <f>SUM(G208:G209)</f>
        <v>42.505000000000003</v>
      </c>
      <c r="H210" s="42" t="s">
        <v>1</v>
      </c>
      <c r="I210" s="6"/>
      <c r="J210" s="48"/>
      <c r="K210" s="19"/>
      <c r="M210" s="23"/>
      <c r="AW210" s="21"/>
    </row>
    <row r="211" spans="1:58" s="26" customFormat="1" ht="20.100000000000001" customHeight="1" x14ac:dyDescent="0.2">
      <c r="A211" s="34"/>
      <c r="B211" s="28">
        <v>1</v>
      </c>
      <c r="C211" s="28" t="s">
        <v>42</v>
      </c>
      <c r="D211" s="43" t="s">
        <v>43</v>
      </c>
      <c r="E211" s="13" t="s">
        <v>47</v>
      </c>
      <c r="F211" s="13" t="s">
        <v>26</v>
      </c>
      <c r="G211" s="46">
        <v>6.0019999999999998</v>
      </c>
      <c r="H211" s="44" t="str">
        <f>$K$1</f>
        <v>10 години</v>
      </c>
      <c r="I211" s="28">
        <f>$K$2</f>
        <v>66</v>
      </c>
      <c r="J211" s="47">
        <f>ROUND(G211*I211*0.2,2)</f>
        <v>79.23</v>
      </c>
      <c r="K211" s="44"/>
      <c r="N211" s="37"/>
      <c r="O211" s="37"/>
      <c r="P211" s="37"/>
      <c r="Q211" s="37"/>
      <c r="R211" s="37"/>
      <c r="S211" s="37"/>
      <c r="T211" s="37"/>
      <c r="U211" s="37"/>
      <c r="AZ211" s="29" t="s">
        <v>610</v>
      </c>
      <c r="BA211" s="29" t="s">
        <v>609</v>
      </c>
      <c r="BB211" s="27" t="s">
        <v>53</v>
      </c>
      <c r="BC211" s="26" t="s">
        <v>611</v>
      </c>
      <c r="BD211" s="27" t="s">
        <v>53</v>
      </c>
      <c r="BE211" s="26" t="s">
        <v>43</v>
      </c>
      <c r="BF211" s="26" t="s">
        <v>43</v>
      </c>
    </row>
    <row r="212" spans="1:58" s="26" customFormat="1" ht="20.100000000000001" customHeight="1" x14ac:dyDescent="0.2">
      <c r="A212" s="34"/>
      <c r="B212" s="28">
        <v>2</v>
      </c>
      <c r="C212" s="28" t="s">
        <v>42</v>
      </c>
      <c r="D212" s="43" t="s">
        <v>612</v>
      </c>
      <c r="E212" s="13" t="s">
        <v>12</v>
      </c>
      <c r="F212" s="13" t="s">
        <v>46</v>
      </c>
      <c r="G212" s="46">
        <v>0.40100000000000002</v>
      </c>
      <c r="H212" s="44" t="str">
        <f>$K$1</f>
        <v>10 години</v>
      </c>
      <c r="I212" s="28">
        <f>$K$2</f>
        <v>66</v>
      </c>
      <c r="J212" s="47">
        <f>ROUND(G212*I212*0.2,2)</f>
        <v>5.29</v>
      </c>
      <c r="K212" s="44"/>
      <c r="N212" s="37"/>
      <c r="O212" s="37"/>
      <c r="P212" s="37"/>
      <c r="Q212" s="37"/>
      <c r="R212" s="37"/>
      <c r="S212" s="37"/>
      <c r="T212" s="37"/>
      <c r="U212" s="37"/>
      <c r="AZ212" s="29" t="s">
        <v>613</v>
      </c>
      <c r="BA212" s="29" t="s">
        <v>609</v>
      </c>
      <c r="BB212" s="27" t="s">
        <v>53</v>
      </c>
      <c r="BC212" s="26" t="s">
        <v>614</v>
      </c>
      <c r="BD212" s="27" t="s">
        <v>53</v>
      </c>
      <c r="BE212" s="26" t="s">
        <v>612</v>
      </c>
      <c r="BF212" s="26" t="s">
        <v>612</v>
      </c>
    </row>
    <row r="213" spans="1:58" s="26" customFormat="1" ht="20.100000000000001" customHeight="1" x14ac:dyDescent="0.2">
      <c r="A213" s="34"/>
      <c r="B213" s="28">
        <v>3</v>
      </c>
      <c r="C213" s="28" t="s">
        <v>42</v>
      </c>
      <c r="D213" s="43" t="s">
        <v>615</v>
      </c>
      <c r="E213" s="13" t="s">
        <v>12</v>
      </c>
      <c r="F213" s="13" t="s">
        <v>46</v>
      </c>
      <c r="G213" s="46">
        <v>0.40100000000000002</v>
      </c>
      <c r="H213" s="44" t="str">
        <f>$K$1</f>
        <v>10 години</v>
      </c>
      <c r="I213" s="28">
        <f>$K$2</f>
        <v>66</v>
      </c>
      <c r="J213" s="47">
        <f>ROUND(G213*I213*0.2,2)</f>
        <v>5.29</v>
      </c>
      <c r="K213" s="44"/>
      <c r="N213" s="37"/>
      <c r="O213" s="37"/>
      <c r="P213" s="37"/>
      <c r="Q213" s="37"/>
      <c r="R213" s="37"/>
      <c r="S213" s="37"/>
      <c r="T213" s="37"/>
      <c r="U213" s="37"/>
      <c r="AZ213" s="29" t="s">
        <v>616</v>
      </c>
      <c r="BA213" s="29" t="s">
        <v>609</v>
      </c>
      <c r="BB213" s="27" t="s">
        <v>53</v>
      </c>
      <c r="BC213" s="26" t="s">
        <v>617</v>
      </c>
      <c r="BD213" s="27" t="s">
        <v>53</v>
      </c>
      <c r="BE213" s="26" t="s">
        <v>615</v>
      </c>
      <c r="BF213" s="26" t="s">
        <v>615</v>
      </c>
    </row>
    <row r="214" spans="1:58" s="17" customFormat="1" ht="25.5" customHeight="1" x14ac:dyDescent="0.2">
      <c r="A214" s="15"/>
      <c r="B214" s="55" t="s">
        <v>10</v>
      </c>
      <c r="C214" s="56"/>
      <c r="D214" s="51"/>
      <c r="E214" s="51"/>
      <c r="F214" s="6"/>
      <c r="G214" s="16">
        <f>SUM(G211:G213)</f>
        <v>6.8039999999999994</v>
      </c>
      <c r="H214" s="42" t="s">
        <v>1</v>
      </c>
      <c r="I214" s="6"/>
      <c r="J214" s="48"/>
      <c r="K214" s="19"/>
      <c r="M214" s="23"/>
      <c r="AW214" s="21"/>
    </row>
    <row r="215" spans="1:58" s="30" customFormat="1" ht="20.100000000000001" customHeight="1" x14ac:dyDescent="0.2">
      <c r="A215" s="33"/>
      <c r="B215" s="28">
        <v>1</v>
      </c>
      <c r="C215" s="28" t="s">
        <v>44</v>
      </c>
      <c r="D215" s="43" t="s">
        <v>618</v>
      </c>
      <c r="E215" s="13" t="s">
        <v>12</v>
      </c>
      <c r="F215" s="13" t="s">
        <v>26</v>
      </c>
      <c r="G215" s="46">
        <v>9.6999999999999993</v>
      </c>
      <c r="H215" s="44" t="str">
        <f>$K$1</f>
        <v>10 години</v>
      </c>
      <c r="I215" s="28">
        <f>$K$2</f>
        <v>66</v>
      </c>
      <c r="J215" s="47">
        <f>ROUND(G215*I215*0.2,2)</f>
        <v>128.04</v>
      </c>
      <c r="K215" s="44"/>
      <c r="L215" s="26"/>
      <c r="N215" s="37"/>
      <c r="O215" s="37"/>
      <c r="P215" s="37"/>
      <c r="Q215" s="37"/>
      <c r="R215" s="37"/>
      <c r="S215" s="37"/>
      <c r="T215" s="37"/>
      <c r="U215" s="37"/>
      <c r="AZ215" s="29" t="s">
        <v>620</v>
      </c>
      <c r="BA215" s="29" t="s">
        <v>619</v>
      </c>
      <c r="BB215" s="27" t="s">
        <v>53</v>
      </c>
      <c r="BC215" s="30" t="s">
        <v>621</v>
      </c>
      <c r="BD215" s="27" t="s">
        <v>53</v>
      </c>
      <c r="BE215" s="30" t="s">
        <v>618</v>
      </c>
      <c r="BF215" s="30" t="s">
        <v>618</v>
      </c>
    </row>
    <row r="216" spans="1:58" s="17" customFormat="1" ht="25.5" customHeight="1" x14ac:dyDescent="0.2">
      <c r="A216" s="15"/>
      <c r="B216" s="55" t="s">
        <v>10</v>
      </c>
      <c r="C216" s="56"/>
      <c r="D216" s="51"/>
      <c r="E216" s="51"/>
      <c r="F216" s="6"/>
      <c r="G216" s="16">
        <f>G215</f>
        <v>9.6999999999999993</v>
      </c>
      <c r="H216" s="42" t="s">
        <v>1</v>
      </c>
      <c r="I216" s="6"/>
      <c r="J216" s="48"/>
      <c r="K216" s="19"/>
      <c r="M216" s="23"/>
      <c r="AW216" s="21"/>
    </row>
    <row r="217" spans="1:58" s="30" customFormat="1" ht="20.100000000000001" customHeight="1" x14ac:dyDescent="0.2">
      <c r="A217" s="33"/>
      <c r="B217" s="28">
        <v>1</v>
      </c>
      <c r="C217" s="28" t="s">
        <v>45</v>
      </c>
      <c r="D217" s="43" t="s">
        <v>622</v>
      </c>
      <c r="E217" s="13" t="s">
        <v>29</v>
      </c>
      <c r="F217" s="13" t="s">
        <v>26</v>
      </c>
      <c r="G217" s="46">
        <v>3.5179999999999998</v>
      </c>
      <c r="H217" s="44" t="str">
        <f t="shared" ref="H217:H227" si="27">$K$1</f>
        <v>10 години</v>
      </c>
      <c r="I217" s="28">
        <f t="shared" ref="I217:I227" si="28">$K$2</f>
        <v>66</v>
      </c>
      <c r="J217" s="47">
        <f t="shared" ref="J217:J227" si="29">ROUND(G217*I217*0.2,2)</f>
        <v>46.44</v>
      </c>
      <c r="K217" s="44"/>
      <c r="L217" s="26"/>
      <c r="N217" s="37"/>
      <c r="O217" s="37"/>
      <c r="P217" s="37"/>
      <c r="Q217" s="37"/>
      <c r="R217" s="37"/>
      <c r="S217" s="37"/>
      <c r="T217" s="37"/>
      <c r="U217" s="37"/>
      <c r="AZ217" s="29" t="s">
        <v>624</v>
      </c>
      <c r="BA217" s="29" t="s">
        <v>623</v>
      </c>
      <c r="BB217" s="27" t="s">
        <v>53</v>
      </c>
      <c r="BC217" s="30" t="s">
        <v>625</v>
      </c>
      <c r="BD217" s="27" t="s">
        <v>53</v>
      </c>
      <c r="BE217" s="30" t="s">
        <v>622</v>
      </c>
      <c r="BF217" s="30" t="s">
        <v>622</v>
      </c>
    </row>
    <row r="218" spans="1:58" s="30" customFormat="1" ht="20.100000000000001" customHeight="1" x14ac:dyDescent="0.2">
      <c r="A218" s="33"/>
      <c r="B218" s="28">
        <v>2</v>
      </c>
      <c r="C218" s="28" t="s">
        <v>45</v>
      </c>
      <c r="D218" s="43" t="s">
        <v>626</v>
      </c>
      <c r="E218" s="13" t="s">
        <v>29</v>
      </c>
      <c r="F218" s="13" t="s">
        <v>26</v>
      </c>
      <c r="G218" s="46">
        <v>9.1839999999999993</v>
      </c>
      <c r="H218" s="44" t="str">
        <f t="shared" si="27"/>
        <v>10 години</v>
      </c>
      <c r="I218" s="28">
        <f t="shared" si="28"/>
        <v>66</v>
      </c>
      <c r="J218" s="47">
        <f t="shared" si="29"/>
        <v>121.23</v>
      </c>
      <c r="K218" s="44"/>
      <c r="L218" s="26"/>
      <c r="N218" s="37"/>
      <c r="O218" s="37"/>
      <c r="P218" s="37"/>
      <c r="Q218" s="37"/>
      <c r="R218" s="37"/>
      <c r="S218" s="37"/>
      <c r="T218" s="37"/>
      <c r="U218" s="37"/>
      <c r="AZ218" s="29" t="s">
        <v>627</v>
      </c>
      <c r="BA218" s="29" t="s">
        <v>623</v>
      </c>
      <c r="BB218" s="27" t="s">
        <v>53</v>
      </c>
      <c r="BC218" s="30" t="s">
        <v>628</v>
      </c>
      <c r="BD218" s="27" t="s">
        <v>53</v>
      </c>
      <c r="BE218" s="30" t="s">
        <v>626</v>
      </c>
      <c r="BF218" s="30" t="s">
        <v>626</v>
      </c>
    </row>
    <row r="219" spans="1:58" s="30" customFormat="1" ht="20.100000000000001" customHeight="1" x14ac:dyDescent="0.2">
      <c r="A219" s="33"/>
      <c r="B219" s="28">
        <v>3</v>
      </c>
      <c r="C219" s="28" t="s">
        <v>45</v>
      </c>
      <c r="D219" s="43" t="s">
        <v>629</v>
      </c>
      <c r="E219" s="13" t="s">
        <v>12</v>
      </c>
      <c r="F219" s="13" t="s">
        <v>26</v>
      </c>
      <c r="G219" s="46">
        <v>9.35</v>
      </c>
      <c r="H219" s="44" t="str">
        <f t="shared" si="27"/>
        <v>10 години</v>
      </c>
      <c r="I219" s="28">
        <f t="shared" si="28"/>
        <v>66</v>
      </c>
      <c r="J219" s="47">
        <f t="shared" si="29"/>
        <v>123.42</v>
      </c>
      <c r="K219" s="44"/>
      <c r="L219" s="26"/>
      <c r="N219" s="37"/>
      <c r="O219" s="37"/>
      <c r="P219" s="37"/>
      <c r="Q219" s="37"/>
      <c r="R219" s="37"/>
      <c r="S219" s="37"/>
      <c r="T219" s="37"/>
      <c r="U219" s="37"/>
      <c r="AZ219" s="29" t="s">
        <v>630</v>
      </c>
      <c r="BA219" s="29" t="s">
        <v>623</v>
      </c>
      <c r="BB219" s="27" t="s">
        <v>53</v>
      </c>
      <c r="BC219" s="30" t="s">
        <v>631</v>
      </c>
      <c r="BD219" s="27" t="s">
        <v>53</v>
      </c>
      <c r="BE219" s="30" t="s">
        <v>629</v>
      </c>
      <c r="BF219" s="30" t="s">
        <v>629</v>
      </c>
    </row>
    <row r="220" spans="1:58" s="30" customFormat="1" ht="20.100000000000001" customHeight="1" x14ac:dyDescent="0.2">
      <c r="A220" s="33"/>
      <c r="B220" s="28">
        <v>4</v>
      </c>
      <c r="C220" s="28" t="s">
        <v>45</v>
      </c>
      <c r="D220" s="43" t="s">
        <v>632</v>
      </c>
      <c r="E220" s="13" t="s">
        <v>29</v>
      </c>
      <c r="F220" s="13" t="s">
        <v>26</v>
      </c>
      <c r="G220" s="46">
        <v>25.102</v>
      </c>
      <c r="H220" s="44" t="str">
        <f t="shared" si="27"/>
        <v>10 години</v>
      </c>
      <c r="I220" s="28">
        <f t="shared" si="28"/>
        <v>66</v>
      </c>
      <c r="J220" s="47">
        <f t="shared" si="29"/>
        <v>331.35</v>
      </c>
      <c r="K220" s="44"/>
      <c r="L220" s="26"/>
      <c r="N220" s="37"/>
      <c r="O220" s="37"/>
      <c r="P220" s="37"/>
      <c r="Q220" s="37"/>
      <c r="R220" s="37"/>
      <c r="S220" s="37"/>
      <c r="T220" s="37"/>
      <c r="U220" s="37"/>
      <c r="AZ220" s="29" t="s">
        <v>633</v>
      </c>
      <c r="BA220" s="29" t="s">
        <v>623</v>
      </c>
      <c r="BB220" s="27" t="s">
        <v>53</v>
      </c>
      <c r="BC220" s="30" t="s">
        <v>634</v>
      </c>
      <c r="BD220" s="27" t="s">
        <v>53</v>
      </c>
      <c r="BE220" s="30" t="s">
        <v>632</v>
      </c>
      <c r="BF220" s="30" t="s">
        <v>632</v>
      </c>
    </row>
    <row r="221" spans="1:58" s="30" customFormat="1" ht="20.100000000000001" customHeight="1" x14ac:dyDescent="0.2">
      <c r="A221" s="33"/>
      <c r="B221" s="28">
        <v>5</v>
      </c>
      <c r="C221" s="28" t="s">
        <v>45</v>
      </c>
      <c r="D221" s="43" t="s">
        <v>635</v>
      </c>
      <c r="E221" s="13" t="s">
        <v>12</v>
      </c>
      <c r="F221" s="13" t="s">
        <v>26</v>
      </c>
      <c r="G221" s="46">
        <v>21.652000000000001</v>
      </c>
      <c r="H221" s="44" t="str">
        <f t="shared" si="27"/>
        <v>10 години</v>
      </c>
      <c r="I221" s="28">
        <f t="shared" si="28"/>
        <v>66</v>
      </c>
      <c r="J221" s="47">
        <f t="shared" si="29"/>
        <v>285.81</v>
      </c>
      <c r="K221" s="44"/>
      <c r="L221" s="26"/>
      <c r="N221" s="37"/>
      <c r="O221" s="37"/>
      <c r="P221" s="37"/>
      <c r="Q221" s="37"/>
      <c r="R221" s="37"/>
      <c r="S221" s="37"/>
      <c r="T221" s="37"/>
      <c r="U221" s="37"/>
      <c r="AZ221" s="29" t="s">
        <v>636</v>
      </c>
      <c r="BA221" s="29" t="s">
        <v>623</v>
      </c>
      <c r="BB221" s="27" t="s">
        <v>53</v>
      </c>
      <c r="BC221" s="30" t="s">
        <v>637</v>
      </c>
      <c r="BD221" s="27" t="s">
        <v>53</v>
      </c>
      <c r="BE221" s="30" t="s">
        <v>635</v>
      </c>
      <c r="BF221" s="30" t="s">
        <v>635</v>
      </c>
    </row>
    <row r="222" spans="1:58" s="30" customFormat="1" ht="20.100000000000001" customHeight="1" x14ac:dyDescent="0.2">
      <c r="A222" s="33"/>
      <c r="B222" s="28">
        <v>6</v>
      </c>
      <c r="C222" s="28" t="s">
        <v>45</v>
      </c>
      <c r="D222" s="43" t="s">
        <v>638</v>
      </c>
      <c r="E222" s="13" t="s">
        <v>29</v>
      </c>
      <c r="F222" s="13" t="s">
        <v>26</v>
      </c>
      <c r="G222" s="46">
        <v>15.401999999999999</v>
      </c>
      <c r="H222" s="44" t="str">
        <f t="shared" si="27"/>
        <v>10 години</v>
      </c>
      <c r="I222" s="28">
        <f t="shared" si="28"/>
        <v>66</v>
      </c>
      <c r="J222" s="47">
        <f t="shared" si="29"/>
        <v>203.31</v>
      </c>
      <c r="K222" s="44"/>
      <c r="L222" s="26"/>
      <c r="N222" s="37"/>
      <c r="O222" s="37"/>
      <c r="P222" s="37"/>
      <c r="Q222" s="37"/>
      <c r="R222" s="37"/>
      <c r="S222" s="37"/>
      <c r="T222" s="37"/>
      <c r="U222" s="37"/>
      <c r="AZ222" s="29" t="s">
        <v>639</v>
      </c>
      <c r="BA222" s="29" t="s">
        <v>623</v>
      </c>
      <c r="BB222" s="27" t="s">
        <v>53</v>
      </c>
      <c r="BC222" s="30" t="s">
        <v>640</v>
      </c>
      <c r="BD222" s="27" t="s">
        <v>53</v>
      </c>
      <c r="BE222" s="30" t="s">
        <v>638</v>
      </c>
      <c r="BF222" s="30" t="s">
        <v>638</v>
      </c>
    </row>
    <row r="223" spans="1:58" s="30" customFormat="1" ht="20.100000000000001" customHeight="1" x14ac:dyDescent="0.2">
      <c r="A223" s="33"/>
      <c r="B223" s="28">
        <v>7</v>
      </c>
      <c r="C223" s="28" t="s">
        <v>45</v>
      </c>
      <c r="D223" s="43" t="s">
        <v>641</v>
      </c>
      <c r="E223" s="13" t="s">
        <v>29</v>
      </c>
      <c r="F223" s="13" t="s">
        <v>26</v>
      </c>
      <c r="G223" s="46">
        <v>8.0020000000000007</v>
      </c>
      <c r="H223" s="44" t="str">
        <f t="shared" si="27"/>
        <v>10 години</v>
      </c>
      <c r="I223" s="28">
        <f t="shared" si="28"/>
        <v>66</v>
      </c>
      <c r="J223" s="47">
        <f t="shared" si="29"/>
        <v>105.63</v>
      </c>
      <c r="K223" s="44"/>
      <c r="L223" s="26"/>
      <c r="N223" s="37"/>
      <c r="O223" s="37"/>
      <c r="P223" s="37"/>
      <c r="Q223" s="37"/>
      <c r="R223" s="37"/>
      <c r="S223" s="37"/>
      <c r="T223" s="37"/>
      <c r="U223" s="37"/>
      <c r="AZ223" s="29" t="s">
        <v>642</v>
      </c>
      <c r="BA223" s="29" t="s">
        <v>623</v>
      </c>
      <c r="BB223" s="27" t="s">
        <v>53</v>
      </c>
      <c r="BC223" s="30" t="s">
        <v>643</v>
      </c>
      <c r="BD223" s="27" t="s">
        <v>53</v>
      </c>
      <c r="BE223" s="30" t="s">
        <v>641</v>
      </c>
      <c r="BF223" s="30" t="s">
        <v>641</v>
      </c>
    </row>
    <row r="224" spans="1:58" s="30" customFormat="1" ht="20.100000000000001" customHeight="1" x14ac:dyDescent="0.2">
      <c r="A224" s="33"/>
      <c r="B224" s="28">
        <v>8</v>
      </c>
      <c r="C224" s="28" t="s">
        <v>45</v>
      </c>
      <c r="D224" s="43" t="s">
        <v>644</v>
      </c>
      <c r="E224" s="13" t="s">
        <v>12</v>
      </c>
      <c r="F224" s="13" t="s">
        <v>26</v>
      </c>
      <c r="G224" s="46">
        <v>25.004000000000001</v>
      </c>
      <c r="H224" s="44" t="str">
        <f t="shared" si="27"/>
        <v>10 години</v>
      </c>
      <c r="I224" s="28">
        <f t="shared" si="28"/>
        <v>66</v>
      </c>
      <c r="J224" s="47">
        <f t="shared" si="29"/>
        <v>330.05</v>
      </c>
      <c r="K224" s="44"/>
      <c r="L224" s="26"/>
      <c r="N224" s="37"/>
      <c r="O224" s="37"/>
      <c r="P224" s="37"/>
      <c r="Q224" s="37"/>
      <c r="R224" s="37"/>
      <c r="S224" s="37"/>
      <c r="T224" s="37"/>
      <c r="U224" s="37"/>
      <c r="AZ224" s="29" t="s">
        <v>645</v>
      </c>
      <c r="BA224" s="29" t="s">
        <v>623</v>
      </c>
      <c r="BB224" s="27" t="s">
        <v>53</v>
      </c>
      <c r="BC224" s="30" t="s">
        <v>646</v>
      </c>
      <c r="BD224" s="27" t="s">
        <v>53</v>
      </c>
      <c r="BE224" s="30" t="s">
        <v>644</v>
      </c>
      <c r="BF224" s="30" t="s">
        <v>644</v>
      </c>
    </row>
    <row r="225" spans="1:58" s="30" customFormat="1" ht="20.100000000000001" customHeight="1" x14ac:dyDescent="0.2">
      <c r="A225" s="33"/>
      <c r="B225" s="28">
        <v>9</v>
      </c>
      <c r="C225" s="28" t="s">
        <v>45</v>
      </c>
      <c r="D225" s="43" t="s">
        <v>647</v>
      </c>
      <c r="E225" s="13" t="s">
        <v>29</v>
      </c>
      <c r="F225" s="13" t="s">
        <v>26</v>
      </c>
      <c r="G225" s="46">
        <v>5.2009999999999996</v>
      </c>
      <c r="H225" s="44" t="str">
        <f t="shared" si="27"/>
        <v>10 години</v>
      </c>
      <c r="I225" s="28">
        <f t="shared" si="28"/>
        <v>66</v>
      </c>
      <c r="J225" s="47">
        <f t="shared" si="29"/>
        <v>68.650000000000006</v>
      </c>
      <c r="K225" s="44"/>
      <c r="L225" s="26"/>
      <c r="N225" s="37"/>
      <c r="O225" s="37"/>
      <c r="P225" s="37"/>
      <c r="Q225" s="37"/>
      <c r="R225" s="37"/>
      <c r="S225" s="37"/>
      <c r="T225" s="37"/>
      <c r="U225" s="37"/>
      <c r="AZ225" s="29" t="s">
        <v>648</v>
      </c>
      <c r="BA225" s="29" t="s">
        <v>623</v>
      </c>
      <c r="BB225" s="27" t="s">
        <v>53</v>
      </c>
      <c r="BC225" s="30" t="s">
        <v>649</v>
      </c>
      <c r="BD225" s="27" t="s">
        <v>53</v>
      </c>
      <c r="BE225" s="30" t="s">
        <v>647</v>
      </c>
      <c r="BF225" s="30" t="s">
        <v>647</v>
      </c>
    </row>
    <row r="226" spans="1:58" s="30" customFormat="1" ht="20.100000000000001" customHeight="1" x14ac:dyDescent="0.2">
      <c r="A226" s="33"/>
      <c r="B226" s="28">
        <v>10</v>
      </c>
      <c r="C226" s="28" t="s">
        <v>45</v>
      </c>
      <c r="D226" s="43" t="s">
        <v>650</v>
      </c>
      <c r="E226" s="13" t="s">
        <v>12</v>
      </c>
      <c r="F226" s="13" t="s">
        <v>26</v>
      </c>
      <c r="G226" s="46">
        <v>9.35</v>
      </c>
      <c r="H226" s="44" t="str">
        <f t="shared" si="27"/>
        <v>10 години</v>
      </c>
      <c r="I226" s="28">
        <f t="shared" si="28"/>
        <v>66</v>
      </c>
      <c r="J226" s="47">
        <f t="shared" si="29"/>
        <v>123.42</v>
      </c>
      <c r="K226" s="44"/>
      <c r="L226" s="26"/>
      <c r="N226" s="37"/>
      <c r="O226" s="37"/>
      <c r="P226" s="37"/>
      <c r="Q226" s="37"/>
      <c r="R226" s="37"/>
      <c r="S226" s="37"/>
      <c r="T226" s="37"/>
      <c r="U226" s="37"/>
      <c r="AZ226" s="29" t="s">
        <v>651</v>
      </c>
      <c r="BA226" s="29" t="s">
        <v>623</v>
      </c>
      <c r="BB226" s="27" t="s">
        <v>53</v>
      </c>
      <c r="BC226" s="30" t="s">
        <v>652</v>
      </c>
      <c r="BD226" s="27" t="s">
        <v>53</v>
      </c>
      <c r="BE226" s="30" t="s">
        <v>650</v>
      </c>
      <c r="BF226" s="30" t="s">
        <v>650</v>
      </c>
    </row>
    <row r="227" spans="1:58" s="30" customFormat="1" ht="20.100000000000001" customHeight="1" x14ac:dyDescent="0.2">
      <c r="A227" s="33"/>
      <c r="B227" s="28">
        <v>11</v>
      </c>
      <c r="C227" s="28" t="s">
        <v>45</v>
      </c>
      <c r="D227" s="43" t="s">
        <v>653</v>
      </c>
      <c r="E227" s="13" t="s">
        <v>29</v>
      </c>
      <c r="F227" s="13" t="s">
        <v>26</v>
      </c>
      <c r="G227" s="46">
        <v>6.601</v>
      </c>
      <c r="H227" s="44" t="str">
        <f t="shared" si="27"/>
        <v>10 години</v>
      </c>
      <c r="I227" s="28">
        <f t="shared" si="28"/>
        <v>66</v>
      </c>
      <c r="J227" s="47">
        <f t="shared" si="29"/>
        <v>87.13</v>
      </c>
      <c r="K227" s="44"/>
      <c r="L227" s="26"/>
      <c r="N227" s="37"/>
      <c r="O227" s="37"/>
      <c r="P227" s="37"/>
      <c r="Q227" s="37"/>
      <c r="R227" s="37"/>
      <c r="S227" s="37"/>
      <c r="T227" s="37"/>
      <c r="U227" s="37"/>
      <c r="AZ227" s="29" t="s">
        <v>654</v>
      </c>
      <c r="BA227" s="29" t="s">
        <v>623</v>
      </c>
      <c r="BB227" s="27" t="s">
        <v>53</v>
      </c>
      <c r="BC227" s="30" t="s">
        <v>655</v>
      </c>
      <c r="BD227" s="27" t="s">
        <v>53</v>
      </c>
      <c r="BE227" s="30" t="s">
        <v>653</v>
      </c>
      <c r="BF227" s="30" t="s">
        <v>653</v>
      </c>
    </row>
    <row r="228" spans="1:58" s="17" customFormat="1" ht="25.5" customHeight="1" x14ac:dyDescent="0.2">
      <c r="A228" s="15"/>
      <c r="B228" s="55" t="s">
        <v>10</v>
      </c>
      <c r="C228" s="56"/>
      <c r="D228" s="51"/>
      <c r="E228" s="51"/>
      <c r="F228" s="6"/>
      <c r="G228" s="16">
        <f>SUM(G217:G227)</f>
        <v>138.36599999999999</v>
      </c>
      <c r="H228" s="42" t="s">
        <v>1</v>
      </c>
      <c r="I228" s="6"/>
      <c r="J228" s="7"/>
      <c r="K228" s="19"/>
      <c r="M228" s="23"/>
      <c r="AW228" s="21"/>
    </row>
    <row r="229" spans="1:58" s="1" customFormat="1" ht="25.5" customHeight="1" x14ac:dyDescent="0.2">
      <c r="A229" s="2"/>
      <c r="B229" s="55" t="s">
        <v>16</v>
      </c>
      <c r="C229" s="56"/>
      <c r="D229" s="56"/>
      <c r="E229" s="56"/>
      <c r="F229" s="6"/>
      <c r="G229" s="16">
        <f>G228+G216+G214+G210+G207+G191+G176+G168+G126+G93+G90+G60+G36+G31</f>
        <v>2010.6380000000001</v>
      </c>
      <c r="H229" s="42" t="s">
        <v>1</v>
      </c>
      <c r="I229" s="6"/>
      <c r="J229" s="6"/>
      <c r="K229" s="8"/>
      <c r="M229" s="22"/>
      <c r="AW229" s="20"/>
    </row>
    <row r="230" spans="1:58" s="1" customFormat="1" x14ac:dyDescent="0.2">
      <c r="B230" s="18"/>
      <c r="L230" s="10"/>
      <c r="M230" s="22"/>
      <c r="AW230" s="20"/>
    </row>
    <row r="231" spans="1:58" s="1" customFormat="1" x14ac:dyDescent="0.2">
      <c r="B231" s="18"/>
      <c r="L231" s="10"/>
      <c r="M231" s="22"/>
      <c r="AW231" s="20"/>
    </row>
    <row r="232" spans="1:58" s="1" customFormat="1" x14ac:dyDescent="0.2">
      <c r="B232" s="18"/>
      <c r="L232" s="10"/>
      <c r="M232" s="22"/>
      <c r="AW232" s="20"/>
    </row>
    <row r="233" spans="1:58" s="1" customFormat="1" x14ac:dyDescent="0.2">
      <c r="B233" s="18"/>
      <c r="L233" s="10"/>
      <c r="M233" s="22"/>
      <c r="AW233" s="20"/>
    </row>
    <row r="234" spans="1:58" s="1" customFormat="1" x14ac:dyDescent="0.2">
      <c r="B234" s="18"/>
      <c r="L234" s="10"/>
      <c r="M234" s="22"/>
      <c r="AW234" s="20"/>
    </row>
    <row r="235" spans="1:58" s="1" customFormat="1" x14ac:dyDescent="0.2">
      <c r="B235" s="18"/>
      <c r="L235" s="10"/>
      <c r="M235" s="22"/>
      <c r="AW235" s="20"/>
    </row>
    <row r="236" spans="1:58" s="1" customFormat="1" x14ac:dyDescent="0.2">
      <c r="B236" s="18"/>
      <c r="L236" s="10"/>
      <c r="M236" s="22"/>
      <c r="AW236" s="20"/>
    </row>
    <row r="237" spans="1:58" s="1" customFormat="1" x14ac:dyDescent="0.2">
      <c r="B237" s="49" t="s">
        <v>664</v>
      </c>
      <c r="C237" s="49"/>
      <c r="D237" s="49"/>
      <c r="E237" s="9"/>
      <c r="L237" s="10"/>
      <c r="M237" s="22"/>
      <c r="AW237" s="20"/>
    </row>
    <row r="238" spans="1:58" s="1" customFormat="1" x14ac:dyDescent="0.2">
      <c r="B238" s="65" t="s">
        <v>11</v>
      </c>
      <c r="C238" s="65"/>
      <c r="D238" s="65"/>
      <c r="E238" s="65"/>
      <c r="L238" s="10"/>
      <c r="M238" s="22"/>
      <c r="AW238" s="20"/>
    </row>
  </sheetData>
  <autoFilter ref="B7:K229"/>
  <sortState ref="B9:K136">
    <sortCondition ref="K9:K136"/>
  </sortState>
  <mergeCells count="21">
    <mergeCell ref="B216:C216"/>
    <mergeCell ref="B228:C228"/>
    <mergeCell ref="B229:E229"/>
    <mergeCell ref="B238:E238"/>
    <mergeCell ref="B176:C176"/>
    <mergeCell ref="B191:C191"/>
    <mergeCell ref="B207:C207"/>
    <mergeCell ref="B210:C210"/>
    <mergeCell ref="B214:C214"/>
    <mergeCell ref="B126:C126"/>
    <mergeCell ref="B168:C168"/>
    <mergeCell ref="C1:G1"/>
    <mergeCell ref="C2:G2"/>
    <mergeCell ref="C3:G3"/>
    <mergeCell ref="B5:K5"/>
    <mergeCell ref="B8:K8"/>
    <mergeCell ref="B31:C31"/>
    <mergeCell ref="B36:C36"/>
    <mergeCell ref="B60:C60"/>
    <mergeCell ref="B90:C90"/>
    <mergeCell ref="B93:C93"/>
  </mergeCells>
  <pageMargins left="0.70866141732283472" right="0.15748031496062992" top="0.86" bottom="0.4" header="0.31496062992125984" footer="0.21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Самуил</vt:lpstr>
      <vt:lpstr>Самуил!Print_Area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2022-06-17T11:55:03Z</cp:lastPrinted>
  <dcterms:created xsi:type="dcterms:W3CDTF">2016-03-01T08:38:38Z</dcterms:created>
  <dcterms:modified xsi:type="dcterms:W3CDTF">2022-06-17T12:37:09Z</dcterms:modified>
</cp:coreProperties>
</file>