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4505" yWindow="-15" windowWidth="14310" windowHeight="11955"/>
  </bookViews>
  <sheets>
    <sheet name="Разград" sheetId="2" r:id="rId1"/>
  </sheets>
  <definedNames>
    <definedName name="_xlnm._FilterDatabase" localSheetId="0" hidden="1">Разград!$B$7:$K$322</definedName>
    <definedName name="_xlnm.Print_Area" localSheetId="0">Разград!$B$1:$K$332</definedName>
  </definedNames>
  <calcPr calcId="145621"/>
</workbook>
</file>

<file path=xl/calcChain.xml><?xml version="1.0" encoding="utf-8"?>
<calcChain xmlns="http://schemas.openxmlformats.org/spreadsheetml/2006/main">
  <c r="G316" i="2" l="1"/>
  <c r="J313" i="2" l="1"/>
  <c r="I313" i="2"/>
  <c r="H313" i="2"/>
  <c r="H132" i="2"/>
  <c r="I132" i="2"/>
  <c r="J132" i="2" s="1"/>
  <c r="G126" i="2"/>
  <c r="H125" i="2"/>
  <c r="I125" i="2"/>
  <c r="J125" i="2" s="1"/>
  <c r="I117" i="2"/>
  <c r="J117" i="2" s="1"/>
  <c r="H117" i="2"/>
  <c r="G123" i="2"/>
  <c r="H55" i="2"/>
  <c r="I55" i="2"/>
  <c r="J55" i="2"/>
  <c r="H50" i="2"/>
  <c r="I50" i="2"/>
  <c r="J50" i="2" s="1"/>
  <c r="H40" i="2"/>
  <c r="I40" i="2"/>
  <c r="J40" i="2"/>
  <c r="G41" i="2"/>
  <c r="G142" i="2" l="1"/>
  <c r="G86" i="2"/>
  <c r="G101" i="2" l="1"/>
  <c r="G32" i="2"/>
  <c r="I42" i="2" l="1"/>
  <c r="J42" i="2" s="1"/>
  <c r="H42" i="2"/>
  <c r="G321" i="2"/>
  <c r="G312" i="2"/>
  <c r="G308" i="2"/>
  <c r="G285" i="2"/>
  <c r="G276" i="2"/>
  <c r="G231" i="2"/>
  <c r="G158" i="2"/>
  <c r="G116" i="2"/>
  <c r="G25" i="2"/>
  <c r="G322" i="2" l="1"/>
  <c r="H10" i="2" l="1"/>
  <c r="H11" i="2"/>
  <c r="H12" i="2"/>
  <c r="H13" i="2"/>
  <c r="H14" i="2"/>
  <c r="H15" i="2"/>
  <c r="H16" i="2"/>
  <c r="H17" i="2"/>
  <c r="H18" i="2"/>
  <c r="H19" i="2"/>
  <c r="H20" i="2"/>
  <c r="H21" i="2"/>
  <c r="H22" i="2"/>
  <c r="H23" i="2"/>
  <c r="H24" i="2"/>
  <c r="H26" i="2"/>
  <c r="H27" i="2"/>
  <c r="H28" i="2"/>
  <c r="H29" i="2"/>
  <c r="H30" i="2"/>
  <c r="H31" i="2"/>
  <c r="H33" i="2"/>
  <c r="H34" i="2"/>
  <c r="H35" i="2"/>
  <c r="H36" i="2"/>
  <c r="H37" i="2"/>
  <c r="H38" i="2"/>
  <c r="H39" i="2"/>
  <c r="H43" i="2"/>
  <c r="H44" i="2"/>
  <c r="H45" i="2"/>
  <c r="H46" i="2"/>
  <c r="H47" i="2"/>
  <c r="H48" i="2"/>
  <c r="H49" i="2"/>
  <c r="H51" i="2"/>
  <c r="H52" i="2"/>
  <c r="H53" i="2"/>
  <c r="H54" i="2"/>
  <c r="H56" i="2"/>
  <c r="H57" i="2"/>
  <c r="H58" i="2"/>
  <c r="H59" i="2"/>
  <c r="H60" i="2"/>
  <c r="H61" i="2"/>
  <c r="H62" i="2"/>
  <c r="H63" i="2"/>
  <c r="H64" i="2"/>
  <c r="H65" i="2"/>
  <c r="H66" i="2"/>
  <c r="H67" i="2"/>
  <c r="H68" i="2"/>
  <c r="H69" i="2"/>
  <c r="H70" i="2"/>
  <c r="H71" i="2"/>
  <c r="H72" i="2"/>
  <c r="H73" i="2"/>
  <c r="H74" i="2"/>
  <c r="H75" i="2"/>
  <c r="H76" i="2"/>
  <c r="H77" i="2"/>
  <c r="H78" i="2"/>
  <c r="H79" i="2"/>
  <c r="H80" i="2"/>
  <c r="H81" i="2"/>
  <c r="H82" i="2"/>
  <c r="H83" i="2"/>
  <c r="H84" i="2"/>
  <c r="H85" i="2"/>
  <c r="H87" i="2"/>
  <c r="H88" i="2"/>
  <c r="H89" i="2"/>
  <c r="H90" i="2"/>
  <c r="H91" i="2"/>
  <c r="H92" i="2"/>
  <c r="H93" i="2"/>
  <c r="H94" i="2"/>
  <c r="H95" i="2"/>
  <c r="H96" i="2"/>
  <c r="H97" i="2"/>
  <c r="H98" i="2"/>
  <c r="H99" i="2"/>
  <c r="H100" i="2"/>
  <c r="H102" i="2"/>
  <c r="H103" i="2"/>
  <c r="H104" i="2"/>
  <c r="H105" i="2"/>
  <c r="H106" i="2"/>
  <c r="H107" i="2"/>
  <c r="H108" i="2"/>
  <c r="H109" i="2"/>
  <c r="H110" i="2"/>
  <c r="H111" i="2"/>
  <c r="H112" i="2"/>
  <c r="H113" i="2"/>
  <c r="H114" i="2"/>
  <c r="H115" i="2"/>
  <c r="H118" i="2"/>
  <c r="H119" i="2"/>
  <c r="H120" i="2"/>
  <c r="H121" i="2"/>
  <c r="H122" i="2"/>
  <c r="H124" i="2"/>
  <c r="H127" i="2"/>
  <c r="H128" i="2"/>
  <c r="H129" i="2"/>
  <c r="H130" i="2"/>
  <c r="H131" i="2"/>
  <c r="H133" i="2"/>
  <c r="H134" i="2"/>
  <c r="H135" i="2"/>
  <c r="H136" i="2"/>
  <c r="H137" i="2"/>
  <c r="H138" i="2"/>
  <c r="H139" i="2"/>
  <c r="H140" i="2"/>
  <c r="H141" i="2"/>
  <c r="H143" i="2"/>
  <c r="H144" i="2"/>
  <c r="H145" i="2"/>
  <c r="H146" i="2"/>
  <c r="H147" i="2"/>
  <c r="H148" i="2"/>
  <c r="H149" i="2"/>
  <c r="H150" i="2"/>
  <c r="H151" i="2"/>
  <c r="H152" i="2"/>
  <c r="H153" i="2"/>
  <c r="H154" i="2"/>
  <c r="H155" i="2"/>
  <c r="H156" i="2"/>
  <c r="H157" i="2"/>
  <c r="H159" i="2"/>
  <c r="H160" i="2"/>
  <c r="H161" i="2"/>
  <c r="H162" i="2"/>
  <c r="H163" i="2"/>
  <c r="H164" i="2"/>
  <c r="H165" i="2"/>
  <c r="H166" i="2"/>
  <c r="H167" i="2"/>
  <c r="H168" i="2"/>
  <c r="H169" i="2"/>
  <c r="H170" i="2"/>
  <c r="H171" i="2"/>
  <c r="H172" i="2"/>
  <c r="H173" i="2"/>
  <c r="H174" i="2"/>
  <c r="H175" i="2"/>
  <c r="H176" i="2"/>
  <c r="H177" i="2"/>
  <c r="H178" i="2"/>
  <c r="H179" i="2"/>
  <c r="H180" i="2"/>
  <c r="H181" i="2"/>
  <c r="H182" i="2"/>
  <c r="H183" i="2"/>
  <c r="H184" i="2"/>
  <c r="H185" i="2"/>
  <c r="H186" i="2"/>
  <c r="H187" i="2"/>
  <c r="H188" i="2"/>
  <c r="H189" i="2"/>
  <c r="H190" i="2"/>
  <c r="H191" i="2"/>
  <c r="H192" i="2"/>
  <c r="H193" i="2"/>
  <c r="H194" i="2"/>
  <c r="H195" i="2"/>
  <c r="H196" i="2"/>
  <c r="H197" i="2"/>
  <c r="H198" i="2"/>
  <c r="H199" i="2"/>
  <c r="H200" i="2"/>
  <c r="H201" i="2"/>
  <c r="H202" i="2"/>
  <c r="H203" i="2"/>
  <c r="H204" i="2"/>
  <c r="H205" i="2"/>
  <c r="H206" i="2"/>
  <c r="H207" i="2"/>
  <c r="H208" i="2"/>
  <c r="H209" i="2"/>
  <c r="H210" i="2"/>
  <c r="H211" i="2"/>
  <c r="H212" i="2"/>
  <c r="H213" i="2"/>
  <c r="H214" i="2"/>
  <c r="H215" i="2"/>
  <c r="H216" i="2"/>
  <c r="H217" i="2"/>
  <c r="H218" i="2"/>
  <c r="H219" i="2"/>
  <c r="H220" i="2"/>
  <c r="H221" i="2"/>
  <c r="H222" i="2"/>
  <c r="H223" i="2"/>
  <c r="H224" i="2"/>
  <c r="H225" i="2"/>
  <c r="H226" i="2"/>
  <c r="H227" i="2"/>
  <c r="H228" i="2"/>
  <c r="H229" i="2"/>
  <c r="H230" i="2"/>
  <c r="H232" i="2"/>
  <c r="H233" i="2"/>
  <c r="H234" i="2"/>
  <c r="H235" i="2"/>
  <c r="H236" i="2"/>
  <c r="H237" i="2"/>
  <c r="H238" i="2"/>
  <c r="H239" i="2"/>
  <c r="H240" i="2"/>
  <c r="H241" i="2"/>
  <c r="H242" i="2"/>
  <c r="H243" i="2"/>
  <c r="H244" i="2"/>
  <c r="H245" i="2"/>
  <c r="H246" i="2"/>
  <c r="H247" i="2"/>
  <c r="H248" i="2"/>
  <c r="H249" i="2"/>
  <c r="H250" i="2"/>
  <c r="H251" i="2"/>
  <c r="H252" i="2"/>
  <c r="H253" i="2"/>
  <c r="H254" i="2"/>
  <c r="H255" i="2"/>
  <c r="H256" i="2"/>
  <c r="H257" i="2"/>
  <c r="H258" i="2"/>
  <c r="H259" i="2"/>
  <c r="H260" i="2"/>
  <c r="H261" i="2"/>
  <c r="H262" i="2"/>
  <c r="H263" i="2"/>
  <c r="H264" i="2"/>
  <c r="H265" i="2"/>
  <c r="H266" i="2"/>
  <c r="H267" i="2"/>
  <c r="H268" i="2"/>
  <c r="H269" i="2"/>
  <c r="H270" i="2"/>
  <c r="H271" i="2"/>
  <c r="H272" i="2"/>
  <c r="H273" i="2"/>
  <c r="H274" i="2"/>
  <c r="H275" i="2"/>
  <c r="H277" i="2"/>
  <c r="H278" i="2"/>
  <c r="H279" i="2"/>
  <c r="H280" i="2"/>
  <c r="H281" i="2"/>
  <c r="H282" i="2"/>
  <c r="H283" i="2"/>
  <c r="H284" i="2"/>
  <c r="H286" i="2"/>
  <c r="H287" i="2"/>
  <c r="H288" i="2"/>
  <c r="H289" i="2"/>
  <c r="H290" i="2"/>
  <c r="H291" i="2"/>
  <c r="H292" i="2"/>
  <c r="H293" i="2"/>
  <c r="H294" i="2"/>
  <c r="H295" i="2"/>
  <c r="H296" i="2"/>
  <c r="H297" i="2"/>
  <c r="H298" i="2"/>
  <c r="H299" i="2"/>
  <c r="H300" i="2"/>
  <c r="H301" i="2"/>
  <c r="H302" i="2"/>
  <c r="H303" i="2"/>
  <c r="H304" i="2"/>
  <c r="H305" i="2"/>
  <c r="H306" i="2"/>
  <c r="H307" i="2"/>
  <c r="H309" i="2"/>
  <c r="H310" i="2"/>
  <c r="H311" i="2"/>
  <c r="H314" i="2"/>
  <c r="H315" i="2"/>
  <c r="H317" i="2"/>
  <c r="H318" i="2"/>
  <c r="H319" i="2"/>
  <c r="H320" i="2"/>
  <c r="H9" i="2"/>
  <c r="I320" i="2"/>
  <c r="J320" i="2" s="1"/>
  <c r="I319" i="2"/>
  <c r="J319" i="2" s="1"/>
  <c r="I318" i="2"/>
  <c r="J318" i="2" s="1"/>
  <c r="I317" i="2"/>
  <c r="J317" i="2" s="1"/>
  <c r="I315" i="2"/>
  <c r="J315" i="2" s="1"/>
  <c r="I314" i="2"/>
  <c r="J314" i="2" s="1"/>
  <c r="I311" i="2"/>
  <c r="J311" i="2" s="1"/>
  <c r="I310" i="2"/>
  <c r="J310" i="2" s="1"/>
  <c r="I309" i="2"/>
  <c r="J309" i="2" s="1"/>
  <c r="I307" i="2"/>
  <c r="J307" i="2" s="1"/>
  <c r="I306" i="2"/>
  <c r="J306" i="2" s="1"/>
  <c r="I305" i="2"/>
  <c r="J305" i="2" s="1"/>
  <c r="I304" i="2"/>
  <c r="J304" i="2" s="1"/>
  <c r="I303" i="2"/>
  <c r="J303" i="2" s="1"/>
  <c r="I302" i="2"/>
  <c r="J302" i="2" s="1"/>
  <c r="I301" i="2"/>
  <c r="J301" i="2" s="1"/>
  <c r="I300" i="2"/>
  <c r="J300" i="2" s="1"/>
  <c r="I299" i="2"/>
  <c r="J299" i="2" s="1"/>
  <c r="I298" i="2"/>
  <c r="J298" i="2" s="1"/>
  <c r="I297" i="2"/>
  <c r="J297" i="2" s="1"/>
  <c r="I296" i="2"/>
  <c r="J296" i="2" s="1"/>
  <c r="I295" i="2"/>
  <c r="J295" i="2" s="1"/>
  <c r="I294" i="2"/>
  <c r="J294" i="2" s="1"/>
  <c r="I293" i="2"/>
  <c r="J293" i="2" s="1"/>
  <c r="I292" i="2"/>
  <c r="J292" i="2" s="1"/>
  <c r="I291" i="2"/>
  <c r="J291" i="2" s="1"/>
  <c r="I290" i="2"/>
  <c r="J290" i="2" s="1"/>
  <c r="I289" i="2"/>
  <c r="J289" i="2" s="1"/>
  <c r="I288" i="2"/>
  <c r="J288" i="2" s="1"/>
  <c r="I287" i="2"/>
  <c r="J287" i="2" s="1"/>
  <c r="I286" i="2"/>
  <c r="J286" i="2" s="1"/>
  <c r="I284" i="2"/>
  <c r="J284" i="2" s="1"/>
  <c r="I283" i="2"/>
  <c r="J283" i="2" s="1"/>
  <c r="I282" i="2"/>
  <c r="J282" i="2" s="1"/>
  <c r="I281" i="2"/>
  <c r="J281" i="2" s="1"/>
  <c r="I280" i="2"/>
  <c r="J280" i="2" s="1"/>
  <c r="I279" i="2"/>
  <c r="J279" i="2" s="1"/>
  <c r="I278" i="2"/>
  <c r="J278" i="2" s="1"/>
  <c r="I277" i="2"/>
  <c r="J277" i="2" s="1"/>
  <c r="I275" i="2"/>
  <c r="J275" i="2" s="1"/>
  <c r="I274" i="2"/>
  <c r="J274" i="2" s="1"/>
  <c r="I273" i="2"/>
  <c r="J273" i="2" s="1"/>
  <c r="I272" i="2"/>
  <c r="J272" i="2" s="1"/>
  <c r="I271" i="2"/>
  <c r="J271" i="2" s="1"/>
  <c r="I270" i="2"/>
  <c r="J270" i="2" s="1"/>
  <c r="I269" i="2"/>
  <c r="J269" i="2" s="1"/>
  <c r="I268" i="2"/>
  <c r="J268" i="2" s="1"/>
  <c r="I267" i="2"/>
  <c r="J267" i="2" s="1"/>
  <c r="I266" i="2"/>
  <c r="J266" i="2" s="1"/>
  <c r="I265" i="2"/>
  <c r="J265" i="2" s="1"/>
  <c r="I264" i="2"/>
  <c r="J264" i="2" s="1"/>
  <c r="I263" i="2"/>
  <c r="J263" i="2" s="1"/>
  <c r="I262" i="2"/>
  <c r="J262" i="2" s="1"/>
  <c r="I261" i="2"/>
  <c r="J261" i="2" s="1"/>
  <c r="I260" i="2"/>
  <c r="J260" i="2" s="1"/>
  <c r="I259" i="2"/>
  <c r="J259" i="2" s="1"/>
  <c r="I258" i="2"/>
  <c r="J258" i="2" s="1"/>
  <c r="I257" i="2"/>
  <c r="J257" i="2" s="1"/>
  <c r="I256" i="2"/>
  <c r="J256" i="2" s="1"/>
  <c r="I255" i="2"/>
  <c r="J255" i="2" s="1"/>
  <c r="I254" i="2"/>
  <c r="J254" i="2" s="1"/>
  <c r="I253" i="2"/>
  <c r="J253" i="2" s="1"/>
  <c r="I252" i="2"/>
  <c r="J252" i="2" s="1"/>
  <c r="I251" i="2"/>
  <c r="J251" i="2" s="1"/>
  <c r="I250" i="2"/>
  <c r="J250" i="2" s="1"/>
  <c r="I249" i="2"/>
  <c r="J249" i="2" s="1"/>
  <c r="I248" i="2"/>
  <c r="J248" i="2" s="1"/>
  <c r="I247" i="2"/>
  <c r="J247" i="2" s="1"/>
  <c r="I246" i="2"/>
  <c r="J246" i="2" s="1"/>
  <c r="I245" i="2"/>
  <c r="J245" i="2" s="1"/>
  <c r="I244" i="2"/>
  <c r="J244" i="2" s="1"/>
  <c r="I243" i="2"/>
  <c r="J243" i="2" s="1"/>
  <c r="I242" i="2"/>
  <c r="J242" i="2" s="1"/>
  <c r="I241" i="2"/>
  <c r="J241" i="2" s="1"/>
  <c r="I240" i="2"/>
  <c r="J240" i="2" s="1"/>
  <c r="I239" i="2"/>
  <c r="J239" i="2" s="1"/>
  <c r="I238" i="2"/>
  <c r="J238" i="2" s="1"/>
  <c r="I237" i="2"/>
  <c r="J237" i="2" s="1"/>
  <c r="I236" i="2"/>
  <c r="J236" i="2" s="1"/>
  <c r="I235" i="2"/>
  <c r="J235" i="2" s="1"/>
  <c r="I234" i="2"/>
  <c r="J234" i="2" s="1"/>
  <c r="I233" i="2"/>
  <c r="J233" i="2" s="1"/>
  <c r="I232" i="2"/>
  <c r="J232" i="2" s="1"/>
  <c r="I230" i="2"/>
  <c r="J230" i="2" s="1"/>
  <c r="I229" i="2"/>
  <c r="J229" i="2" s="1"/>
  <c r="I228" i="2"/>
  <c r="J228" i="2" s="1"/>
  <c r="I227" i="2"/>
  <c r="J227" i="2" s="1"/>
  <c r="I226" i="2"/>
  <c r="J226" i="2" s="1"/>
  <c r="I225" i="2"/>
  <c r="J225" i="2" s="1"/>
  <c r="I224" i="2"/>
  <c r="J224" i="2" s="1"/>
  <c r="I223" i="2"/>
  <c r="J223" i="2" s="1"/>
  <c r="I222" i="2"/>
  <c r="J222" i="2" s="1"/>
  <c r="I221" i="2"/>
  <c r="J221" i="2" s="1"/>
  <c r="I220" i="2"/>
  <c r="J220" i="2" s="1"/>
  <c r="I219" i="2"/>
  <c r="J219" i="2" s="1"/>
  <c r="I218" i="2"/>
  <c r="J218" i="2" s="1"/>
  <c r="I217" i="2"/>
  <c r="J217" i="2" s="1"/>
  <c r="I216" i="2"/>
  <c r="J216" i="2" s="1"/>
  <c r="I215" i="2"/>
  <c r="J215" i="2" s="1"/>
  <c r="I214" i="2"/>
  <c r="J214" i="2" s="1"/>
  <c r="I213" i="2"/>
  <c r="J213" i="2" s="1"/>
  <c r="I212" i="2"/>
  <c r="J212" i="2" s="1"/>
  <c r="I211" i="2"/>
  <c r="J211" i="2" s="1"/>
  <c r="I210" i="2"/>
  <c r="J210" i="2" s="1"/>
  <c r="I209" i="2"/>
  <c r="J209" i="2" s="1"/>
  <c r="I208" i="2"/>
  <c r="J208" i="2" s="1"/>
  <c r="I207" i="2"/>
  <c r="J207" i="2" s="1"/>
  <c r="I206" i="2"/>
  <c r="J206" i="2" s="1"/>
  <c r="I205" i="2"/>
  <c r="J205" i="2" s="1"/>
  <c r="I204" i="2"/>
  <c r="J204" i="2" s="1"/>
  <c r="I203" i="2"/>
  <c r="J203" i="2" s="1"/>
  <c r="I202" i="2"/>
  <c r="J202" i="2" s="1"/>
  <c r="I201" i="2"/>
  <c r="J201" i="2" s="1"/>
  <c r="I200" i="2"/>
  <c r="J200" i="2" s="1"/>
  <c r="I199" i="2"/>
  <c r="J199" i="2" s="1"/>
  <c r="I198" i="2"/>
  <c r="J198" i="2" s="1"/>
  <c r="I197" i="2"/>
  <c r="J197" i="2" s="1"/>
  <c r="I196" i="2"/>
  <c r="J196" i="2" s="1"/>
  <c r="I195" i="2"/>
  <c r="J195" i="2" s="1"/>
  <c r="I194" i="2"/>
  <c r="J194" i="2" s="1"/>
  <c r="I193" i="2"/>
  <c r="J193" i="2" s="1"/>
  <c r="I192" i="2"/>
  <c r="J192" i="2" s="1"/>
  <c r="I191" i="2"/>
  <c r="J191" i="2" s="1"/>
  <c r="I190" i="2"/>
  <c r="J190" i="2" s="1"/>
  <c r="I189" i="2"/>
  <c r="J189" i="2" s="1"/>
  <c r="I188" i="2"/>
  <c r="J188" i="2" s="1"/>
  <c r="I187" i="2"/>
  <c r="J187" i="2" s="1"/>
  <c r="I186" i="2"/>
  <c r="J186" i="2" s="1"/>
  <c r="I185" i="2"/>
  <c r="J185" i="2" s="1"/>
  <c r="I184" i="2"/>
  <c r="J184" i="2" s="1"/>
  <c r="I183" i="2"/>
  <c r="J183" i="2" s="1"/>
  <c r="I182" i="2"/>
  <c r="J182" i="2" s="1"/>
  <c r="I181" i="2"/>
  <c r="J181" i="2" s="1"/>
  <c r="I180" i="2"/>
  <c r="J180" i="2" s="1"/>
  <c r="I179" i="2"/>
  <c r="J179" i="2" s="1"/>
  <c r="I178" i="2"/>
  <c r="J178" i="2" s="1"/>
  <c r="I177" i="2"/>
  <c r="J177" i="2" s="1"/>
  <c r="I176" i="2"/>
  <c r="J176" i="2" s="1"/>
  <c r="I175" i="2"/>
  <c r="J175" i="2" s="1"/>
  <c r="I174" i="2"/>
  <c r="J174" i="2" s="1"/>
  <c r="I173" i="2"/>
  <c r="J173" i="2" s="1"/>
  <c r="I172" i="2"/>
  <c r="J172" i="2" s="1"/>
  <c r="I171" i="2"/>
  <c r="J171" i="2" s="1"/>
  <c r="I170" i="2"/>
  <c r="J170" i="2" s="1"/>
  <c r="I169" i="2"/>
  <c r="J169" i="2" s="1"/>
  <c r="I168" i="2"/>
  <c r="J168" i="2" s="1"/>
  <c r="I167" i="2"/>
  <c r="J167" i="2" s="1"/>
  <c r="I166" i="2"/>
  <c r="J166" i="2" s="1"/>
  <c r="I165" i="2"/>
  <c r="J165" i="2" s="1"/>
  <c r="I164" i="2"/>
  <c r="J164" i="2" s="1"/>
  <c r="I163" i="2"/>
  <c r="J163" i="2" s="1"/>
  <c r="I162" i="2"/>
  <c r="J162" i="2" s="1"/>
  <c r="I161" i="2"/>
  <c r="J161" i="2" s="1"/>
  <c r="I160" i="2"/>
  <c r="J160" i="2" s="1"/>
  <c r="I159" i="2"/>
  <c r="J159" i="2" s="1"/>
  <c r="I157" i="2"/>
  <c r="J157" i="2" s="1"/>
  <c r="I156" i="2"/>
  <c r="J156" i="2" s="1"/>
  <c r="I155" i="2"/>
  <c r="J155" i="2" s="1"/>
  <c r="I154" i="2"/>
  <c r="J154" i="2" s="1"/>
  <c r="I153" i="2"/>
  <c r="J153" i="2" s="1"/>
  <c r="I152" i="2"/>
  <c r="J152" i="2" s="1"/>
  <c r="I151" i="2"/>
  <c r="J151" i="2" s="1"/>
  <c r="I150" i="2"/>
  <c r="J150" i="2" s="1"/>
  <c r="I149" i="2"/>
  <c r="J149" i="2" s="1"/>
  <c r="I148" i="2"/>
  <c r="J148" i="2" s="1"/>
  <c r="I147" i="2"/>
  <c r="J147" i="2" s="1"/>
  <c r="I146" i="2"/>
  <c r="J146" i="2" s="1"/>
  <c r="I145" i="2"/>
  <c r="J145" i="2" s="1"/>
  <c r="I144" i="2"/>
  <c r="J144" i="2" s="1"/>
  <c r="I143" i="2"/>
  <c r="J143" i="2" s="1"/>
  <c r="I141" i="2"/>
  <c r="J141" i="2" s="1"/>
  <c r="I140" i="2"/>
  <c r="J140" i="2" s="1"/>
  <c r="I139" i="2"/>
  <c r="J139" i="2" s="1"/>
  <c r="I138" i="2"/>
  <c r="J138" i="2" s="1"/>
  <c r="I137" i="2"/>
  <c r="J137" i="2" s="1"/>
  <c r="I136" i="2"/>
  <c r="J136" i="2" s="1"/>
  <c r="I135" i="2"/>
  <c r="J135" i="2" s="1"/>
  <c r="I134" i="2"/>
  <c r="J134" i="2" s="1"/>
  <c r="I133" i="2"/>
  <c r="J133" i="2" s="1"/>
  <c r="I131" i="2"/>
  <c r="J131" i="2" s="1"/>
  <c r="I130" i="2"/>
  <c r="J130" i="2" s="1"/>
  <c r="I129" i="2"/>
  <c r="J129" i="2" s="1"/>
  <c r="I128" i="2"/>
  <c r="J128" i="2" s="1"/>
  <c r="I127" i="2"/>
  <c r="J127" i="2" s="1"/>
  <c r="I124" i="2"/>
  <c r="J124" i="2" s="1"/>
  <c r="I122" i="2"/>
  <c r="J122" i="2" s="1"/>
  <c r="I121" i="2"/>
  <c r="J121" i="2" s="1"/>
  <c r="I120" i="2"/>
  <c r="J120" i="2" s="1"/>
  <c r="I119" i="2"/>
  <c r="J119" i="2" s="1"/>
  <c r="I118" i="2"/>
  <c r="J118" i="2" s="1"/>
  <c r="I115" i="2"/>
  <c r="J115" i="2" s="1"/>
  <c r="I114" i="2"/>
  <c r="J114" i="2" s="1"/>
  <c r="I113" i="2"/>
  <c r="J113" i="2" s="1"/>
  <c r="I112" i="2"/>
  <c r="J112" i="2" s="1"/>
  <c r="I111" i="2"/>
  <c r="J111" i="2" s="1"/>
  <c r="I110" i="2"/>
  <c r="J110" i="2" s="1"/>
  <c r="I109" i="2"/>
  <c r="J109" i="2" s="1"/>
  <c r="I108" i="2"/>
  <c r="J108" i="2" s="1"/>
  <c r="I107" i="2"/>
  <c r="J107" i="2" s="1"/>
  <c r="I106" i="2"/>
  <c r="J106" i="2" s="1"/>
  <c r="I105" i="2"/>
  <c r="J105" i="2" s="1"/>
  <c r="I104" i="2"/>
  <c r="J104" i="2" s="1"/>
  <c r="I103" i="2"/>
  <c r="J103" i="2" s="1"/>
  <c r="I102" i="2"/>
  <c r="J102" i="2" s="1"/>
  <c r="I100" i="2"/>
  <c r="J100" i="2" s="1"/>
  <c r="I99" i="2"/>
  <c r="J99" i="2" s="1"/>
  <c r="I98" i="2"/>
  <c r="J98" i="2" s="1"/>
  <c r="I97" i="2"/>
  <c r="J97" i="2" s="1"/>
  <c r="I96" i="2"/>
  <c r="J96" i="2" s="1"/>
  <c r="I95" i="2"/>
  <c r="J95" i="2" s="1"/>
  <c r="I94" i="2"/>
  <c r="J94" i="2" s="1"/>
  <c r="I93" i="2"/>
  <c r="J93" i="2" s="1"/>
  <c r="I92" i="2"/>
  <c r="J92" i="2" s="1"/>
  <c r="I91" i="2"/>
  <c r="J91" i="2" s="1"/>
  <c r="I90" i="2"/>
  <c r="J90" i="2" s="1"/>
  <c r="I89" i="2"/>
  <c r="J89" i="2" s="1"/>
  <c r="I88" i="2"/>
  <c r="J88" i="2" s="1"/>
  <c r="I87" i="2"/>
  <c r="J87" i="2" s="1"/>
  <c r="I85" i="2"/>
  <c r="J85" i="2" s="1"/>
  <c r="I84" i="2"/>
  <c r="J84" i="2" s="1"/>
  <c r="I83" i="2"/>
  <c r="J83" i="2" s="1"/>
  <c r="I82" i="2"/>
  <c r="J82" i="2" s="1"/>
  <c r="I81" i="2"/>
  <c r="J81" i="2" s="1"/>
  <c r="I80" i="2"/>
  <c r="J80" i="2" s="1"/>
  <c r="I79" i="2"/>
  <c r="J79" i="2" s="1"/>
  <c r="I78" i="2"/>
  <c r="J78" i="2" s="1"/>
  <c r="I77" i="2"/>
  <c r="J77" i="2" s="1"/>
  <c r="I76" i="2"/>
  <c r="J76" i="2" s="1"/>
  <c r="I75" i="2"/>
  <c r="J75" i="2" s="1"/>
  <c r="I74" i="2"/>
  <c r="J74" i="2" s="1"/>
  <c r="I73" i="2"/>
  <c r="J73" i="2" s="1"/>
  <c r="I72" i="2"/>
  <c r="J72" i="2" s="1"/>
  <c r="I71" i="2"/>
  <c r="J71" i="2" s="1"/>
  <c r="I70" i="2"/>
  <c r="J70" i="2" s="1"/>
  <c r="I69" i="2"/>
  <c r="J69" i="2" s="1"/>
  <c r="I68" i="2"/>
  <c r="J68" i="2" s="1"/>
  <c r="I67" i="2"/>
  <c r="J67" i="2" s="1"/>
  <c r="I66" i="2"/>
  <c r="J66" i="2" s="1"/>
  <c r="I65" i="2"/>
  <c r="J65" i="2" s="1"/>
  <c r="I64" i="2"/>
  <c r="J64" i="2" s="1"/>
  <c r="I63" i="2"/>
  <c r="J63" i="2" s="1"/>
  <c r="I62" i="2"/>
  <c r="J62" i="2" s="1"/>
  <c r="I61" i="2"/>
  <c r="J61" i="2" s="1"/>
  <c r="I60" i="2"/>
  <c r="J60" i="2" s="1"/>
  <c r="I59" i="2"/>
  <c r="J59" i="2" s="1"/>
  <c r="I58" i="2"/>
  <c r="J58" i="2" s="1"/>
  <c r="I57" i="2"/>
  <c r="J57" i="2" s="1"/>
  <c r="I56" i="2"/>
  <c r="J56" i="2" s="1"/>
  <c r="I54" i="2"/>
  <c r="J54" i="2" s="1"/>
  <c r="I53" i="2"/>
  <c r="J53" i="2" s="1"/>
  <c r="I52" i="2"/>
  <c r="J52" i="2" s="1"/>
  <c r="I51" i="2"/>
  <c r="J51" i="2" s="1"/>
  <c r="I49" i="2"/>
  <c r="J49" i="2" s="1"/>
  <c r="I48" i="2"/>
  <c r="J48" i="2" s="1"/>
  <c r="I47" i="2"/>
  <c r="J47" i="2" s="1"/>
  <c r="I46" i="2"/>
  <c r="J46" i="2" s="1"/>
  <c r="I45" i="2"/>
  <c r="J45" i="2" s="1"/>
  <c r="I44" i="2"/>
  <c r="J44" i="2" s="1"/>
  <c r="I43" i="2"/>
  <c r="J43" i="2" s="1"/>
  <c r="I39" i="2"/>
  <c r="J39" i="2" s="1"/>
  <c r="I38" i="2"/>
  <c r="J38" i="2" s="1"/>
  <c r="I37" i="2"/>
  <c r="J37" i="2" s="1"/>
  <c r="I36" i="2"/>
  <c r="J36" i="2" s="1"/>
  <c r="I35" i="2"/>
  <c r="J35" i="2" s="1"/>
  <c r="I34" i="2"/>
  <c r="J34" i="2" s="1"/>
  <c r="I33" i="2"/>
  <c r="J33" i="2" s="1"/>
  <c r="I31" i="2"/>
  <c r="J31" i="2" s="1"/>
  <c r="I30" i="2"/>
  <c r="J30" i="2" s="1"/>
  <c r="I29" i="2"/>
  <c r="J29" i="2" s="1"/>
  <c r="I28" i="2"/>
  <c r="J28" i="2" s="1"/>
  <c r="I27" i="2"/>
  <c r="J27" i="2" s="1"/>
  <c r="I26" i="2"/>
  <c r="J26" i="2" s="1"/>
  <c r="I24" i="2"/>
  <c r="J24" i="2" s="1"/>
  <c r="I23" i="2"/>
  <c r="J23" i="2" s="1"/>
  <c r="I22" i="2"/>
  <c r="J22" i="2" s="1"/>
  <c r="I21" i="2"/>
  <c r="J21" i="2" s="1"/>
  <c r="I20" i="2"/>
  <c r="J20" i="2" s="1"/>
  <c r="I19" i="2"/>
  <c r="J19" i="2" s="1"/>
  <c r="I18" i="2"/>
  <c r="J18" i="2" s="1"/>
  <c r="I17" i="2"/>
  <c r="J17" i="2" s="1"/>
  <c r="I16" i="2"/>
  <c r="J16" i="2" s="1"/>
  <c r="I15" i="2"/>
  <c r="J15" i="2" s="1"/>
  <c r="I14" i="2"/>
  <c r="J14" i="2" s="1"/>
  <c r="I13" i="2"/>
  <c r="J13" i="2" s="1"/>
  <c r="I12" i="2"/>
  <c r="J12" i="2" s="1"/>
  <c r="I11" i="2"/>
  <c r="J11" i="2" s="1"/>
  <c r="I10" i="2"/>
  <c r="J10" i="2" s="1"/>
  <c r="I9" i="2"/>
  <c r="J9" i="2" s="1"/>
</calcChain>
</file>

<file path=xl/sharedStrings.xml><?xml version="1.0" encoding="utf-8"?>
<sst xmlns="http://schemas.openxmlformats.org/spreadsheetml/2006/main" count="3251" uniqueCount="932">
  <si>
    <t>Землище</t>
  </si>
  <si>
    <t>дка</t>
  </si>
  <si>
    <t>РЕПУБЛИКА БЪЛГАРИЯ</t>
  </si>
  <si>
    <t>Областна дирекция “Земеделие” Разград</t>
  </si>
  <si>
    <t>№ 
по ред</t>
  </si>
  <si>
    <t>Забележка</t>
  </si>
  <si>
    <t>Кате
гория</t>
  </si>
  <si>
    <t>Срок на предоставяне</t>
  </si>
  <si>
    <t xml:space="preserve">Начална тръжна цена лв./дка </t>
  </si>
  <si>
    <t>Цена на депозит / лв /</t>
  </si>
  <si>
    <t>Общо за землището</t>
  </si>
  <si>
    <t>Директор ОД “Земеделие” Разград</t>
  </si>
  <si>
    <t>IV</t>
  </si>
  <si>
    <t>III</t>
  </si>
  <si>
    <t>Площ/ дка</t>
  </si>
  <si>
    <t>V</t>
  </si>
  <si>
    <t>VI</t>
  </si>
  <si>
    <t>ОБЩИНА  РАЗГРАД</t>
  </si>
  <si>
    <t>Общо за община Разград</t>
  </si>
  <si>
    <t>Гецово</t>
  </si>
  <si>
    <t>Дряновец</t>
  </si>
  <si>
    <t>Недоклан</t>
  </si>
  <si>
    <t>Осенец</t>
  </si>
  <si>
    <t>Островче</t>
  </si>
  <si>
    <t>Разград</t>
  </si>
  <si>
    <t>Черковна</t>
  </si>
  <si>
    <t>Киченица</t>
  </si>
  <si>
    <t>II</t>
  </si>
  <si>
    <t>Нива</t>
  </si>
  <si>
    <t>Ушинци</t>
  </si>
  <si>
    <t>Пороище</t>
  </si>
  <si>
    <t>10 години</t>
  </si>
  <si>
    <t>Начин 
на трайно ползване</t>
  </si>
  <si>
    <t>Идентиф.
 на имот по КК и КР</t>
  </si>
  <si>
    <t>Балкански</t>
  </si>
  <si>
    <t>Благоево</t>
  </si>
  <si>
    <t>VII</t>
  </si>
  <si>
    <t>18589.3.30</t>
  </si>
  <si>
    <t>Дянково</t>
  </si>
  <si>
    <t>24829.59.20</t>
  </si>
  <si>
    <t>Раковски</t>
  </si>
  <si>
    <t>Топчии</t>
  </si>
  <si>
    <t>Ясеновец</t>
  </si>
  <si>
    <r>
      <t>М</t>
    </r>
    <r>
      <rPr>
        <sz val="13"/>
        <rFont val="Verdana"/>
        <family val="2"/>
        <charset val="204"/>
      </rPr>
      <t>инистерство на земеделието</t>
    </r>
  </si>
  <si>
    <t>02467.21.21</t>
  </si>
  <si>
    <t>нула две четири шест седем</t>
  </si>
  <si>
    <t>две едно точка две едно</t>
  </si>
  <si>
    <t>нула две четири шест седем точка две едно точка две едно</t>
  </si>
  <si>
    <t>OK</t>
  </si>
  <si>
    <t>02467.22.24</t>
  </si>
  <si>
    <t>две две точка две четири</t>
  </si>
  <si>
    <t>нула две четири шест седем точка две две точка две четири</t>
  </si>
  <si>
    <t>02467.32.12</t>
  </si>
  <si>
    <t>три две точка едно две</t>
  </si>
  <si>
    <t>нула две четири шест седем точка три две точка едно две</t>
  </si>
  <si>
    <t>02467.32.74</t>
  </si>
  <si>
    <t>три две точка седем четири</t>
  </si>
  <si>
    <t>нула две четири шест седем точка три две точка седем четири</t>
  </si>
  <si>
    <t>02467.38.32</t>
  </si>
  <si>
    <t>три осем точка три две</t>
  </si>
  <si>
    <t>нула две четири шест седем точка три осем точка три две</t>
  </si>
  <si>
    <t>02467.49.5</t>
  </si>
  <si>
    <t>четири девет точка пет</t>
  </si>
  <si>
    <t>нула две четири шест седем точка четири девет точка пет</t>
  </si>
  <si>
    <t>02467.59.21</t>
  </si>
  <si>
    <t>пет девет точка две едно</t>
  </si>
  <si>
    <t>нула две четири шест седем точка пет девет точка две едно</t>
  </si>
  <si>
    <t>02467.66.8</t>
  </si>
  <si>
    <t>шест шест точка осем</t>
  </si>
  <si>
    <t>нула две четири шест седем точка шест шест точка осем</t>
  </si>
  <si>
    <t>02467.68.28</t>
  </si>
  <si>
    <t>шест осем точка две осем</t>
  </si>
  <si>
    <t>нула две четири шест седем точка шест осем точка две осем</t>
  </si>
  <si>
    <t>02467.68.31</t>
  </si>
  <si>
    <t>шест осем точка три едно</t>
  </si>
  <si>
    <t>нула две четири шест седем точка шест осем точка три едно</t>
  </si>
  <si>
    <t>02467.103.30</t>
  </si>
  <si>
    <t>едно нула три точка три нула</t>
  </si>
  <si>
    <t>нула две четири шест седем точка едно нула три точка три нула</t>
  </si>
  <si>
    <t>02467.103.31</t>
  </si>
  <si>
    <t>едно нула три точка три едно</t>
  </si>
  <si>
    <t>нула две четири шест седем точка едно нула три точка три едно</t>
  </si>
  <si>
    <t>02467.112.13</t>
  </si>
  <si>
    <t>едно едно две точка едно три</t>
  </si>
  <si>
    <t>нула две четири шест седем точка едно едно две точка едно три</t>
  </si>
  <si>
    <t>02467.133.1</t>
  </si>
  <si>
    <t>едно три три точка едно</t>
  </si>
  <si>
    <t>нула две четири шест седем точка едно три три точка едно</t>
  </si>
  <si>
    <t>02467.134.14</t>
  </si>
  <si>
    <t>едно три четири точка едно четири</t>
  </si>
  <si>
    <t>нула две четири шест седем точка едно три четири точка едно четири</t>
  </si>
  <si>
    <t>02467.208.3</t>
  </si>
  <si>
    <t>две нула осем точка три</t>
  </si>
  <si>
    <t>нула две четири шест седем точка две нула осем точка три</t>
  </si>
  <si>
    <t>04296.9.9</t>
  </si>
  <si>
    <t>нула четири две девет шест</t>
  </si>
  <si>
    <t>девет точка девет</t>
  </si>
  <si>
    <t>нула четири две девет шест точка девет точка девет</t>
  </si>
  <si>
    <t>04296.23.29</t>
  </si>
  <si>
    <t>две три точка две девет</t>
  </si>
  <si>
    <t>нула четири две девет шест точка две три точка две девет</t>
  </si>
  <si>
    <t>04296.30.24</t>
  </si>
  <si>
    <t>три нула точка две четири</t>
  </si>
  <si>
    <t>нула четири две девет шест точка три нула точка две четири</t>
  </si>
  <si>
    <t>04296.30.55</t>
  </si>
  <si>
    <t>три нула точка пет пет</t>
  </si>
  <si>
    <t>нула четири две девет шест точка три нула точка пет пет</t>
  </si>
  <si>
    <t>04296.30.57</t>
  </si>
  <si>
    <t>три нула точка пет седем</t>
  </si>
  <si>
    <t>нула четири две девет шест точка три нула точка пет седем</t>
  </si>
  <si>
    <t>04296.68.17</t>
  </si>
  <si>
    <t>шест осем точка едно седем</t>
  </si>
  <si>
    <t>нула четири две девет шест точка шест осем точка едно седем</t>
  </si>
  <si>
    <t>едно осем пет осем девет</t>
  </si>
  <si>
    <t>три точка три нула</t>
  </si>
  <si>
    <t>едно осем пет осем девет точка три точка три нула</t>
  </si>
  <si>
    <t>18589.4.127</t>
  </si>
  <si>
    <t>четири точка едно две седем</t>
  </si>
  <si>
    <t>едно осем пет осем девет точка четири точка едно две седем</t>
  </si>
  <si>
    <t>18589.6.110</t>
  </si>
  <si>
    <t>шест точка едно едно нула</t>
  </si>
  <si>
    <t>едно осем пет осем девет точка шест точка едно едно нула</t>
  </si>
  <si>
    <t>18589.6.143</t>
  </si>
  <si>
    <t>шест точка едно четири три</t>
  </si>
  <si>
    <t>едно осем пет осем девет точка шест точка едно четири три</t>
  </si>
  <si>
    <t>18589.8.36</t>
  </si>
  <si>
    <t>осем точка три шест</t>
  </si>
  <si>
    <t>едно осем пет осем девет точка осем точка три шест</t>
  </si>
  <si>
    <t>18589.12.124</t>
  </si>
  <si>
    <t>едно две точка едно две четири</t>
  </si>
  <si>
    <t>едно осем пет осем девет точка едно две точка едно две четири</t>
  </si>
  <si>
    <t>18589.12.137</t>
  </si>
  <si>
    <t>едно две точка едно три седем</t>
  </si>
  <si>
    <t>едно осем пет осем девет точка едно две точка едно три седем</t>
  </si>
  <si>
    <t>23902.15.9</t>
  </si>
  <si>
    <t>две три девет нула две</t>
  </si>
  <si>
    <t>23902.16.10</t>
  </si>
  <si>
    <t>едно шест точка едно нула</t>
  </si>
  <si>
    <t>две три девет нула две точка едно шест точка едно нула</t>
  </si>
  <si>
    <t>23902.19.35</t>
  </si>
  <si>
    <t>едно девет точка три пет</t>
  </si>
  <si>
    <t>две три девет нула две точка едно девет точка три пет</t>
  </si>
  <si>
    <t>23902.20.61</t>
  </si>
  <si>
    <t>две нула точка шест едно</t>
  </si>
  <si>
    <t>две три девет нула две точка две нула точка шест едно</t>
  </si>
  <si>
    <t>23902.22.16</t>
  </si>
  <si>
    <t>две две точка едно шест</t>
  </si>
  <si>
    <t>две три девет нула две точка две две точка едно шест</t>
  </si>
  <si>
    <t>23902.22.19</t>
  </si>
  <si>
    <t>две две точка едно девет</t>
  </si>
  <si>
    <t>две три девет нула две точка две две точка едно девет</t>
  </si>
  <si>
    <t>23902.28.5</t>
  </si>
  <si>
    <t>две осем точка пет</t>
  </si>
  <si>
    <t>две три девет нула две точка две осем точка пет</t>
  </si>
  <si>
    <t>23902.28.47</t>
  </si>
  <si>
    <t>две осем точка четири седем</t>
  </si>
  <si>
    <t>две три девет нула две точка две осем точка четири седем</t>
  </si>
  <si>
    <t>23902.35.20</t>
  </si>
  <si>
    <t>три пет точка две нула</t>
  </si>
  <si>
    <t>две три девет нула две точка три пет точка две нула</t>
  </si>
  <si>
    <t>23902.35.44</t>
  </si>
  <si>
    <t>три пет точка четири четири</t>
  </si>
  <si>
    <t>две три девет нула две точка три пет точка четири четири</t>
  </si>
  <si>
    <t>23902.35.46</t>
  </si>
  <si>
    <t>три пет точка четири шест</t>
  </si>
  <si>
    <t>две три девет нула две точка три пет точка четири шест</t>
  </si>
  <si>
    <t>23902.35.47</t>
  </si>
  <si>
    <t>три пет точка четири седем</t>
  </si>
  <si>
    <t>две три девет нула две точка три пет точка четири седем</t>
  </si>
  <si>
    <t>23902.37.44</t>
  </si>
  <si>
    <t>три седем точка четири четири</t>
  </si>
  <si>
    <t>две три девет нула две точка три седем точка четири четири</t>
  </si>
  <si>
    <t>23902.38.4</t>
  </si>
  <si>
    <t>три осем точка четири</t>
  </si>
  <si>
    <t>две три девет нула две точка три осем точка четири</t>
  </si>
  <si>
    <t>23902.39.16</t>
  </si>
  <si>
    <t>три девет точка едно шест</t>
  </si>
  <si>
    <t>две три девет нула две точка три девет точка едно шест</t>
  </si>
  <si>
    <t>23902.39.25</t>
  </si>
  <si>
    <t>три девет точка две пет</t>
  </si>
  <si>
    <t>две три девет нула две точка три девет точка две пет</t>
  </si>
  <si>
    <t>23902.39.34</t>
  </si>
  <si>
    <t>три девет точка три четири</t>
  </si>
  <si>
    <t>две три девет нула две точка три девет точка три четири</t>
  </si>
  <si>
    <t>23902.39.47</t>
  </si>
  <si>
    <t>три девет точка четири седем</t>
  </si>
  <si>
    <t>две три девет нула две точка три девет точка четири седем</t>
  </si>
  <si>
    <t>23902.39.50</t>
  </si>
  <si>
    <t>три девет точка пет нула</t>
  </si>
  <si>
    <t>две три девет нула две точка три девет точка пет нула</t>
  </si>
  <si>
    <t>23902.39.53</t>
  </si>
  <si>
    <t>три девет точка пет три</t>
  </si>
  <si>
    <t>две три девет нула две точка три девет точка пет три</t>
  </si>
  <si>
    <t>23902.39.54</t>
  </si>
  <si>
    <t>три девет точка пет четири</t>
  </si>
  <si>
    <t>две три девет нула две точка три девет точка пет четири</t>
  </si>
  <si>
    <t>23902.39.62</t>
  </si>
  <si>
    <t>три девет точка шест две</t>
  </si>
  <si>
    <t>две три девет нула две точка три девет точка шест две</t>
  </si>
  <si>
    <t>23902.39.66</t>
  </si>
  <si>
    <t>три девет точка шест шест</t>
  </si>
  <si>
    <t>две три девет нула две точка три девет точка шест шест</t>
  </si>
  <si>
    <t>23902.41.18</t>
  </si>
  <si>
    <t>четири едно точка едно осем</t>
  </si>
  <si>
    <t>две три девет нула две точка четири едно точка едно осем</t>
  </si>
  <si>
    <t>23902.41.25</t>
  </si>
  <si>
    <t>четири едно точка две пет</t>
  </si>
  <si>
    <t>две три девет нула две точка четири едно точка две пет</t>
  </si>
  <si>
    <t>23902.41.52</t>
  </si>
  <si>
    <t>четири едно точка пет две</t>
  </si>
  <si>
    <t>две три девет нула две точка четири едно точка пет две</t>
  </si>
  <si>
    <t>23902.52.10</t>
  </si>
  <si>
    <t>пет две точка едно нула</t>
  </si>
  <si>
    <t>две три девет нула две точка пет две точка едно нула</t>
  </si>
  <si>
    <t>23902.53.9</t>
  </si>
  <si>
    <t>пет три точка девет</t>
  </si>
  <si>
    <t>две три девет нула две точка пет три точка девет</t>
  </si>
  <si>
    <t>23902.54.2</t>
  </si>
  <si>
    <t>пет четири точка две</t>
  </si>
  <si>
    <t>две три девет нула две точка пет четири точка две</t>
  </si>
  <si>
    <t>23902.55.105</t>
  </si>
  <si>
    <t>пет пет точка едно нула пет</t>
  </si>
  <si>
    <t>две три девет нула две точка пет пет точка едно нула пет</t>
  </si>
  <si>
    <t>23902.55.152</t>
  </si>
  <si>
    <t>пет пет точка едно пет две</t>
  </si>
  <si>
    <t>две три девет нула две точка пет пет точка едно пет две</t>
  </si>
  <si>
    <t>23902.55.168</t>
  </si>
  <si>
    <t>пет пет точка едно шест осем</t>
  </si>
  <si>
    <t>две три девет нула две точка пет пет точка едно шест осем</t>
  </si>
  <si>
    <t>23902.55.180</t>
  </si>
  <si>
    <t>пет пет точка едно осем нула</t>
  </si>
  <si>
    <t>две три девет нула две точка пет пет точка едно осем нула</t>
  </si>
  <si>
    <t>23902.56.20</t>
  </si>
  <si>
    <t>пет шест точка две нула</t>
  </si>
  <si>
    <t>две три девет нула две точка пет шест точка две нула</t>
  </si>
  <si>
    <t>23902.64.59</t>
  </si>
  <si>
    <t>шест четири точка пет девет</t>
  </si>
  <si>
    <t>две три девет нула две точка шест четири точка пет девет</t>
  </si>
  <si>
    <t>23902.65.83</t>
  </si>
  <si>
    <t>шест пет точка осем три</t>
  </si>
  <si>
    <t>две три девет нула две точка шест пет точка осем три</t>
  </si>
  <si>
    <t>23902.67.6</t>
  </si>
  <si>
    <t>шест седем точка шест</t>
  </si>
  <si>
    <t>две три девет нула две точка шест седем точка шест</t>
  </si>
  <si>
    <t>23902.70.52</t>
  </si>
  <si>
    <t>седем нула точка пет две</t>
  </si>
  <si>
    <t>две три девет нула две точка седем нула точка пет две</t>
  </si>
  <si>
    <t>23902.76.11</t>
  </si>
  <si>
    <t>седем шест точка едно едно</t>
  </si>
  <si>
    <t>две три девет нула две точка седем шест точка едно едно</t>
  </si>
  <si>
    <t>23902.77.3</t>
  </si>
  <si>
    <t>седем седем точка три</t>
  </si>
  <si>
    <t>две три девет нула две точка седем седем точка три</t>
  </si>
  <si>
    <t>23902.79.8</t>
  </si>
  <si>
    <t>седем девет точка осем</t>
  </si>
  <si>
    <t>две три девет нула две точка седем девет точка осем</t>
  </si>
  <si>
    <t>23902.82.35</t>
  </si>
  <si>
    <t>осем две точка три пет</t>
  </si>
  <si>
    <t>две три девет нула две точка осем две точка три пет</t>
  </si>
  <si>
    <t>24829.15.24</t>
  </si>
  <si>
    <t>две четири осем две девет</t>
  </si>
  <si>
    <t>едно пет точка две четири</t>
  </si>
  <si>
    <t>две четири осем две девет точка едно пет точка две четири</t>
  </si>
  <si>
    <t>24829.16.33</t>
  </si>
  <si>
    <t>едно шест точка три три</t>
  </si>
  <si>
    <t>две четири осем две девет точка едно шест точка три три</t>
  </si>
  <si>
    <t>24829.29.22</t>
  </si>
  <si>
    <t>две девет точка две две</t>
  </si>
  <si>
    <t>две четири осем две девет точка две девет точка две две</t>
  </si>
  <si>
    <t>24829.32.24</t>
  </si>
  <si>
    <t>три две точка две четири</t>
  </si>
  <si>
    <t>две четири осем две девет точка три две точка две четири</t>
  </si>
  <si>
    <t>24829.32.27</t>
  </si>
  <si>
    <t>три две точка две седем</t>
  </si>
  <si>
    <t>две четири осем две девет точка три две точка две седем</t>
  </si>
  <si>
    <t>24829.33.24</t>
  </si>
  <si>
    <t>три три точка две четири</t>
  </si>
  <si>
    <t>две четири осем две девет точка три три точка две четири</t>
  </si>
  <si>
    <t>24829.33.25</t>
  </si>
  <si>
    <t>три три точка две пет</t>
  </si>
  <si>
    <t>две четири осем две девет точка три три точка две пет</t>
  </si>
  <si>
    <t>24829.34.61</t>
  </si>
  <si>
    <t>три четири точка шест едно</t>
  </si>
  <si>
    <t>две четири осем две девет точка три четири точка шест едно</t>
  </si>
  <si>
    <t>24829.37.86</t>
  </si>
  <si>
    <t>три седем точка осем шест</t>
  </si>
  <si>
    <t>две четири осем две девет точка три седем точка осем шест</t>
  </si>
  <si>
    <t>24829.45.55</t>
  </si>
  <si>
    <t>четири пет точка пет пет</t>
  </si>
  <si>
    <t>две четири осем две девет точка четири пет точка пет пет</t>
  </si>
  <si>
    <t>24829.58.1</t>
  </si>
  <si>
    <t>пет осем точка едно</t>
  </si>
  <si>
    <t>две четири осем две девет точка пет осем точка едно</t>
  </si>
  <si>
    <t>24829.58.2</t>
  </si>
  <si>
    <t>пет осем точка две</t>
  </si>
  <si>
    <t>две четири осем две девет точка пет осем точка две</t>
  </si>
  <si>
    <t>24829.58.57</t>
  </si>
  <si>
    <t>пет осем точка пет седем</t>
  </si>
  <si>
    <t>две четири осем две девет точка пет осем точка пет седем</t>
  </si>
  <si>
    <t>пет девет точка две нула</t>
  </si>
  <si>
    <t>две четири осем две девет точка пет девет точка две нула</t>
  </si>
  <si>
    <t>37109.4.4</t>
  </si>
  <si>
    <t>три седем едно нула девет</t>
  </si>
  <si>
    <t>четири точка четири</t>
  </si>
  <si>
    <t>три седем едно нула девет точка четири точка четири</t>
  </si>
  <si>
    <t>37109.4.25</t>
  </si>
  <si>
    <t>четири точка две пет</t>
  </si>
  <si>
    <t>три седем едно нула девет точка четири точка две пет</t>
  </si>
  <si>
    <t>37109.12.8</t>
  </si>
  <si>
    <t>едно две точка осем</t>
  </si>
  <si>
    <t>три седем едно нула девет точка едно две точка осем</t>
  </si>
  <si>
    <t>37109.28.71</t>
  </si>
  <si>
    <t>две осем точка седем едно</t>
  </si>
  <si>
    <t>три седем едно нула девет точка две осем точка седем едно</t>
  </si>
  <si>
    <t>37109.28.72</t>
  </si>
  <si>
    <t>две осем точка седем две</t>
  </si>
  <si>
    <t>три седем едно нула девет точка две осем точка седем две</t>
  </si>
  <si>
    <t>37109.32.3</t>
  </si>
  <si>
    <t>три две точка три</t>
  </si>
  <si>
    <t>три седем едно нула девет точка три две точка три</t>
  </si>
  <si>
    <t>37109.32.4</t>
  </si>
  <si>
    <t>три две точка четири</t>
  </si>
  <si>
    <t>три седем едно нула девет точка три две точка четири</t>
  </si>
  <si>
    <t>37109.32.5</t>
  </si>
  <si>
    <t>три две точка пет</t>
  </si>
  <si>
    <t>три седем едно нула девет точка три две точка пет</t>
  </si>
  <si>
    <t>37109.32.6</t>
  </si>
  <si>
    <t>три две точка шест</t>
  </si>
  <si>
    <t>три седем едно нула девет точка три две точка шест</t>
  </si>
  <si>
    <t>37109.32.7</t>
  </si>
  <si>
    <t>три две точка седем</t>
  </si>
  <si>
    <t>три седем едно нула девет точка три две точка седем</t>
  </si>
  <si>
    <t>37109.32.8</t>
  </si>
  <si>
    <t>три две точка осем</t>
  </si>
  <si>
    <t>три седем едно нула девет точка три две точка осем</t>
  </si>
  <si>
    <t>37109.45.5</t>
  </si>
  <si>
    <t>четири пет точка пет</t>
  </si>
  <si>
    <t>три седем едно нула девет точка четири пет точка пет</t>
  </si>
  <si>
    <t>37109.45.45</t>
  </si>
  <si>
    <t>четири пет точка четири пет</t>
  </si>
  <si>
    <t>три седем едно нула девет точка четири пет точка четири пет</t>
  </si>
  <si>
    <t>37109.49.1</t>
  </si>
  <si>
    <t>четири девет точка едно</t>
  </si>
  <si>
    <t>три седем едно нула девет точка четири девет точка едно</t>
  </si>
  <si>
    <t>пет едно три пет три</t>
  </si>
  <si>
    <t>51353.3.11</t>
  </si>
  <si>
    <t>три точка едно едно</t>
  </si>
  <si>
    <t>пет едно три пет три точка три точка едно едно</t>
  </si>
  <si>
    <t>51353.5.1</t>
  </si>
  <si>
    <t>пет точка едно</t>
  </si>
  <si>
    <t>пет едно три пет три точка пет точка едно</t>
  </si>
  <si>
    <t>51353.9.9</t>
  </si>
  <si>
    <t>пет едно три пет три точка девет точка девет</t>
  </si>
  <si>
    <t>51353.30.2</t>
  </si>
  <si>
    <t>три нула точка две</t>
  </si>
  <si>
    <t>пет едно три пет три точка три нула точка две</t>
  </si>
  <si>
    <t>51353.32.11</t>
  </si>
  <si>
    <t>три две точка едно едно</t>
  </si>
  <si>
    <t>пет едно три пет три точка три две точка едно едно</t>
  </si>
  <si>
    <t>54105.3.168</t>
  </si>
  <si>
    <t>пет четири едно нула пет</t>
  </si>
  <si>
    <t>три точка едно шест осем</t>
  </si>
  <si>
    <t>пет четири едно нула пет точка три точка едно шест осем</t>
  </si>
  <si>
    <t>54420.7.2</t>
  </si>
  <si>
    <t>пет четири четири две нула</t>
  </si>
  <si>
    <t>седем точка две</t>
  </si>
  <si>
    <t>пет четири четири две нула точка седем точка две</t>
  </si>
  <si>
    <t>54420.7.5</t>
  </si>
  <si>
    <t>седем точка пет</t>
  </si>
  <si>
    <t>пет четири четири две нула точка седем точка пет</t>
  </si>
  <si>
    <t>54420.29.5</t>
  </si>
  <si>
    <t>две девет точка пет</t>
  </si>
  <si>
    <t>пет четири четири две нула точка две девет точка пет</t>
  </si>
  <si>
    <t>54420.39.5</t>
  </si>
  <si>
    <t>три девет точка пет</t>
  </si>
  <si>
    <t>пет четири четири две нула точка три девет точка пет</t>
  </si>
  <si>
    <t>54420.43.9</t>
  </si>
  <si>
    <t>четири три точка девет</t>
  </si>
  <si>
    <t>пет четири четири две нула точка четири три точка девет</t>
  </si>
  <si>
    <t>54420.64.1</t>
  </si>
  <si>
    <t>шест четири точка едно</t>
  </si>
  <si>
    <t>пет четири четири две нула точка шест четири точка едно</t>
  </si>
  <si>
    <t>54420.65.27</t>
  </si>
  <si>
    <t>шест пет точка две седем</t>
  </si>
  <si>
    <t>пет четири четири две нула точка шест пет точка две седем</t>
  </si>
  <si>
    <t>54420.73.30</t>
  </si>
  <si>
    <t>седем три точка три нула</t>
  </si>
  <si>
    <t>пет четири четири две нула точка седем три точка три нула</t>
  </si>
  <si>
    <t>54420.73.31</t>
  </si>
  <si>
    <t>седем три точка три едно</t>
  </si>
  <si>
    <t>пет четири четири две нула точка седем три точка три едно</t>
  </si>
  <si>
    <t>54420.73.32</t>
  </si>
  <si>
    <t>седем три точка три две</t>
  </si>
  <si>
    <t>пет четири четири две нула точка седем три точка три две</t>
  </si>
  <si>
    <t>54420.73.33</t>
  </si>
  <si>
    <t>седем три точка три три</t>
  </si>
  <si>
    <t>пет четири четири две нула точка седем три точка три три</t>
  </si>
  <si>
    <t>54420.73.34</t>
  </si>
  <si>
    <t>седем три точка три четири</t>
  </si>
  <si>
    <t>пет четири четири две нула точка седем три точка три четири</t>
  </si>
  <si>
    <t>54420.73.35</t>
  </si>
  <si>
    <t>седем три точка три пет</t>
  </si>
  <si>
    <t>пет четири четири две нула точка седем три точка три пет</t>
  </si>
  <si>
    <t>54420.73.36</t>
  </si>
  <si>
    <t>седем три точка три шест</t>
  </si>
  <si>
    <t>пет четири четири две нула точка седем три точка три шест</t>
  </si>
  <si>
    <t>Побит камък</t>
  </si>
  <si>
    <t>56890.40.10</t>
  </si>
  <si>
    <t>пет шест осем девет нула</t>
  </si>
  <si>
    <t>четири нула точка едно нула</t>
  </si>
  <si>
    <t>пет шест осем девет нула точка четири нула точка едно нула</t>
  </si>
  <si>
    <t>56890.40.15</t>
  </si>
  <si>
    <t>четири нула точка едно пет</t>
  </si>
  <si>
    <t>пет шест осем девет нула точка четири нула точка едно пет</t>
  </si>
  <si>
    <t>56890.48.8</t>
  </si>
  <si>
    <t>четири осем точка осем</t>
  </si>
  <si>
    <t>пет шест осем девет нула точка четири осем точка осем</t>
  </si>
  <si>
    <t>56890.49.71</t>
  </si>
  <si>
    <t>четири девет точка седем едно</t>
  </si>
  <si>
    <t>пет шест осем девет нула точка четири девет точка седем едно</t>
  </si>
  <si>
    <t>56890.55.20</t>
  </si>
  <si>
    <t>пет пет точка две нула</t>
  </si>
  <si>
    <t>пет шест осем девет нула точка пет пет точка две нула</t>
  </si>
  <si>
    <t>56890.64.45</t>
  </si>
  <si>
    <t>шест четири точка четири пет</t>
  </si>
  <si>
    <t>пет шест осем девет нула точка шест четири точка четири пет</t>
  </si>
  <si>
    <t>56890.65.65</t>
  </si>
  <si>
    <t>шест пет точка шест пет</t>
  </si>
  <si>
    <t>пет шест осем девет нула точка шест пет точка шест пет</t>
  </si>
  <si>
    <t>56890.65.72</t>
  </si>
  <si>
    <t>шест пет точка седем две</t>
  </si>
  <si>
    <t>пет шест осем девет нула точка шест пет точка седем две</t>
  </si>
  <si>
    <t>56890.70.13</t>
  </si>
  <si>
    <t>седем нула точка едно три</t>
  </si>
  <si>
    <t>пет шест осем девет нула точка седем нула точка едно три</t>
  </si>
  <si>
    <t>56890.70.42</t>
  </si>
  <si>
    <t>седем нула точка четири две</t>
  </si>
  <si>
    <t>пет шест осем девет нула точка седем нула точка четири две</t>
  </si>
  <si>
    <t>56890.70.43</t>
  </si>
  <si>
    <t>седем нула точка четири три</t>
  </si>
  <si>
    <t>пет шест осем девет нула точка седем нула точка четири три</t>
  </si>
  <si>
    <t>56890.73.33</t>
  </si>
  <si>
    <t>пет шест осем девет нула точка седем три точка три три</t>
  </si>
  <si>
    <t>56890.75.19</t>
  </si>
  <si>
    <t>седем пет точка едно девет</t>
  </si>
  <si>
    <t>пет шест осем девет нула точка седем пет точка едно девет</t>
  </si>
  <si>
    <t>56890.77.21</t>
  </si>
  <si>
    <t>седем седем точка две едно</t>
  </si>
  <si>
    <t>пет шест осем девет нула точка седем седем точка две едно</t>
  </si>
  <si>
    <t>56890.80.60</t>
  </si>
  <si>
    <t>осем нула точка шест нула</t>
  </si>
  <si>
    <t>пет шест осем девет нула точка осем нула точка шест нула</t>
  </si>
  <si>
    <t>59416.30.12</t>
  </si>
  <si>
    <t>пет девет четири едно шест</t>
  </si>
  <si>
    <t>три нула точка едно две</t>
  </si>
  <si>
    <t>пет девет четири едно шест точка три нула точка едно две</t>
  </si>
  <si>
    <t>59416.30.20</t>
  </si>
  <si>
    <t>три нула точка две нула</t>
  </si>
  <si>
    <t>пет девет четири едно шест точка три нула точка две нула</t>
  </si>
  <si>
    <t>59416.39.22</t>
  </si>
  <si>
    <t>три девет точка две две</t>
  </si>
  <si>
    <t>пет девет четири едно шест точка три девет точка две две</t>
  </si>
  <si>
    <t>59416.51.24</t>
  </si>
  <si>
    <t>пет едно точка две четири</t>
  </si>
  <si>
    <t>пет девет четири едно шест точка пет едно точка две четири</t>
  </si>
  <si>
    <t>59416.82.83</t>
  </si>
  <si>
    <t>осем две точка осем три</t>
  </si>
  <si>
    <t>пет девет четири едно шест точка осем две точка осем три</t>
  </si>
  <si>
    <t>59416.83.8</t>
  </si>
  <si>
    <t>осем три точка осем</t>
  </si>
  <si>
    <t>пет девет четири едно шест точка осем три точка осем</t>
  </si>
  <si>
    <t>59416.83.12</t>
  </si>
  <si>
    <t>осем три точка едно две</t>
  </si>
  <si>
    <t>пет девет четири едно шест точка осем три точка едно две</t>
  </si>
  <si>
    <t>59416.83.32</t>
  </si>
  <si>
    <t>осем три точка три две</t>
  </si>
  <si>
    <t>пет девет четири едно шест точка осем три точка три две</t>
  </si>
  <si>
    <t>59416.83.54</t>
  </si>
  <si>
    <t>осем три точка пет четири</t>
  </si>
  <si>
    <t>пет девет четири едно шест точка осем три точка пет четири</t>
  </si>
  <si>
    <t>59416.83.55</t>
  </si>
  <si>
    <t>осем три точка пет пет</t>
  </si>
  <si>
    <t>пет девет четири едно шест точка осем три точка пет пет</t>
  </si>
  <si>
    <t>59416.83.61</t>
  </si>
  <si>
    <t>осем три точка шест едно</t>
  </si>
  <si>
    <t>пет девет четири едно шест точка осем три точка шест едно</t>
  </si>
  <si>
    <t>59416.85.20</t>
  </si>
  <si>
    <t>осем пет точка две нула</t>
  </si>
  <si>
    <t>пет девет четири едно шест точка осем пет точка две нула</t>
  </si>
  <si>
    <t>59416.85.77</t>
  </si>
  <si>
    <t>осем пет точка седем седем</t>
  </si>
  <si>
    <t>пет девет четири едно шест точка осем пет точка седем седем</t>
  </si>
  <si>
    <t>59416.90.31</t>
  </si>
  <si>
    <t>девет нула точка три едно</t>
  </si>
  <si>
    <t>пет девет четири едно шест точка девет нула точка три едно</t>
  </si>
  <si>
    <t>59416.90.43</t>
  </si>
  <si>
    <t>девет нула точка четири три</t>
  </si>
  <si>
    <t>пет девет четири едно шест точка девет нула точка четири три</t>
  </si>
  <si>
    <t>59416.90.45</t>
  </si>
  <si>
    <t>девет нула точка четири пет</t>
  </si>
  <si>
    <t>пет девет четири едно шест точка девет нула точка четири пет</t>
  </si>
  <si>
    <t>59416.90.52</t>
  </si>
  <si>
    <t>девет нула точка пет две</t>
  </si>
  <si>
    <t>пет девет четири едно шест точка девет нула точка пет две</t>
  </si>
  <si>
    <t>59416.90.68</t>
  </si>
  <si>
    <t>девет нула точка шест осем</t>
  </si>
  <si>
    <t>пет девет четири едно шест точка девет нула точка шест осем</t>
  </si>
  <si>
    <t>59416.90.70</t>
  </si>
  <si>
    <t>девет нула точка седем нула</t>
  </si>
  <si>
    <t>пет девет четири едно шест точка девет нула точка седем нула</t>
  </si>
  <si>
    <t>59416.90.82</t>
  </si>
  <si>
    <t>девет нула точка осем две</t>
  </si>
  <si>
    <t>пет девет четири едно шест точка девет нула точка осем две</t>
  </si>
  <si>
    <t>59416.97.15</t>
  </si>
  <si>
    <t>девет седем точка едно пет</t>
  </si>
  <si>
    <t>пет девет четири едно шест точка девет седем точка едно пет</t>
  </si>
  <si>
    <t>59416.97.20</t>
  </si>
  <si>
    <t>девет седем точка две нула</t>
  </si>
  <si>
    <t>пет девет четири едно шест точка девет седем точка две нула</t>
  </si>
  <si>
    <t>59416.97.42</t>
  </si>
  <si>
    <t>девет седем точка четири две</t>
  </si>
  <si>
    <t>пет девет четири едно шест точка девет седем точка четири две</t>
  </si>
  <si>
    <t>59416.97.142</t>
  </si>
  <si>
    <t>девет седем точка едно четири две</t>
  </si>
  <si>
    <t>пет девет четири едно шест точка девет седем точка едно четири две</t>
  </si>
  <si>
    <t>59416.103.28</t>
  </si>
  <si>
    <t>едно нула три точка две осем</t>
  </si>
  <si>
    <t>пет девет четири едно шест точка едно нула три точка две осем</t>
  </si>
  <si>
    <t>59416.103.42</t>
  </si>
  <si>
    <t>едно нула три точка четири две</t>
  </si>
  <si>
    <t>пет девет четири едно шест точка едно нула три точка четири две</t>
  </si>
  <si>
    <t>59416.106.3</t>
  </si>
  <si>
    <t>едно нула шест точка три</t>
  </si>
  <si>
    <t>пет девет четири едно шест точка едно нула шест точка три</t>
  </si>
  <si>
    <t>59416.114.50</t>
  </si>
  <si>
    <t>едно едно четири точка пет нула</t>
  </si>
  <si>
    <t>пет девет четири едно шест точка едно едно четири точка пет нула</t>
  </si>
  <si>
    <t>59416.119.4</t>
  </si>
  <si>
    <t>едно едно девет точка четири</t>
  </si>
  <si>
    <t>пет девет четири едно шест точка едно едно девет точка четири</t>
  </si>
  <si>
    <t>59416.119.6</t>
  </si>
  <si>
    <t>едно едно девет точка шест</t>
  </si>
  <si>
    <t>пет девет четири едно шест точка едно едно девет точка шест</t>
  </si>
  <si>
    <t>59416.119.52</t>
  </si>
  <si>
    <t>едно едно девет точка пет две</t>
  </si>
  <si>
    <t>пет девет четири едно шест точка едно едно девет точка пет две</t>
  </si>
  <si>
    <t>59416.119.71</t>
  </si>
  <si>
    <t>едно едно девет точка седем едно</t>
  </si>
  <si>
    <t>пет девет четири едно шест точка едно едно девет точка седем едно</t>
  </si>
  <si>
    <t>59416.134.145</t>
  </si>
  <si>
    <t>едно три четири точка едно четири пет</t>
  </si>
  <si>
    <t>пет девет четири едно шест точка едно три четири точка едно четири пет</t>
  </si>
  <si>
    <t>59416.134.188</t>
  </si>
  <si>
    <t>едно три четири точка едно осем осем</t>
  </si>
  <si>
    <t>пет девет четири едно шест точка едно три четири точка едно осем осем</t>
  </si>
  <si>
    <t>59416.134.201</t>
  </si>
  <si>
    <t>едно три четири точка две нула едно</t>
  </si>
  <si>
    <t>пет девет четири едно шест точка едно три четири точка две нула едно</t>
  </si>
  <si>
    <t>59416.134.211</t>
  </si>
  <si>
    <t>едно три четири точка две едно едно</t>
  </si>
  <si>
    <t>пет девет четири едно шест точка едно три четири точка две едно едно</t>
  </si>
  <si>
    <t>59416.134.215</t>
  </si>
  <si>
    <t>едно три четири точка две едно пет</t>
  </si>
  <si>
    <t>пет девет четири едно шест точка едно три четири точка две едно пет</t>
  </si>
  <si>
    <t>59416.134.229</t>
  </si>
  <si>
    <t>едно три четири точка две две девет</t>
  </si>
  <si>
    <t>пет девет четири едно шест точка едно три четири точка две две девет</t>
  </si>
  <si>
    <t>59416.134.285</t>
  </si>
  <si>
    <t>едно три четири точка две осем пет</t>
  </si>
  <si>
    <t>пет девет четири едно шест точка едно три четири точка две осем пет</t>
  </si>
  <si>
    <t>59416.134.318</t>
  </si>
  <si>
    <t>едно три четири точка три едно осем</t>
  </si>
  <si>
    <t>пет девет четири едно шест точка едно три четири точка три едно осем</t>
  </si>
  <si>
    <t>59416.138.3</t>
  </si>
  <si>
    <t>едно три осем точка три</t>
  </si>
  <si>
    <t>пет девет четири едно шест точка едно три осем точка три</t>
  </si>
  <si>
    <t>59416.142.41</t>
  </si>
  <si>
    <t>едно четири две точка четири едно</t>
  </si>
  <si>
    <t>пет девет четири едно шест точка едно четири две точка четири едно</t>
  </si>
  <si>
    <t>59416.145.28</t>
  </si>
  <si>
    <t>едно четири пет точка две осем</t>
  </si>
  <si>
    <t>пет девет четири едно шест точка едно четири пет точка две осем</t>
  </si>
  <si>
    <t>59416.145.41</t>
  </si>
  <si>
    <t>едно четири пет точка четири едно</t>
  </si>
  <si>
    <t>пет девет четири едно шест точка едно четири пет точка четири едно</t>
  </si>
  <si>
    <t>59416.145.69</t>
  </si>
  <si>
    <t>едно четири пет точка шест девет</t>
  </si>
  <si>
    <t>пет девет четири едно шест точка едно четири пет точка шест девет</t>
  </si>
  <si>
    <t>59416.146.9</t>
  </si>
  <si>
    <t>едно четири шест точка девет</t>
  </si>
  <si>
    <t>пет девет четири едно шест точка едно четири шест точка девет</t>
  </si>
  <si>
    <t>59416.146.29</t>
  </si>
  <si>
    <t>едно четири шест точка две девет</t>
  </si>
  <si>
    <t>пет девет четири едно шест точка едно четири шест точка две девет</t>
  </si>
  <si>
    <t>59416.146.30</t>
  </si>
  <si>
    <t>едно четири шест точка три нула</t>
  </si>
  <si>
    <t>пет девет четири едно шест точка едно четири шест точка три нула</t>
  </si>
  <si>
    <t>59416.146.32</t>
  </si>
  <si>
    <t>едно четири шест точка три две</t>
  </si>
  <si>
    <t>пет девет четири едно шест точка едно четири шест точка три две</t>
  </si>
  <si>
    <t>59416.158.45</t>
  </si>
  <si>
    <t>едно пет осем точка четири пет</t>
  </si>
  <si>
    <t>пет девет четири едно шест точка едно пет осем точка четири пет</t>
  </si>
  <si>
    <t>59416.158.81</t>
  </si>
  <si>
    <t>едно пет осем точка осем едно</t>
  </si>
  <si>
    <t>пет девет четири едно шест точка едно пет осем точка осем едно</t>
  </si>
  <si>
    <t>59416.204.24</t>
  </si>
  <si>
    <t>две нула четири точка две четири</t>
  </si>
  <si>
    <t>пет девет четири едно шест точка две нула четири точка две четири</t>
  </si>
  <si>
    <t>59416.204.50</t>
  </si>
  <si>
    <t>две нула четири точка пет нула</t>
  </si>
  <si>
    <t>пет девет четири едно шест точка две нула четири точка пет нула</t>
  </si>
  <si>
    <t>59416.209.5</t>
  </si>
  <si>
    <t>две нула девет точка пет</t>
  </si>
  <si>
    <t>пет девет четири едно шест точка две нула девет точка пет</t>
  </si>
  <si>
    <t>59416.209.30</t>
  </si>
  <si>
    <t>две нула девет точка три нула</t>
  </si>
  <si>
    <t>пет девет четири едно шест точка две нула девет точка три нула</t>
  </si>
  <si>
    <t>59416.209.35</t>
  </si>
  <si>
    <t>две нула девет точка три пет</t>
  </si>
  <si>
    <t>пет девет четири едно шест точка две нула девет точка три пет</t>
  </si>
  <si>
    <t>59416.213.1</t>
  </si>
  <si>
    <t>две едно три точка едно</t>
  </si>
  <si>
    <t>пет девет четири едно шест точка две едно три точка едно</t>
  </si>
  <si>
    <t>59416.227.30</t>
  </si>
  <si>
    <t>две две седем точка три нула</t>
  </si>
  <si>
    <t>пет девет четири едно шест точка две две седем точка три нула</t>
  </si>
  <si>
    <t>59416.227.77</t>
  </si>
  <si>
    <t>две две седем точка седем седем</t>
  </si>
  <si>
    <t>пет девет четири едно шест точка две две седем точка седем седем</t>
  </si>
  <si>
    <t>59416.227.80</t>
  </si>
  <si>
    <t>две две седем точка осем нула</t>
  </si>
  <si>
    <t>пет девет четири едно шест точка две две седем точка осем нула</t>
  </si>
  <si>
    <t>59416.227.89</t>
  </si>
  <si>
    <t>две две седем точка осем девет</t>
  </si>
  <si>
    <t>пет девет четири едно шест точка две две седем точка осем девет</t>
  </si>
  <si>
    <t>59416.227.95</t>
  </si>
  <si>
    <t>две две седем точка девет пет</t>
  </si>
  <si>
    <t>пет девет четири едно шест точка две две седем точка девет пет</t>
  </si>
  <si>
    <t>59416.227.97</t>
  </si>
  <si>
    <t>две две седем точка девет седем</t>
  </si>
  <si>
    <t>пет девет четири едно шест точка две две седем точка девет седем</t>
  </si>
  <si>
    <t>59416.227.105</t>
  </si>
  <si>
    <t>две две седем точка едно нула пет</t>
  </si>
  <si>
    <t>пет девет четири едно шест точка две две седем точка едно нула пет</t>
  </si>
  <si>
    <t>59416.227.132</t>
  </si>
  <si>
    <t>две две седем точка едно три две</t>
  </si>
  <si>
    <t>пет девет четири едно шест точка две две седем точка едно три две</t>
  </si>
  <si>
    <t>59416.229.14</t>
  </si>
  <si>
    <t>две две девет точка едно четири</t>
  </si>
  <si>
    <t>пет девет четири едно шест точка две две девет точка едно четири</t>
  </si>
  <si>
    <t>59416.229.51</t>
  </si>
  <si>
    <t>две две девет точка пет едно</t>
  </si>
  <si>
    <t>пет девет четири едно шест точка две две девет точка пет едно</t>
  </si>
  <si>
    <t>59416.250.25</t>
  </si>
  <si>
    <t>две пет нула точка две пет</t>
  </si>
  <si>
    <t>пет девет четири едно шест точка две пет нула точка две пет</t>
  </si>
  <si>
    <t>59416.252.9</t>
  </si>
  <si>
    <t>две пет две точка девет</t>
  </si>
  <si>
    <t>пет девет четири едно шест точка две пет две точка девет</t>
  </si>
  <si>
    <t>59416.258.4</t>
  </si>
  <si>
    <t>две пет осем точка четири</t>
  </si>
  <si>
    <t>пет девет четири едно шест точка две пет осем точка четири</t>
  </si>
  <si>
    <t>59416.258.14</t>
  </si>
  <si>
    <t>две пет осем точка едно четири</t>
  </si>
  <si>
    <t>пет девет четири едно шест точка две пет осем точка едно четири</t>
  </si>
  <si>
    <t>59416.258.35</t>
  </si>
  <si>
    <t>две пет осем точка три пет</t>
  </si>
  <si>
    <t>пет девет четири едно шест точка две пет осем точка три пет</t>
  </si>
  <si>
    <t>61710.6.8</t>
  </si>
  <si>
    <t>шест едно седем едно нула</t>
  </si>
  <si>
    <t>шест точка осем</t>
  </si>
  <si>
    <t>шест едно седем едно нула точка шест точка осем</t>
  </si>
  <si>
    <t>61710.8.13</t>
  </si>
  <si>
    <t>осем точка едно три</t>
  </si>
  <si>
    <t>шест едно седем едно нула точка осем точка едно три</t>
  </si>
  <si>
    <t>61710.9.4</t>
  </si>
  <si>
    <t>девет точка четири</t>
  </si>
  <si>
    <t>шест едно седем едно нула точка девет точка четири</t>
  </si>
  <si>
    <t>61710.13.9</t>
  </si>
  <si>
    <t>едно три точка девет</t>
  </si>
  <si>
    <t>шест едно седем едно нула точка едно три точка девет</t>
  </si>
  <si>
    <t>61710.13.58</t>
  </si>
  <si>
    <t>едно три точка пет осем</t>
  </si>
  <si>
    <t>шест едно седем едно нула точка едно три точка пет осем</t>
  </si>
  <si>
    <t>61710.18.20</t>
  </si>
  <si>
    <t>едно осем точка две нула</t>
  </si>
  <si>
    <t>шест едно седем едно нула точка едно осем точка две нула</t>
  </si>
  <si>
    <t>61710.19.64</t>
  </si>
  <si>
    <t>едно девет точка шест четири</t>
  </si>
  <si>
    <t>шест едно седем едно нула точка едно девет точка шест четири</t>
  </si>
  <si>
    <t>61710.27.10</t>
  </si>
  <si>
    <t>две седем точка едно нула</t>
  </si>
  <si>
    <t>шест едно седем едно нула точка две седем точка едно нула</t>
  </si>
  <si>
    <t>61710.33.44</t>
  </si>
  <si>
    <t>три три точка четири четири</t>
  </si>
  <si>
    <t>шест едно седем едно нула точка три три точка четири четири</t>
  </si>
  <si>
    <t>61710.39.14</t>
  </si>
  <si>
    <t>три девет точка едно четири</t>
  </si>
  <si>
    <t>шест едно седем едно нула точка три девет точка едно четири</t>
  </si>
  <si>
    <t>61710.40.20</t>
  </si>
  <si>
    <t>четири нула точка две нула</t>
  </si>
  <si>
    <t>шест едно седем едно нула точка четири нула точка две нула</t>
  </si>
  <si>
    <t>61710.40.30</t>
  </si>
  <si>
    <t>четири нула точка три нула</t>
  </si>
  <si>
    <t>шест едно седем едно нула точка четири нула точка три нула</t>
  </si>
  <si>
    <t>61710.40.41</t>
  </si>
  <si>
    <t>четири нула точка четири едно</t>
  </si>
  <si>
    <t>шест едно седем едно нула точка четири нула точка четири едно</t>
  </si>
  <si>
    <t>61710.41.7</t>
  </si>
  <si>
    <t>четири едно точка седем</t>
  </si>
  <si>
    <t>шест едно седем едно нула точка четири едно точка седем</t>
  </si>
  <si>
    <t>61710.44.51</t>
  </si>
  <si>
    <t>четири четири точка пет едно</t>
  </si>
  <si>
    <t>шест едно седем едно нула точка четири четири точка пет едно</t>
  </si>
  <si>
    <t>61710.58.11</t>
  </si>
  <si>
    <t>пет осем точка едно едно</t>
  </si>
  <si>
    <t>шест едно седем едно нула точка пет осем точка едно едно</t>
  </si>
  <si>
    <t>61710.66.4</t>
  </si>
  <si>
    <t>шест шест точка четири</t>
  </si>
  <si>
    <t>шест едно седем едно нула точка шест шест точка четири</t>
  </si>
  <si>
    <t>61710.67.9</t>
  </si>
  <si>
    <t>шест седем точка девет</t>
  </si>
  <si>
    <t>шест едно седем едно нула точка шест седем точка девет</t>
  </si>
  <si>
    <t>61710.68.34</t>
  </si>
  <si>
    <t>шест осем точка три четири</t>
  </si>
  <si>
    <t>шест едно седем едно нула точка шест осем точка три четири</t>
  </si>
  <si>
    <t>61710.69.23</t>
  </si>
  <si>
    <t>шест девет точка две три</t>
  </si>
  <si>
    <t>шест едно седем едно нула точка шест девет точка две три</t>
  </si>
  <si>
    <t>61710.74.2</t>
  </si>
  <si>
    <t>седем четири точка две</t>
  </si>
  <si>
    <t>шест едно седем едно нула точка седем четири точка две</t>
  </si>
  <si>
    <t>61710.79.3</t>
  </si>
  <si>
    <t>седем девет точка три</t>
  </si>
  <si>
    <t>шест едно седем едно нула точка седем девет точка три</t>
  </si>
  <si>
    <t>61710.79.40</t>
  </si>
  <si>
    <t>седем девет точка четири нула</t>
  </si>
  <si>
    <t>шест едно седем едно нула точка седем девет точка четири нула</t>
  </si>
  <si>
    <t>61710.81.25</t>
  </si>
  <si>
    <t>осем едно точка две пет</t>
  </si>
  <si>
    <t>шест едно седем едно нула точка осем едно точка две пет</t>
  </si>
  <si>
    <t>61710.81.33</t>
  </si>
  <si>
    <t>осем едно точка три три</t>
  </si>
  <si>
    <t>шест едно седем едно нула точка осем едно точка три три</t>
  </si>
  <si>
    <t>61710.81.44</t>
  </si>
  <si>
    <t>осем едно точка четири четири</t>
  </si>
  <si>
    <t>шест едно седем едно нула точка осем едно точка четири четири</t>
  </si>
  <si>
    <t>61710.81.60</t>
  </si>
  <si>
    <t>осем едно точка шест нула</t>
  </si>
  <si>
    <t>шест едно седем едно нула точка осем едно точка шест нула</t>
  </si>
  <si>
    <t>61710.81.61</t>
  </si>
  <si>
    <t>осем едно точка шест едно</t>
  </si>
  <si>
    <t>шест едно седем едно нула точка осем едно точка шест едно</t>
  </si>
  <si>
    <t>61710.81.71</t>
  </si>
  <si>
    <t>осем едно точка седем едно</t>
  </si>
  <si>
    <t>шест едно седем едно нула точка осем едно точка седем едно</t>
  </si>
  <si>
    <t>61710.81.75</t>
  </si>
  <si>
    <t>осем едно точка седем пет</t>
  </si>
  <si>
    <t>шест едно седем едно нула точка осем едно точка седем пет</t>
  </si>
  <si>
    <t>61710.81.95</t>
  </si>
  <si>
    <t>осем едно точка девет пет</t>
  </si>
  <si>
    <t>шест едно седем едно нула точка осем едно точка девет пет</t>
  </si>
  <si>
    <t>61710.81.114</t>
  </si>
  <si>
    <t>осем едно точка едно едно четири</t>
  </si>
  <si>
    <t>шест едно седем едно нула точка осем едно точка едно едно четири</t>
  </si>
  <si>
    <t>61710.82.74</t>
  </si>
  <si>
    <t>осем две точка седем четири</t>
  </si>
  <si>
    <t>шест едно седем едно нула точка осем две точка седем четири</t>
  </si>
  <si>
    <t>61710.83.16</t>
  </si>
  <si>
    <t>осем три точка едно шест</t>
  </si>
  <si>
    <t>шест едно седем едно нула точка осем три точка едно шест</t>
  </si>
  <si>
    <t>61710.88.13</t>
  </si>
  <si>
    <t>осем осем точка едно три</t>
  </si>
  <si>
    <t>шест едно седем едно нула точка осем осем точка едно три</t>
  </si>
  <si>
    <t>61710.88.35</t>
  </si>
  <si>
    <t>осем осем точка три пет</t>
  </si>
  <si>
    <t>шест едно седем едно нула точка осем осем точка три пет</t>
  </si>
  <si>
    <t>61710.88.37</t>
  </si>
  <si>
    <t>осем осем точка три седем</t>
  </si>
  <si>
    <t>шест едно седем едно нула точка осем осем точка три седем</t>
  </si>
  <si>
    <t>61710.92.7</t>
  </si>
  <si>
    <t>девет две точка седем</t>
  </si>
  <si>
    <t>шест едно седем едно нула точка девет две точка седем</t>
  </si>
  <si>
    <t>61710.95.50</t>
  </si>
  <si>
    <t>девет пет точка пет нула</t>
  </si>
  <si>
    <t>шест едно седем едно нула точка девет пет точка пет нула</t>
  </si>
  <si>
    <t>61710.98.44</t>
  </si>
  <si>
    <t>девет осем точка четири четири</t>
  </si>
  <si>
    <t>шест едно седем едно нула точка девет осем точка четири четири</t>
  </si>
  <si>
    <t>61710.99.58</t>
  </si>
  <si>
    <t>девет девет точка пет осем</t>
  </si>
  <si>
    <t>шест едно седем едно нула точка девет девет точка пет осем</t>
  </si>
  <si>
    <t>61710.103.70</t>
  </si>
  <si>
    <t>едно нула три точка седем нула</t>
  </si>
  <si>
    <t>шест едно седем едно нула точка едно нула три точка седем нула</t>
  </si>
  <si>
    <t>61710.104.12</t>
  </si>
  <si>
    <t>едно нула четири точка едно две</t>
  </si>
  <si>
    <t>шест едно седем едно нула точка едно нула четири точка едно две</t>
  </si>
  <si>
    <t>61710.386.9</t>
  </si>
  <si>
    <t>три осем шест точка девет</t>
  </si>
  <si>
    <t>шест едно седем едно нула точка три осем шест точка девет</t>
  </si>
  <si>
    <t>62089.3.35</t>
  </si>
  <si>
    <t>шест две нула осем девет</t>
  </si>
  <si>
    <t>три точка три пет</t>
  </si>
  <si>
    <t>шест две нула осем девет точка три точка три пет</t>
  </si>
  <si>
    <t>62089.6.18</t>
  </si>
  <si>
    <t>шест точка едно осем</t>
  </si>
  <si>
    <t>шест две нула осем девет точка шест точка едно осем</t>
  </si>
  <si>
    <t>62089.11.21</t>
  </si>
  <si>
    <t>едно едно точка две едно</t>
  </si>
  <si>
    <t>шест две нула осем девет точка едно едно точка две едно</t>
  </si>
  <si>
    <t>62089.21.72</t>
  </si>
  <si>
    <t>две едно точка седем две</t>
  </si>
  <si>
    <t>шест две нула осем девет точка две едно точка седем две</t>
  </si>
  <si>
    <t>62089.23.28</t>
  </si>
  <si>
    <t>две три точка две осем</t>
  </si>
  <si>
    <t>шест две нула осем девет точка две три точка две осем</t>
  </si>
  <si>
    <t>62089.23.86</t>
  </si>
  <si>
    <t>две три точка осем шест</t>
  </si>
  <si>
    <t>шест две нула осем девет точка две три точка осем шест</t>
  </si>
  <si>
    <t>62089.26.48</t>
  </si>
  <si>
    <t>две шест точка четири осем</t>
  </si>
  <si>
    <t>шест две нула осем девет точка две шест точка четири осем</t>
  </si>
  <si>
    <t>62089.27.28</t>
  </si>
  <si>
    <t>две седем точка две осем</t>
  </si>
  <si>
    <t>шест две нула осем девет точка две седем точка две осем</t>
  </si>
  <si>
    <t>72850.8.5</t>
  </si>
  <si>
    <t>седем две осем пет нула</t>
  </si>
  <si>
    <t>осем точка пет</t>
  </si>
  <si>
    <t>седем две осем пет нула точка осем точка пет</t>
  </si>
  <si>
    <t>72850.9.1</t>
  </si>
  <si>
    <t>девет точка едно</t>
  </si>
  <si>
    <t>седем две осем пет нула точка девет точка едно</t>
  </si>
  <si>
    <t>72850.47.5</t>
  </si>
  <si>
    <t>четири седем точка пет</t>
  </si>
  <si>
    <t>седем две осем пет нула точка четири седем точка пет</t>
  </si>
  <si>
    <t>72850.52.6</t>
  </si>
  <si>
    <t>пет две точка шест</t>
  </si>
  <si>
    <t>седем две осем пет нула точка пет две точка шест</t>
  </si>
  <si>
    <t>72850.54.14</t>
  </si>
  <si>
    <t>пет четири точка едно четири</t>
  </si>
  <si>
    <t>седем две осем пет нула точка пет четири точка едно четири</t>
  </si>
  <si>
    <t>72850.54.15</t>
  </si>
  <si>
    <t>пет четири точка едно пет</t>
  </si>
  <si>
    <t>седем две осем пет нула точка пет четири точка едно пет</t>
  </si>
  <si>
    <t>72850.55.13</t>
  </si>
  <si>
    <t>пет пет точка едно три</t>
  </si>
  <si>
    <t>седем две осем пет нула точка пет пет точка едно три</t>
  </si>
  <si>
    <t>72850.55.19</t>
  </si>
  <si>
    <t>пет пет точка едно девет</t>
  </si>
  <si>
    <t>седем две осем пет нула точка пет пет точка едно девет</t>
  </si>
  <si>
    <t>72850.55.29</t>
  </si>
  <si>
    <t>пет пет точка две девет</t>
  </si>
  <si>
    <t>седем две осем пет нула точка пет пет точка две девет</t>
  </si>
  <si>
    <t>72850.55.66</t>
  </si>
  <si>
    <t>пет пет точка шест шест</t>
  </si>
  <si>
    <t>седем две осем пет нула точка пет пет точка шест шест</t>
  </si>
  <si>
    <t>72850.56.38</t>
  </si>
  <si>
    <t>пет шест точка три осем</t>
  </si>
  <si>
    <t>седем две осем пет нула точка пет шест точка три осем</t>
  </si>
  <si>
    <t>72850.57.9</t>
  </si>
  <si>
    <t>пет седем точка девет</t>
  </si>
  <si>
    <t>седем две осем пет нула точка пет седем точка девет</t>
  </si>
  <si>
    <t>72850.61.34</t>
  </si>
  <si>
    <t>шест едно точка три четири</t>
  </si>
  <si>
    <t>седем две осем пет нула точка шест едно точка три четири</t>
  </si>
  <si>
    <t>72850.62.6</t>
  </si>
  <si>
    <t>шест две точка шест</t>
  </si>
  <si>
    <t>седем две осем пет нула точка шест две точка шест</t>
  </si>
  <si>
    <t>72850.63.44</t>
  </si>
  <si>
    <t>шест три точка четири четири</t>
  </si>
  <si>
    <t>седем две осем пет нула точка шест три точка четири четири</t>
  </si>
  <si>
    <t>72850.64.12</t>
  </si>
  <si>
    <t>шест четири точка едно две</t>
  </si>
  <si>
    <t>седем две осем пет нула точка шест четири точка едно две</t>
  </si>
  <si>
    <t>72850.64.55</t>
  </si>
  <si>
    <t>шест четири точка пет пет</t>
  </si>
  <si>
    <t>седем две осем пет нула точка шест четири точка пет пет</t>
  </si>
  <si>
    <t>72850.65.17</t>
  </si>
  <si>
    <t>шест пет точка едно седем</t>
  </si>
  <si>
    <t>седем две осем пет нула точка шест пет точка едно седем</t>
  </si>
  <si>
    <t>72850.65.40</t>
  </si>
  <si>
    <t>шест пет точка четири нула</t>
  </si>
  <si>
    <t>седем две осем пет нула точка шест пет точка четири нула</t>
  </si>
  <si>
    <t>72850.72.55</t>
  </si>
  <si>
    <t>седем две точка пет пет</t>
  </si>
  <si>
    <t>седем две осем пет нула точка седем две точка пет пет</t>
  </si>
  <si>
    <t>72850.82.53</t>
  </si>
  <si>
    <t>осем две точка пет три</t>
  </si>
  <si>
    <t>седем две осем пет нула точка осем две точка пет три</t>
  </si>
  <si>
    <t>72850.88.27</t>
  </si>
  <si>
    <t>осем осем точка две седем</t>
  </si>
  <si>
    <t>седем две осем пет нула точка осем осем точка две седем</t>
  </si>
  <si>
    <t>75246.29.6</t>
  </si>
  <si>
    <t>седем пет две четири шест</t>
  </si>
  <si>
    <t>две девет точка шест</t>
  </si>
  <si>
    <t>седем пет две четири шест точка две девет точка шест</t>
  </si>
  <si>
    <t>75246.80.35</t>
  </si>
  <si>
    <t>осем нула точка три пет</t>
  </si>
  <si>
    <t>седем пет две четири шест точка осем нула точка три пет</t>
  </si>
  <si>
    <t>75246.90.10</t>
  </si>
  <si>
    <t>девет нула точка едно нула</t>
  </si>
  <si>
    <t>седем пет две четири шест точка девет нула точка едно нула</t>
  </si>
  <si>
    <t>осем нула седем две четири</t>
  </si>
  <si>
    <t>80724.15.13</t>
  </si>
  <si>
    <t>едно пет точка едно три</t>
  </si>
  <si>
    <t>осем нула седем две четири точка едно пет точка едно три</t>
  </si>
  <si>
    <t>80724.21.21</t>
  </si>
  <si>
    <t>осем нула седем две четири точка две едно точка две едно</t>
  </si>
  <si>
    <t>87624.2.117</t>
  </si>
  <si>
    <t>осем седем шест две четири</t>
  </si>
  <si>
    <t>две точка едно едно седем</t>
  </si>
  <si>
    <t>осем седем шест две четири точка две точка едно едно седем</t>
  </si>
  <si>
    <t>87624.8.1</t>
  </si>
  <si>
    <t>осем точка едно</t>
  </si>
  <si>
    <t>осем седем шест две четири точка осем точка едно</t>
  </si>
  <si>
    <t>87624.13.20</t>
  </si>
  <si>
    <t>едно три точка две нула</t>
  </si>
  <si>
    <t>осем седем шест две четири точка едно три точка две нула</t>
  </si>
  <si>
    <t>87624.13.61</t>
  </si>
  <si>
    <t>едно три точка шест едно</t>
  </si>
  <si>
    <t>осем седем шест две четири точка едно три точка шест едно</t>
  </si>
  <si>
    <t>18589.12.273</t>
  </si>
  <si>
    <t>23902.35.13</t>
  </si>
  <si>
    <t>23902.35.72</t>
  </si>
  <si>
    <t>51353.3.1</t>
  </si>
  <si>
    <t>54105.77.8</t>
  </si>
  <si>
    <t>54420.60.3</t>
  </si>
  <si>
    <t>80724.8.37</t>
  </si>
  <si>
    <r>
      <t xml:space="preserve">                      СПИСЪК - ПРИЛОЖЕНИЕ КЪМ  ЗАПОВЕД №ПО-05-2/17.06.2022 г.                                                         ЗЕМЕДЕЛСКИ ЗЕМИ ОТ ДЪРЖАВЕН ПОЗЕМЛЕН ФОНД ЗА</t>
    </r>
    <r>
      <rPr>
        <b/>
        <sz val="12"/>
        <color rgb="FFFF0000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>МНОГОГОДИШНО ОТДАВАНЕ ПОД</t>
    </r>
    <r>
      <rPr>
        <b/>
        <sz val="12"/>
        <color rgb="FFFF0000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 xml:space="preserve">АРЕНДА ЗА ОТГЛЕЖДАНЕ НА ЕДНОГОДИШНИ ПОЛСКИ КУЛТУРИ, ОБЕКТ НА ПЪРВА ТРЪЖНА СЕСИЯ ЗА СТОПАНСКАТА 2022/2023 Г. </t>
    </r>
  </si>
  <si>
    <t>д-р инж.ВАЛЕНТИНА ФРЕНКЕВА / п 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</si>
</sst>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"/>
    <numFmt numFmtId="165" formatCode="#,##0.000_ ;[Red]\-#,##0.000\ "/>
    <numFmt numFmtId="166" formatCode="#,##0.00_ ;[Red]\-#,##0.00\ "/>
    <numFmt numFmtId="167" formatCode="0.000_ ;[Red]\-0.000\ "/>
  </numFmts>
  <fonts count="24" x14ac:knownFonts="1">
    <font>
      <sz val="10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Narrow"/>
      <family val="2"/>
      <charset val="204"/>
    </font>
    <font>
      <b/>
      <sz val="15"/>
      <name val="Verdana"/>
      <family val="2"/>
      <charset val="204"/>
    </font>
    <font>
      <sz val="15"/>
      <name val="Verdana"/>
      <family val="2"/>
      <charset val="204"/>
    </font>
    <font>
      <sz val="13"/>
      <name val="Verdana"/>
      <family val="2"/>
      <charset val="204"/>
    </font>
    <font>
      <b/>
      <sz val="12"/>
      <name val="Times New Roman"/>
      <family val="1"/>
      <charset val="204"/>
    </font>
    <font>
      <sz val="10"/>
      <name val="Verdana"/>
      <family val="2"/>
      <charset val="204"/>
    </font>
    <font>
      <b/>
      <sz val="10"/>
      <name val="Verdana"/>
      <family val="2"/>
      <charset val="204"/>
    </font>
    <font>
      <sz val="10"/>
      <color indexed="8"/>
      <name val="Verdana"/>
      <family val="2"/>
      <charset val="204"/>
    </font>
    <font>
      <i/>
      <sz val="10"/>
      <name val="Verdana"/>
      <family val="2"/>
      <charset val="204"/>
    </font>
    <font>
      <sz val="10"/>
      <color theme="0"/>
      <name val="Calibri"/>
      <family val="2"/>
      <charset val="204"/>
      <scheme val="minor"/>
    </font>
    <font>
      <sz val="10"/>
      <color rgb="FFFF0000"/>
      <name val="Calibri"/>
      <family val="2"/>
      <charset val="204"/>
      <scheme val="minor"/>
    </font>
    <font>
      <sz val="10"/>
      <color theme="0"/>
      <name val="Arial"/>
      <family val="2"/>
      <charset val="204"/>
    </font>
    <font>
      <sz val="10"/>
      <color theme="0"/>
      <name val="Arial Narrow"/>
      <family val="2"/>
      <charset val="204"/>
    </font>
    <font>
      <sz val="10"/>
      <color theme="1"/>
      <name val="Verdana"/>
      <family val="2"/>
      <charset val="204"/>
    </font>
    <font>
      <sz val="10"/>
      <color theme="0"/>
      <name val="Verdana"/>
      <family val="2"/>
      <charset val="204"/>
    </font>
    <font>
      <sz val="10"/>
      <color rgb="FFFF0000"/>
      <name val="Arial"/>
      <family val="2"/>
      <charset val="204"/>
    </font>
    <font>
      <b/>
      <sz val="12"/>
      <color theme="0"/>
      <name val="Times New Roman"/>
      <family val="1"/>
      <charset val="204"/>
    </font>
    <font>
      <b/>
      <sz val="10"/>
      <color theme="0"/>
      <name val="Verdana"/>
      <family val="2"/>
      <charset val="204"/>
    </font>
    <font>
      <b/>
      <sz val="12"/>
      <color rgb="FFFF0000"/>
      <name val="Times New Roman"/>
      <family val="1"/>
      <charset val="204"/>
    </font>
    <font>
      <sz val="6"/>
      <color theme="0"/>
      <name val="Calibri"/>
      <family val="2"/>
      <charset val="204"/>
      <scheme val="minor"/>
    </font>
    <font>
      <sz val="6"/>
      <color theme="0"/>
      <name val="Arial Narrow"/>
      <family val="2"/>
      <charset val="204"/>
    </font>
    <font>
      <sz val="1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1" fillId="0" borderId="0"/>
    <xf numFmtId="0" fontId="15" fillId="0" borderId="0"/>
  </cellStyleXfs>
  <cellXfs count="89">
    <xf numFmtId="0" fontId="0" fillId="0" borderId="0" xfId="0"/>
    <xf numFmtId="0" fontId="2" fillId="0" borderId="0" xfId="0" applyFont="1" applyFill="1"/>
    <xf numFmtId="0" fontId="0" fillId="0" borderId="0" xfId="0" applyFill="1"/>
    <xf numFmtId="0" fontId="13" fillId="0" borderId="0" xfId="0" applyFont="1" applyFill="1" applyBorder="1"/>
    <xf numFmtId="0" fontId="0" fillId="0" borderId="0" xfId="0" applyFill="1" applyBorder="1"/>
    <xf numFmtId="0" fontId="2" fillId="0" borderId="0" xfId="0" applyFont="1" applyFill="1" applyBorder="1"/>
    <xf numFmtId="0" fontId="7" fillId="0" borderId="1" xfId="0" applyFont="1" applyFill="1" applyBorder="1" applyAlignment="1">
      <alignment horizontal="center" vertical="center"/>
    </xf>
    <xf numFmtId="0" fontId="6" fillId="0" borderId="0" xfId="2" applyFont="1" applyFill="1" applyBorder="1" applyAlignment="1">
      <alignment horizontal="center" vertical="center" wrapText="1"/>
    </xf>
    <xf numFmtId="0" fontId="8" fillId="0" borderId="1" xfId="2" applyFont="1" applyFill="1" applyBorder="1" applyAlignment="1">
      <alignment horizontal="center" vertical="center"/>
    </xf>
    <xf numFmtId="49" fontId="8" fillId="0" borderId="1" xfId="2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13" fillId="0" borderId="0" xfId="0" applyFont="1" applyFill="1"/>
    <xf numFmtId="0" fontId="14" fillId="0" borderId="0" xfId="0" applyFont="1" applyFill="1"/>
    <xf numFmtId="0" fontId="13" fillId="0" borderId="0" xfId="0" applyFont="1" applyFill="1" applyAlignment="1">
      <alignment horizontal="center" vertical="center"/>
    </xf>
    <xf numFmtId="0" fontId="8" fillId="0" borderId="0" xfId="2" applyFont="1" applyFill="1" applyBorder="1" applyAlignment="1">
      <alignment horizontal="center" vertical="center" wrapText="1"/>
    </xf>
    <xf numFmtId="0" fontId="16" fillId="0" borderId="0" xfId="0" applyFont="1" applyFill="1" applyBorder="1"/>
    <xf numFmtId="0" fontId="7" fillId="0" borderId="1" xfId="0" applyFont="1" applyFill="1" applyBorder="1" applyAlignment="1">
      <alignment horizontal="center" vertical="center" wrapText="1"/>
    </xf>
    <xf numFmtId="0" fontId="11" fillId="0" borderId="0" xfId="0" applyFont="1" applyFill="1"/>
    <xf numFmtId="0" fontId="18" fillId="0" borderId="0" xfId="2" applyFont="1" applyFill="1" applyBorder="1" applyAlignment="1">
      <alignment horizontal="center" vertical="center" wrapText="1"/>
    </xf>
    <xf numFmtId="0" fontId="19" fillId="0" borderId="0" xfId="2" applyFont="1" applyFill="1" applyBorder="1" applyAlignment="1">
      <alignment horizontal="center" vertical="center" wrapText="1"/>
    </xf>
    <xf numFmtId="0" fontId="13" fillId="0" borderId="0" xfId="0" applyFont="1" applyFill="1" applyAlignment="1">
      <alignment vertical="center"/>
    </xf>
    <xf numFmtId="0" fontId="17" fillId="0" borderId="0" xfId="0" applyFont="1" applyFill="1" applyAlignment="1">
      <alignment horizontal="center" vertical="center"/>
    </xf>
    <xf numFmtId="0" fontId="1" fillId="0" borderId="0" xfId="0" applyFont="1" applyFill="1"/>
    <xf numFmtId="0" fontId="7" fillId="0" borderId="1" xfId="0" applyNumberFormat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/>
    </xf>
    <xf numFmtId="0" fontId="0" fillId="0" borderId="0" xfId="0" applyFill="1" applyBorder="1" applyAlignment="1">
      <alignment vertical="center"/>
    </xf>
    <xf numFmtId="165" fontId="8" fillId="0" borderId="2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12" fillId="0" borderId="0" xfId="0" applyFont="1" applyFill="1"/>
    <xf numFmtId="0" fontId="17" fillId="0" borderId="0" xfId="0" applyFont="1" applyFill="1" applyAlignment="1">
      <alignment vertical="center"/>
    </xf>
    <xf numFmtId="0" fontId="14" fillId="0" borderId="0" xfId="0" applyFont="1" applyFill="1" applyBorder="1"/>
    <xf numFmtId="0" fontId="8" fillId="0" borderId="0" xfId="0" applyFont="1" applyFill="1" applyBorder="1" applyAlignment="1">
      <alignment horizontal="center" vertical="center"/>
    </xf>
    <xf numFmtId="0" fontId="19" fillId="0" borderId="0" xfId="0" applyFont="1" applyFill="1" applyBorder="1" applyAlignment="1">
      <alignment horizontal="center" vertical="center"/>
    </xf>
    <xf numFmtId="0" fontId="0" fillId="0" borderId="0" xfId="0" applyFill="1" applyAlignment="1">
      <alignment horizontal="center"/>
    </xf>
    <xf numFmtId="0" fontId="21" fillId="0" borderId="0" xfId="0" applyFont="1" applyFill="1"/>
    <xf numFmtId="0" fontId="22" fillId="0" borderId="0" xfId="0" applyFont="1" applyFill="1"/>
    <xf numFmtId="0" fontId="21" fillId="0" borderId="0" xfId="0" applyFont="1" applyFill="1" applyAlignment="1">
      <alignment vertical="center"/>
    </xf>
    <xf numFmtId="0" fontId="23" fillId="0" borderId="0" xfId="0" applyFont="1" applyFill="1"/>
    <xf numFmtId="0" fontId="23" fillId="0" borderId="0" xfId="0" applyFont="1" applyFill="1" applyAlignment="1">
      <alignment horizontal="center"/>
    </xf>
    <xf numFmtId="165" fontId="8" fillId="0" borderId="1" xfId="0" applyNumberFormat="1" applyFont="1" applyFill="1" applyBorder="1" applyAlignment="1">
      <alignment horizontal="center" vertical="center"/>
    </xf>
    <xf numFmtId="165" fontId="7" fillId="0" borderId="1" xfId="0" applyNumberFormat="1" applyFont="1" applyFill="1" applyBorder="1" applyAlignment="1">
      <alignment horizontal="center" vertical="center"/>
    </xf>
    <xf numFmtId="167" fontId="7" fillId="0" borderId="1" xfId="0" applyNumberFormat="1" applyFont="1" applyFill="1" applyBorder="1" applyAlignment="1">
      <alignment horizontal="center" vertical="center" wrapText="1"/>
    </xf>
    <xf numFmtId="0" fontId="7" fillId="0" borderId="0" xfId="0" applyFont="1" applyFill="1"/>
    <xf numFmtId="0" fontId="7" fillId="0" borderId="0" xfId="0" applyFont="1" applyFill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horizontal="left" vertical="center"/>
    </xf>
    <xf numFmtId="0" fontId="7" fillId="0" borderId="0" xfId="0" applyFont="1" applyFill="1" applyAlignment="1">
      <alignment horizontal="left"/>
    </xf>
    <xf numFmtId="0" fontId="7" fillId="0" borderId="0" xfId="0" applyFont="1" applyFill="1" applyBorder="1"/>
    <xf numFmtId="0" fontId="7" fillId="0" borderId="0" xfId="0" applyNumberFormat="1" applyFont="1" applyFill="1"/>
    <xf numFmtId="0" fontId="7" fillId="0" borderId="0" xfId="0" applyNumberFormat="1" applyFont="1" applyFill="1" applyAlignment="1">
      <alignment horizontal="center"/>
    </xf>
    <xf numFmtId="0" fontId="7" fillId="0" borderId="0" xfId="0" applyNumberFormat="1" applyFont="1" applyFill="1" applyAlignment="1"/>
    <xf numFmtId="0" fontId="7" fillId="0" borderId="0" xfId="0" applyNumberFormat="1" applyFont="1" applyFill="1" applyAlignment="1">
      <alignment horizontal="left"/>
    </xf>
    <xf numFmtId="0" fontId="7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left"/>
    </xf>
    <xf numFmtId="0" fontId="7" fillId="0" borderId="0" xfId="0" applyFont="1" applyFill="1" applyBorder="1" applyAlignment="1">
      <alignment horizontal="left" vertical="center"/>
    </xf>
    <xf numFmtId="0" fontId="12" fillId="0" borderId="0" xfId="0" applyFont="1" applyFill="1" applyAlignment="1">
      <alignment horizontal="center"/>
    </xf>
    <xf numFmtId="166" fontId="7" fillId="0" borderId="2" xfId="0" applyNumberFormat="1" applyFont="1" applyFill="1" applyBorder="1" applyAlignment="1" applyProtection="1">
      <alignment horizontal="center" vertical="center" wrapText="1"/>
      <protection locked="0"/>
    </xf>
    <xf numFmtId="165" fontId="7" fillId="0" borderId="1" xfId="0" applyNumberFormat="1" applyFont="1" applyFill="1" applyBorder="1" applyAlignment="1">
      <alignment horizontal="center" vertical="center" wrapText="1"/>
    </xf>
    <xf numFmtId="165" fontId="7" fillId="0" borderId="1" xfId="1" applyNumberFormat="1" applyFont="1" applyFill="1" applyBorder="1" applyAlignment="1">
      <alignment horizontal="center" vertical="center"/>
    </xf>
    <xf numFmtId="164" fontId="8" fillId="0" borderId="1" xfId="0" applyNumberFormat="1" applyFont="1" applyFill="1" applyBorder="1" applyAlignment="1">
      <alignment horizontal="center" vertical="center"/>
    </xf>
    <xf numFmtId="164" fontId="8" fillId="0" borderId="2" xfId="0" applyNumberFormat="1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166" fontId="7" fillId="0" borderId="1" xfId="0" applyNumberFormat="1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165" fontId="0" fillId="0" borderId="0" xfId="0" applyNumberFormat="1" applyFill="1"/>
    <xf numFmtId="165" fontId="7" fillId="0" borderId="0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2" applyFont="1" applyFill="1" applyBorder="1" applyAlignment="1">
      <alignment horizontal="center" vertical="center" wrapText="1"/>
    </xf>
    <xf numFmtId="0" fontId="7" fillId="0" borderId="3" xfId="1" applyFont="1" applyFill="1" applyBorder="1" applyAlignment="1">
      <alignment horizontal="center" vertical="center"/>
    </xf>
    <xf numFmtId="165" fontId="7" fillId="0" borderId="1" xfId="3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left"/>
    </xf>
    <xf numFmtId="0" fontId="4" fillId="0" borderId="5" xfId="0" applyFont="1" applyFill="1" applyBorder="1" applyAlignment="1">
      <alignment horizontal="left" wrapText="1"/>
    </xf>
    <xf numFmtId="0" fontId="4" fillId="0" borderId="0" xfId="0" applyFont="1" applyFill="1" applyBorder="1" applyAlignment="1">
      <alignment horizontal="left" wrapText="1"/>
    </xf>
    <xf numFmtId="0" fontId="5" fillId="0" borderId="5" xfId="0" applyFont="1" applyFill="1" applyBorder="1" applyAlignment="1">
      <alignment horizontal="left"/>
    </xf>
    <xf numFmtId="0" fontId="5" fillId="0" borderId="0" xfId="0" applyFont="1" applyFill="1" applyBorder="1" applyAlignment="1">
      <alignment horizontal="left"/>
    </xf>
    <xf numFmtId="0" fontId="6" fillId="0" borderId="6" xfId="2" applyFont="1" applyFill="1" applyBorder="1" applyAlignment="1">
      <alignment horizontal="center" vertical="center" wrapText="1"/>
    </xf>
    <xf numFmtId="0" fontId="8" fillId="0" borderId="1" xfId="2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left"/>
    </xf>
    <xf numFmtId="0" fontId="8" fillId="0" borderId="4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left"/>
    </xf>
  </cellXfs>
  <cellStyles count="4">
    <cellStyle name="Normal" xfId="0" builtinId="0"/>
    <cellStyle name="Normal 2" xfId="1"/>
    <cellStyle name="Normal 3" xfId="3"/>
    <cellStyle name="Normal_Sheet1_Завет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201" name="Text Box 5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202" name="Text Box 6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203" name="Text Box 7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204" name="Text Box 8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205" name="Text Box 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206" name="Text Box 1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207" name="Text Box 1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208" name="Text Box 1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209" name="Text Box 1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210" name="Text Box 1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211" name="Text Box 5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212" name="Text Box 6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213" name="Text Box 6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214" name="Text Box 6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215" name="Text Box 6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216" name="Text Box 6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217" name="Text Box 65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218" name="Text Box 66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219" name="Text Box 67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220" name="Text Box 68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221" name="Text Box 6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222" name="Text Box 7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223" name="Text Box 8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224" name="Text Box 8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225" name="Text Box 8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226" name="Text Box 85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227" name="Text Box 86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228" name="Text Box 87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229" name="Text Box 88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230" name="Text Box 8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231" name="Text Box 9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232" name="Text Box 9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233" name="Text Box 9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234" name="Text Box 9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235" name="Text Box 14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236" name="Text Box 14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237" name="Text Box 14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238" name="Text Box 14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239" name="Text Box 145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240" name="Text Box 146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241" name="Text Box 147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242" name="Text Box 148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243" name="Text Box 14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244" name="Text Box 15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245" name="Text Box 15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246" name="Text Box 15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247" name="Text Box 15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248" name="Text Box 15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249" name="Text Box 155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250" name="Text Box 156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251" name="Text Box 157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252" name="Text Box 158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253" name="Text Box 15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254" name="Text Box 16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255" name="Text Box 16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256" name="Text Box 16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257" name="Text Box 16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258" name="Text Box 16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259" name="Text Box 25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260" name="Text Box 26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261" name="Text Box 26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262" name="Text Box 26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263" name="Text Box 26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264" name="Text Box 26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265" name="Text Box 265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266" name="Text Box 266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267" name="Text Box 267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268" name="Text Box 268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269" name="Text Box 26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270" name="Text Box 27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271" name="Text Box 27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272" name="Text Box 27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273" name="Text Box 27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274" name="Text Box 27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275" name="Text Box 275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276" name="Text Box 276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277" name="Text Box 277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278" name="Text Box 278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279" name="Text Box 27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280" name="Text Box 28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281" name="Text Box 28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282" name="Text Box 28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283" name="Text Box 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284" name="Text Box 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285" name="Text Box 5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286" name="Text Box 6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287" name="Text Box 7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288" name="Text Box 8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289" name="Text Box 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290" name="Text Box 1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291" name="Text Box 1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292" name="Text Box 1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293" name="Text Box 1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294" name="Text Box 1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295" name="Text Box 5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296" name="Text Box 6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297" name="Text Box 6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298" name="Text Box 6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299" name="Text Box 6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300" name="Text Box 6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301" name="Text Box 65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302" name="Text Box 66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303" name="Text Box 67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304" name="Text Box 68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305" name="Text Box 6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306" name="Text Box 7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307" name="Text Box 8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308" name="Text Box 8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309" name="Text Box 8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310" name="Text Box 85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311" name="Text Box 86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312" name="Text Box 87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313" name="Text Box 88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314" name="Text Box 8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315" name="Text Box 9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316" name="Text Box 9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317" name="Text Box 9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318" name="Text Box 9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319" name="Text Box 14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320" name="Text Box 14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321" name="Text Box 14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322" name="Text Box 14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323" name="Text Box 145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324" name="Text Box 146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325" name="Text Box 147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326" name="Text Box 148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327" name="Text Box 14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328" name="Text Box 15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329" name="Text Box 15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330" name="Text Box 15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331" name="Text Box 15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332" name="Text Box 15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333" name="Text Box 155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334" name="Text Box 156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335" name="Text Box 157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336" name="Text Box 158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337" name="Text Box 15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338" name="Text Box 16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339" name="Text Box 16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340" name="Text Box 16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341" name="Text Box 16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342" name="Text Box 16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343" name="Text Box 25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344" name="Text Box 26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345" name="Text Box 26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346" name="Text Box 26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347" name="Text Box 26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348" name="Text Box 26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349" name="Text Box 265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350" name="Text Box 266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351" name="Text Box 267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352" name="Text Box 268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353" name="Text Box 26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354" name="Text Box 27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355" name="Text Box 27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356" name="Text Box 27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357" name="Text Box 27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358" name="Text Box 27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359" name="Text Box 275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360" name="Text Box 276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361" name="Text Box 277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362" name="Text Box 278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363" name="Text Box 27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364" name="Text Box 28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365" name="Text Box 28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366" name="Text Box 28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367" name="Text Box 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368" name="Text Box 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369" name="Text Box 5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370" name="Text Box 6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371" name="Text Box 7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372" name="Text Box 8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373" name="Text Box 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374" name="Text Box 1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375" name="Text Box 1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376" name="Text Box 1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377" name="Text Box 1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378" name="Text Box 1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379" name="Text Box 5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380" name="Text Box 6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381" name="Text Box 6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382" name="Text Box 6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383" name="Text Box 6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384" name="Text Box 6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385" name="Text Box 65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386" name="Text Box 66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387" name="Text Box 67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388" name="Text Box 68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389" name="Text Box 6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390" name="Text Box 7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391" name="Text Box 8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392" name="Text Box 8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393" name="Text Box 8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394" name="Text Box 85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395" name="Text Box 86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396" name="Text Box 87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397" name="Text Box 88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398" name="Text Box 8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399" name="Text Box 9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400" name="Text Box 9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401" name="Text Box 9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402" name="Text Box 9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403" name="Text Box 14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404" name="Text Box 14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405" name="Text Box 14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406" name="Text Box 14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407" name="Text Box 145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408" name="Text Box 146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409" name="Text Box 147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410" name="Text Box 148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411" name="Text Box 14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412" name="Text Box 15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413" name="Text Box 15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414" name="Text Box 15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415" name="Text Box 15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416" name="Text Box 15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417" name="Text Box 155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418" name="Text Box 156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419" name="Text Box 157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420" name="Text Box 158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421" name="Text Box 15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422" name="Text Box 16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423" name="Text Box 16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424" name="Text Box 16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425" name="Text Box 16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426" name="Text Box 16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427" name="Text Box 25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428" name="Text Box 26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429" name="Text Box 26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430" name="Text Box 26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431" name="Text Box 26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432" name="Text Box 26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433" name="Text Box 265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434" name="Text Box 266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435" name="Text Box 267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436" name="Text Box 268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437" name="Text Box 26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438" name="Text Box 27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439" name="Text Box 27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440" name="Text Box 27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441" name="Text Box 27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442" name="Text Box 27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443" name="Text Box 275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444" name="Text Box 276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445" name="Text Box 277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446" name="Text Box 278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447" name="Text Box 27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448" name="Text Box 28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449" name="Text Box 28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450" name="Text Box 28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451" name="Text Box 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452" name="Text Box 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453" name="Text Box 5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454" name="Text Box 6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455" name="Text Box 7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456" name="Text Box 8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457" name="Text Box 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458" name="Text Box 1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459" name="Text Box 1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460" name="Text Box 1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461" name="Text Box 1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462" name="Text Box 1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463" name="Text Box 5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464" name="Text Box 6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465" name="Text Box 6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466" name="Text Box 6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467" name="Text Box 6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468" name="Text Box 6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469" name="Text Box 65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470" name="Text Box 66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471" name="Text Box 67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472" name="Text Box 68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473" name="Text Box 6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474" name="Text Box 7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475" name="Text Box 8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476" name="Text Box 8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477" name="Text Box 8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478" name="Text Box 85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479" name="Text Box 86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480" name="Text Box 87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481" name="Text Box 88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482" name="Text Box 8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483" name="Text Box 9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484" name="Text Box 9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485" name="Text Box 9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486" name="Text Box 9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487" name="Text Box 14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488" name="Text Box 14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489" name="Text Box 14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490" name="Text Box 14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491" name="Text Box 145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492" name="Text Box 146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493" name="Text Box 147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494" name="Text Box 148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495" name="Text Box 14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496" name="Text Box 15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497" name="Text Box 15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498" name="Text Box 15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499" name="Text Box 15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500" name="Text Box 15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501" name="Text Box 155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502" name="Text Box 156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503" name="Text Box 157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504" name="Text Box 158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505" name="Text Box 15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506" name="Text Box 16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507" name="Text Box 16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508" name="Text Box 16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509" name="Text Box 16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510" name="Text Box 16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511" name="Text Box 25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512" name="Text Box 26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513" name="Text Box 26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514" name="Text Box 26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515" name="Text Box 26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516" name="Text Box 26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517" name="Text Box 265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518" name="Text Box 266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519" name="Text Box 267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520" name="Text Box 268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521" name="Text Box 26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522" name="Text Box 27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523" name="Text Box 27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524" name="Text Box 27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525" name="Text Box 27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526" name="Text Box 27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527" name="Text Box 275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528" name="Text Box 276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529" name="Text Box 277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530" name="Text Box 278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531" name="Text Box 27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532" name="Text Box 28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533" name="Text Box 28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534" name="Text Box 28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535" name="Text Box 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536" name="Text Box 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537" name="Text Box 5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538" name="Text Box 6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539" name="Text Box 7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540" name="Text Box 8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541" name="Text Box 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542" name="Text Box 1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543" name="Text Box 1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544" name="Text Box 1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545" name="Text Box 1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546" name="Text Box 1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547" name="Text Box 5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548" name="Text Box 6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549" name="Text Box 6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550" name="Text Box 6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551" name="Text Box 6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552" name="Text Box 6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553" name="Text Box 65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554" name="Text Box 66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555" name="Text Box 67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556" name="Text Box 68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557" name="Text Box 6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558" name="Text Box 7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559" name="Text Box 8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560" name="Text Box 8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561" name="Text Box 8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562" name="Text Box 85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563" name="Text Box 86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564" name="Text Box 87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565" name="Text Box 88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566" name="Text Box 8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567" name="Text Box 9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568" name="Text Box 9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569" name="Text Box 9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570" name="Text Box 9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571" name="Text Box 14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572" name="Text Box 14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573" name="Text Box 14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574" name="Text Box 14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575" name="Text Box 145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576" name="Text Box 146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577" name="Text Box 147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578" name="Text Box 148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579" name="Text Box 14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580" name="Text Box 15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581" name="Text Box 15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582" name="Text Box 15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583" name="Text Box 15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584" name="Text Box 15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585" name="Text Box 155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586" name="Text Box 156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587" name="Text Box 157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588" name="Text Box 158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589" name="Text Box 15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590" name="Text Box 16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591" name="Text Box 16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592" name="Text Box 16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593" name="Text Box 16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594" name="Text Box 16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595" name="Text Box 25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596" name="Text Box 26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597" name="Text Box 26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598" name="Text Box 26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599" name="Text Box 26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600" name="Text Box 26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601" name="Text Box 265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602" name="Text Box 266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603" name="Text Box 267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604" name="Text Box 268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605" name="Text Box 26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606" name="Text Box 27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607" name="Text Box 27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608" name="Text Box 27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609" name="Text Box 27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610" name="Text Box 27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611" name="Text Box 275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612" name="Text Box 276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613" name="Text Box 277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614" name="Text Box 278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615" name="Text Box 27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616" name="Text Box 28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617" name="Text Box 28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618" name="Text Box 28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619" name="Text Box 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620" name="Text Box 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621" name="Text Box 5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622" name="Text Box 6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623" name="Text Box 7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624" name="Text Box 8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625" name="Text Box 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626" name="Text Box 1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627" name="Text Box 1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628" name="Text Box 1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629" name="Text Box 1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630" name="Text Box 1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631" name="Text Box 5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632" name="Text Box 6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633" name="Text Box 6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634" name="Text Box 6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635" name="Text Box 6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636" name="Text Box 6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637" name="Text Box 65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638" name="Text Box 66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639" name="Text Box 67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640" name="Text Box 68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641" name="Text Box 6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642" name="Text Box 7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643" name="Text Box 8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644" name="Text Box 8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645" name="Text Box 8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646" name="Text Box 85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647" name="Text Box 86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648" name="Text Box 87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649" name="Text Box 88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650" name="Text Box 8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651" name="Text Box 9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652" name="Text Box 9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653" name="Text Box 9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654" name="Text Box 9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655" name="Text Box 14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656" name="Text Box 14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657" name="Text Box 14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658" name="Text Box 14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659" name="Text Box 145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660" name="Text Box 146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661" name="Text Box 147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662" name="Text Box 148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663" name="Text Box 14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664" name="Text Box 15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665" name="Text Box 15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666" name="Text Box 15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667" name="Text Box 15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668" name="Text Box 15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669" name="Text Box 155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670" name="Text Box 156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671" name="Text Box 157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672" name="Text Box 158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673" name="Text Box 15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674" name="Text Box 16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675" name="Text Box 16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676" name="Text Box 16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677" name="Text Box 16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678" name="Text Box 16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679" name="Text Box 25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680" name="Text Box 26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681" name="Text Box 26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682" name="Text Box 26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683" name="Text Box 26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684" name="Text Box 26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685" name="Text Box 265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686" name="Text Box 266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687" name="Text Box 267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688" name="Text Box 268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689" name="Text Box 269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690" name="Text Box 270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691" name="Text Box 271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692" name="Text Box 272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693" name="Text Box 273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694" name="Text Box 274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695" name="Text Box 275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696" name="Text Box 276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152400</xdr:rowOff>
    </xdr:to>
    <xdr:sp macro="" textlink="">
      <xdr:nvSpPr>
        <xdr:cNvPr id="82697" name="Text Box 277"/>
        <xdr:cNvSpPr txBox="1">
          <a:spLocks noChangeArrowheads="1"/>
        </xdr:cNvSpPr>
      </xdr:nvSpPr>
      <xdr:spPr bwMode="auto">
        <a:xfrm>
          <a:off x="1219200" y="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698" name="Text Box 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699" name="Text Box 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700" name="Text Box 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701" name="Text Box 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702" name="Text Box 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703" name="Text Box 1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704" name="Text Box 1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705" name="Text Box 1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706" name="Text Box 1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707" name="Text Box 1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708" name="Text Box 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709" name="Text Box 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710" name="Text Box 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711" name="Text Box 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712" name="Text Box 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713" name="Text Box 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714" name="Text Box 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715" name="Text Box 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716" name="Text Box 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717" name="Text Box 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718" name="Text Box 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719" name="Text Box 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720" name="Text Box 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721" name="Text Box 8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722" name="Text Box 8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723" name="Text Box 8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724" name="Text Box 8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725" name="Text Box 8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726" name="Text Box 8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727" name="Text Box 8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728" name="Text Box 9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729" name="Text Box 9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730" name="Text Box 9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731" name="Text Box 9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732" name="Text Box 14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733" name="Text Box 14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734" name="Text Box 14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735" name="Text Box 14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736" name="Text Box 14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737" name="Text Box 14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738" name="Text Box 14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739" name="Text Box 14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740" name="Text Box 14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741" name="Text Box 15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742" name="Text Box 15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743" name="Text Box 15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744" name="Text Box 15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745" name="Text Box 15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746" name="Text Box 15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747" name="Text Box 15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748" name="Text Box 15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749" name="Text Box 15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750" name="Text Box 1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751" name="Text Box 1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752" name="Text Box 1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753" name="Text Box 1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754" name="Text Box 1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755" name="Text Box 1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756" name="Text Box 2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757" name="Text Box 2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758" name="Text Box 2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759" name="Text Box 2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760" name="Text Box 2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761" name="Text Box 2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762" name="Text Box 2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763" name="Text Box 2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764" name="Text Box 2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765" name="Text Box 2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766" name="Text Box 2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767" name="Text Box 2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768" name="Text Box 27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769" name="Text Box 27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770" name="Text Box 27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771" name="Text Box 27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772" name="Text Box 27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773" name="Text Box 27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774" name="Text Box 27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775" name="Text Box 27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776" name="Text Box 27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777" name="Text Box 28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778" name="Text Box 28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779" name="Text Box 2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780" name="Text Box 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781" name="Text Box 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782" name="Text Box 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783" name="Text Box 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784" name="Text Box 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785" name="Text Box 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786" name="Text Box 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787" name="Text Box 1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788" name="Text Box 1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789" name="Text Box 1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790" name="Text Box 1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791" name="Text Box 1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792" name="Text Box 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793" name="Text Box 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794" name="Text Box 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795" name="Text Box 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796" name="Text Box 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797" name="Text Box 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798" name="Text Box 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799" name="Text Box 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800" name="Text Box 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801" name="Text Box 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802" name="Text Box 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803" name="Text Box 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804" name="Text Box 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805" name="Text Box 8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806" name="Text Box 8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807" name="Text Box 8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808" name="Text Box 8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809" name="Text Box 8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810" name="Text Box 8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811" name="Text Box 8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812" name="Text Box 9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813" name="Text Box 9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814" name="Text Box 9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815" name="Text Box 9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816" name="Text Box 14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817" name="Text Box 14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818" name="Text Box 14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819" name="Text Box 14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820" name="Text Box 14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821" name="Text Box 14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822" name="Text Box 14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823" name="Text Box 14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824" name="Text Box 14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825" name="Text Box 15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826" name="Text Box 15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827" name="Text Box 15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828" name="Text Box 15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829" name="Text Box 15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830" name="Text Box 15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831" name="Text Box 15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832" name="Text Box 15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833" name="Text Box 15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834" name="Text Box 1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835" name="Text Box 1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836" name="Text Box 1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837" name="Text Box 1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838" name="Text Box 1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839" name="Text Box 1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840" name="Text Box 2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841" name="Text Box 2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842" name="Text Box 2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843" name="Text Box 2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844" name="Text Box 2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845" name="Text Box 2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846" name="Text Box 2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847" name="Text Box 2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848" name="Text Box 2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849" name="Text Box 2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850" name="Text Box 2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851" name="Text Box 2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852" name="Text Box 27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853" name="Text Box 27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854" name="Text Box 27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855" name="Text Box 27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856" name="Text Box 27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857" name="Text Box 27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858" name="Text Box 27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859" name="Text Box 27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860" name="Text Box 27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861" name="Text Box 28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862" name="Text Box 28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863" name="Text Box 2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864" name="Text Box 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865" name="Text Box 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866" name="Text Box 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867" name="Text Box 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868" name="Text Box 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869" name="Text Box 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870" name="Text Box 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871" name="Text Box 1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872" name="Text Box 1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873" name="Text Box 1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874" name="Text Box 1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875" name="Text Box 1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876" name="Text Box 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877" name="Text Box 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878" name="Text Box 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879" name="Text Box 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880" name="Text Box 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881" name="Text Box 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882" name="Text Box 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883" name="Text Box 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884" name="Text Box 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885" name="Text Box 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886" name="Text Box 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887" name="Text Box 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888" name="Text Box 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889" name="Text Box 8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890" name="Text Box 8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891" name="Text Box 8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892" name="Text Box 8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893" name="Text Box 8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894" name="Text Box 8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895" name="Text Box 8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896" name="Text Box 9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897" name="Text Box 9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898" name="Text Box 9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899" name="Text Box 9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900" name="Text Box 14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901" name="Text Box 14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902" name="Text Box 14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903" name="Text Box 14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904" name="Text Box 14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905" name="Text Box 14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906" name="Text Box 14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907" name="Text Box 14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908" name="Text Box 14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909" name="Text Box 15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910" name="Text Box 15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911" name="Text Box 15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912" name="Text Box 15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913" name="Text Box 15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914" name="Text Box 15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915" name="Text Box 15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916" name="Text Box 15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917" name="Text Box 15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918" name="Text Box 1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919" name="Text Box 1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920" name="Text Box 1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921" name="Text Box 1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922" name="Text Box 1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923" name="Text Box 1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924" name="Text Box 2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925" name="Text Box 2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926" name="Text Box 2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927" name="Text Box 2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928" name="Text Box 2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929" name="Text Box 2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930" name="Text Box 2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931" name="Text Box 2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932" name="Text Box 2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933" name="Text Box 2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934" name="Text Box 2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935" name="Text Box 2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936" name="Text Box 27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937" name="Text Box 27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938" name="Text Box 27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939" name="Text Box 27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940" name="Text Box 27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941" name="Text Box 27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942" name="Text Box 27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943" name="Text Box 27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3968" name="Text Box 27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3969" name="Text Box 28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3970" name="Text Box 28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3971" name="Text Box 2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3972" name="Text Box 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3973" name="Text Box 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3974" name="Text Box 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3975" name="Text Box 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3976" name="Text Box 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3977" name="Text Box 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3978" name="Text Box 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3979" name="Text Box 1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3980" name="Text Box 1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3981" name="Text Box 1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3982" name="Text Box 1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3983" name="Text Box 1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3984" name="Text Box 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3985" name="Text Box 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3986" name="Text Box 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3987" name="Text Box 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3988" name="Text Box 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3989" name="Text Box 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3990" name="Text Box 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3991" name="Text Box 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3992" name="Text Box 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3993" name="Text Box 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3994" name="Text Box 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3995" name="Text Box 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3996" name="Text Box 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3997" name="Text Box 8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3998" name="Text Box 8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3999" name="Text Box 8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000" name="Text Box 8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001" name="Text Box 8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002" name="Text Box 8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003" name="Text Box 8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004" name="Text Box 9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005" name="Text Box 9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006" name="Text Box 9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007" name="Text Box 9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008" name="Text Box 14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009" name="Text Box 14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010" name="Text Box 14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011" name="Text Box 14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012" name="Text Box 14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013" name="Text Box 14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014" name="Text Box 14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015" name="Text Box 14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016" name="Text Box 14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017" name="Text Box 15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018" name="Text Box 15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019" name="Text Box 15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020" name="Text Box 15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021" name="Text Box 15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022" name="Text Box 15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023" name="Text Box 15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024" name="Text Box 15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025" name="Text Box 15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026" name="Text Box 1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027" name="Text Box 1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028" name="Text Box 1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029" name="Text Box 1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030" name="Text Box 1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031" name="Text Box 1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032" name="Text Box 2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033" name="Text Box 2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034" name="Text Box 2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035" name="Text Box 2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036" name="Text Box 2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037" name="Text Box 2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038" name="Text Box 2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039" name="Text Box 2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040" name="Text Box 2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041" name="Text Box 2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042" name="Text Box 2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043" name="Text Box 2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044" name="Text Box 27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045" name="Text Box 27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046" name="Text Box 27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047" name="Text Box 27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048" name="Text Box 27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049" name="Text Box 27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050" name="Text Box 27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051" name="Text Box 27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052" name="Text Box 27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053" name="Text Box 28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054" name="Text Box 28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055" name="Text Box 2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056" name="Text Box 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057" name="Text Box 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058" name="Text Box 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059" name="Text Box 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060" name="Text Box 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061" name="Text Box 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062" name="Text Box 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063" name="Text Box 1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064" name="Text Box 1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065" name="Text Box 1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066" name="Text Box 1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067" name="Text Box 1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068" name="Text Box 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069" name="Text Box 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070" name="Text Box 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071" name="Text Box 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072" name="Text Box 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073" name="Text Box 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074" name="Text Box 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075" name="Text Box 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076" name="Text Box 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077" name="Text Box 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078" name="Text Box 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079" name="Text Box 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080" name="Text Box 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081" name="Text Box 8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082" name="Text Box 8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083" name="Text Box 8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084" name="Text Box 8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085" name="Text Box 8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086" name="Text Box 8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087" name="Text Box 8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088" name="Text Box 9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089" name="Text Box 9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090" name="Text Box 9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091" name="Text Box 9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092" name="Text Box 14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093" name="Text Box 14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094" name="Text Box 14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095" name="Text Box 14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096" name="Text Box 14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097" name="Text Box 14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098" name="Text Box 14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099" name="Text Box 14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100" name="Text Box 14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101" name="Text Box 15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102" name="Text Box 15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103" name="Text Box 15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104" name="Text Box 15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105" name="Text Box 15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106" name="Text Box 15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107" name="Text Box 15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108" name="Text Box 15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109" name="Text Box 15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110" name="Text Box 1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111" name="Text Box 1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112" name="Text Box 1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113" name="Text Box 1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114" name="Text Box 1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115" name="Text Box 1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116" name="Text Box 2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117" name="Text Box 2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118" name="Text Box 2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119" name="Text Box 2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120" name="Text Box 2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121" name="Text Box 2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122" name="Text Box 2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123" name="Text Box 2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124" name="Text Box 2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125" name="Text Box 2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126" name="Text Box 2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127" name="Text Box 2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128" name="Text Box 27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129" name="Text Box 27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130" name="Text Box 27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131" name="Text Box 27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132" name="Text Box 27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133" name="Text Box 27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134" name="Text Box 27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135" name="Text Box 27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136" name="Text Box 27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137" name="Text Box 28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138" name="Text Box 28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139" name="Text Box 2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140" name="Text Box 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141" name="Text Box 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142" name="Text Box 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143" name="Text Box 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144" name="Text Box 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145" name="Text Box 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146" name="Text Box 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147" name="Text Box 1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148" name="Text Box 1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149" name="Text Box 1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150" name="Text Box 1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151" name="Text Box 1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152" name="Text Box 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153" name="Text Box 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154" name="Text Box 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155" name="Text Box 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156" name="Text Box 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157" name="Text Box 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158" name="Text Box 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159" name="Text Box 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160" name="Text Box 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161" name="Text Box 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162" name="Text Box 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163" name="Text Box 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164" name="Text Box 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165" name="Text Box 8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166" name="Text Box 8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167" name="Text Box 8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168" name="Text Box 8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169" name="Text Box 8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170" name="Text Box 8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171" name="Text Box 8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172" name="Text Box 9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173" name="Text Box 9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174" name="Text Box 9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175" name="Text Box 9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176" name="Text Box 14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177" name="Text Box 14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178" name="Text Box 14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179" name="Text Box 14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180" name="Text Box 14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181" name="Text Box 14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182" name="Text Box 14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183" name="Text Box 14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184" name="Text Box 14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185" name="Text Box 15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186" name="Text Box 15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187" name="Text Box 15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188" name="Text Box 15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189" name="Text Box 15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190" name="Text Box 15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191" name="Text Box 15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192" name="Text Box 15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193" name="Text Box 15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194" name="Text Box 1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195" name="Text Box 1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196" name="Text Box 1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197" name="Text Box 1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198" name="Text Box 1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199" name="Text Box 1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200" name="Text Box 2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201" name="Text Box 2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202" name="Text Box 2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203" name="Text Box 2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204" name="Text Box 2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205" name="Text Box 2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206" name="Text Box 2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207" name="Text Box 2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208" name="Text Box 2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209" name="Text Box 2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210" name="Text Box 2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211" name="Text Box 2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212" name="Text Box 27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213" name="Text Box 27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214" name="Text Box 27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215" name="Text Box 27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216" name="Text Box 27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217" name="Text Box 27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218" name="Text Box 27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47625</xdr:colOff>
      <xdr:row>0</xdr:row>
      <xdr:rowOff>66675</xdr:rowOff>
    </xdr:from>
    <xdr:to>
      <xdr:col>1</xdr:col>
      <xdr:colOff>590550</xdr:colOff>
      <xdr:row>3</xdr:row>
      <xdr:rowOff>0</xdr:rowOff>
    </xdr:to>
    <xdr:pic>
      <xdr:nvPicPr>
        <xdr:cNvPr id="84219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225" y="66675"/>
          <a:ext cx="54292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R338"/>
  <sheetViews>
    <sheetView tabSelected="1" workbookViewId="0">
      <selection activeCell="B5" sqref="B5:K5"/>
    </sheetView>
  </sheetViews>
  <sheetFormatPr defaultRowHeight="12.75" x14ac:dyDescent="0.2"/>
  <cols>
    <col min="1" max="1" width="9.140625" style="2"/>
    <col min="2" max="2" width="9.140625" style="2" customWidth="1"/>
    <col min="3" max="3" width="18.28515625" style="2" bestFit="1" customWidth="1"/>
    <col min="4" max="4" width="15.42578125" style="2" customWidth="1"/>
    <col min="5" max="5" width="7.28515625" style="2" customWidth="1"/>
    <col min="6" max="6" width="14.7109375" style="2" bestFit="1" customWidth="1"/>
    <col min="7" max="7" width="13.140625" style="2" customWidth="1"/>
    <col min="8" max="8" width="16.7109375" style="2" bestFit="1" customWidth="1"/>
    <col min="9" max="9" width="10.85546875" style="2" customWidth="1"/>
    <col min="10" max="10" width="11" style="2" customWidth="1"/>
    <col min="11" max="11" width="14.42578125" style="2" customWidth="1"/>
    <col min="12" max="20" width="9.140625" style="2" customWidth="1"/>
    <col min="21" max="28" width="9.140625" style="21" customWidth="1"/>
    <col min="29" max="61" width="9.140625" style="2" customWidth="1"/>
    <col min="62" max="62" width="15.42578125" style="21" bestFit="1" customWidth="1"/>
    <col min="63" max="71" width="9.140625" style="21" customWidth="1"/>
    <col min="72" max="72" width="9.140625" style="19" customWidth="1"/>
    <col min="73" max="101" width="9.140625" style="21"/>
    <col min="102" max="173" width="9.140625" style="2"/>
    <col min="174" max="174" width="9.140625" style="38"/>
    <col min="175" max="16384" width="9.140625" style="2"/>
  </cols>
  <sheetData>
    <row r="1" spans="1:174" ht="22.35" customHeight="1" x14ac:dyDescent="0.3">
      <c r="C1" s="77" t="s">
        <v>2</v>
      </c>
      <c r="D1" s="78"/>
      <c r="E1" s="78"/>
      <c r="F1" s="78"/>
      <c r="G1" s="78"/>
      <c r="I1" s="32"/>
      <c r="J1" s="41"/>
      <c r="K1" s="17" t="s">
        <v>31</v>
      </c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25"/>
      <c r="AD1" s="25"/>
      <c r="AE1" s="25"/>
      <c r="AF1" s="25"/>
      <c r="AG1" s="25"/>
      <c r="AH1" s="25"/>
      <c r="AI1" s="25"/>
      <c r="AJ1" s="25"/>
      <c r="AK1" s="25"/>
      <c r="AL1" s="25"/>
      <c r="AM1" s="25"/>
      <c r="AN1" s="25"/>
      <c r="AO1" s="25"/>
      <c r="AP1" s="25"/>
      <c r="AQ1" s="25"/>
      <c r="AR1" s="25"/>
      <c r="AS1" s="25"/>
      <c r="AT1" s="25"/>
      <c r="AU1" s="25"/>
      <c r="AV1" s="25"/>
      <c r="AW1" s="25"/>
      <c r="AX1" s="25"/>
      <c r="AY1" s="25"/>
      <c r="AZ1" s="25"/>
      <c r="BA1" s="25"/>
      <c r="BB1" s="25"/>
      <c r="BC1" s="25"/>
      <c r="BD1" s="25"/>
      <c r="BE1" s="25"/>
      <c r="BF1" s="25"/>
      <c r="BG1" s="25"/>
      <c r="BH1" s="25"/>
      <c r="BI1" s="25"/>
      <c r="BJ1" s="17"/>
      <c r="BK1" s="17"/>
      <c r="BL1" s="17"/>
      <c r="BM1" s="17"/>
      <c r="BN1" s="17"/>
      <c r="BO1" s="17"/>
      <c r="BP1" s="17"/>
      <c r="BQ1" s="17"/>
      <c r="BR1" s="17"/>
      <c r="BS1" s="17"/>
      <c r="EV1" s="15"/>
      <c r="EW1" s="3"/>
      <c r="EX1" s="15"/>
      <c r="EY1" s="26"/>
      <c r="EZ1" s="26"/>
      <c r="FR1" s="38" t="s">
        <v>31</v>
      </c>
    </row>
    <row r="2" spans="1:174" ht="22.35" customHeight="1" x14ac:dyDescent="0.3">
      <c r="C2" s="79" t="s">
        <v>43</v>
      </c>
      <c r="D2" s="80"/>
      <c r="E2" s="80"/>
      <c r="F2" s="80"/>
      <c r="G2" s="80"/>
      <c r="I2" s="32"/>
      <c r="J2" s="41"/>
      <c r="K2" s="17">
        <v>66</v>
      </c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33"/>
      <c r="AD2" s="33"/>
      <c r="AE2" s="33"/>
      <c r="AF2" s="33"/>
      <c r="AG2" s="33"/>
      <c r="AH2" s="33"/>
      <c r="AI2" s="33"/>
      <c r="AJ2" s="33"/>
      <c r="AK2" s="33"/>
      <c r="AL2" s="33"/>
      <c r="AM2" s="33"/>
      <c r="AN2" s="33"/>
      <c r="AO2" s="33"/>
      <c r="AP2" s="33"/>
      <c r="AQ2" s="33"/>
      <c r="AR2" s="33"/>
      <c r="AS2" s="33"/>
      <c r="AT2" s="33"/>
      <c r="AU2" s="33"/>
      <c r="AV2" s="33"/>
      <c r="AW2" s="33"/>
      <c r="AX2" s="33"/>
      <c r="AY2" s="33"/>
      <c r="AZ2" s="33"/>
      <c r="BA2" s="33"/>
      <c r="BB2" s="33"/>
      <c r="BC2" s="33"/>
      <c r="BD2" s="33"/>
      <c r="BE2" s="33"/>
      <c r="BF2" s="33"/>
      <c r="BG2" s="33"/>
      <c r="BH2" s="33"/>
      <c r="BI2" s="33"/>
      <c r="BJ2" s="24"/>
      <c r="BK2" s="24"/>
      <c r="BL2" s="24"/>
      <c r="BM2" s="24"/>
      <c r="BN2" s="24"/>
      <c r="BO2" s="24"/>
      <c r="BP2" s="24"/>
      <c r="BQ2" s="24"/>
      <c r="BR2" s="24"/>
      <c r="BS2" s="24"/>
      <c r="EV2" s="15"/>
      <c r="EW2" s="3"/>
      <c r="EX2" s="15"/>
      <c r="EY2" s="26"/>
      <c r="EZ2" s="26"/>
      <c r="FR2" s="38">
        <v>66</v>
      </c>
    </row>
    <row r="3" spans="1:174" ht="22.35" customHeight="1" x14ac:dyDescent="0.2">
      <c r="C3" s="81" t="s">
        <v>3</v>
      </c>
      <c r="D3" s="82"/>
      <c r="E3" s="82"/>
      <c r="F3" s="82"/>
      <c r="G3" s="82"/>
      <c r="J3" s="41"/>
      <c r="K3" s="60"/>
      <c r="L3" s="32"/>
      <c r="M3" s="32"/>
      <c r="N3" s="32"/>
      <c r="O3" s="32"/>
      <c r="P3" s="32"/>
      <c r="Q3" s="32"/>
      <c r="R3" s="32"/>
      <c r="S3" s="32"/>
      <c r="T3" s="32"/>
      <c r="AC3" s="32"/>
      <c r="AD3" s="32"/>
      <c r="AE3" s="32"/>
      <c r="AF3" s="32"/>
      <c r="AG3" s="32"/>
      <c r="AH3" s="32"/>
      <c r="AI3" s="32"/>
      <c r="AJ3" s="32"/>
      <c r="AK3" s="32"/>
      <c r="AL3" s="32"/>
      <c r="AM3" s="32"/>
      <c r="AN3" s="32"/>
      <c r="AO3" s="32"/>
      <c r="AP3" s="32"/>
      <c r="AQ3" s="32"/>
      <c r="AR3" s="32"/>
      <c r="AS3" s="32"/>
      <c r="AT3" s="32"/>
      <c r="AU3" s="32"/>
      <c r="AV3" s="32"/>
      <c r="AW3" s="32"/>
      <c r="AX3" s="32"/>
      <c r="AY3" s="32"/>
      <c r="AZ3" s="32"/>
      <c r="BA3" s="32"/>
      <c r="BB3" s="32"/>
      <c r="BC3" s="32"/>
      <c r="BD3" s="32"/>
      <c r="BE3" s="32"/>
      <c r="BF3" s="32"/>
      <c r="BG3" s="32"/>
      <c r="BH3" s="32"/>
      <c r="BI3" s="32"/>
      <c r="EV3" s="15"/>
      <c r="EW3" s="3"/>
      <c r="EX3" s="15"/>
      <c r="EY3" s="26"/>
      <c r="EZ3" s="26"/>
    </row>
    <row r="4" spans="1:174" x14ac:dyDescent="0.2">
      <c r="J4" s="41"/>
      <c r="K4" s="42"/>
      <c r="L4" s="32"/>
      <c r="M4" s="32"/>
      <c r="N4" s="32"/>
      <c r="O4" s="32"/>
      <c r="P4" s="32"/>
      <c r="Q4" s="32"/>
      <c r="R4" s="32"/>
      <c r="S4" s="32"/>
      <c r="T4" s="32"/>
      <c r="AC4" s="32"/>
      <c r="AD4" s="32"/>
      <c r="AE4" s="32"/>
      <c r="AF4" s="32"/>
      <c r="AG4" s="32"/>
      <c r="AH4" s="32"/>
      <c r="AI4" s="32"/>
      <c r="AJ4" s="32"/>
      <c r="AK4" s="32"/>
      <c r="AL4" s="32"/>
      <c r="AM4" s="32"/>
      <c r="AN4" s="32"/>
      <c r="AO4" s="32"/>
      <c r="AP4" s="32"/>
      <c r="AQ4" s="32"/>
      <c r="AR4" s="32"/>
      <c r="AS4" s="32"/>
      <c r="AT4" s="32"/>
      <c r="AU4" s="32"/>
      <c r="AV4" s="32"/>
      <c r="AW4" s="32"/>
      <c r="AX4" s="32"/>
      <c r="AY4" s="32"/>
      <c r="AZ4" s="32"/>
      <c r="BA4" s="32"/>
      <c r="BB4" s="32"/>
      <c r="BC4" s="32"/>
      <c r="BD4" s="32"/>
      <c r="BE4" s="32"/>
      <c r="BF4" s="32"/>
      <c r="BG4" s="32"/>
      <c r="BH4" s="32"/>
      <c r="BI4" s="32"/>
    </row>
    <row r="5" spans="1:174" ht="76.5" customHeight="1" x14ac:dyDescent="0.2">
      <c r="A5" s="4"/>
      <c r="B5" s="83" t="s">
        <v>930</v>
      </c>
      <c r="C5" s="83"/>
      <c r="D5" s="83"/>
      <c r="E5" s="83"/>
      <c r="F5" s="83"/>
      <c r="G5" s="83"/>
      <c r="H5" s="83"/>
      <c r="I5" s="83"/>
      <c r="J5" s="83"/>
      <c r="K5" s="83"/>
      <c r="L5" s="7"/>
      <c r="M5" s="7"/>
      <c r="N5" s="7"/>
      <c r="O5" s="7"/>
      <c r="P5" s="7"/>
      <c r="Q5" s="7"/>
      <c r="R5" s="7"/>
      <c r="S5" s="7"/>
      <c r="T5" s="7"/>
      <c r="U5" s="22"/>
      <c r="V5" s="22"/>
      <c r="W5" s="22"/>
      <c r="X5" s="22"/>
      <c r="Y5" s="22"/>
      <c r="Z5" s="22"/>
      <c r="AA5" s="22"/>
      <c r="AB5" s="22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22"/>
      <c r="BK5" s="22"/>
      <c r="BL5" s="22"/>
      <c r="BM5" s="22"/>
      <c r="BN5" s="22"/>
      <c r="BO5" s="22"/>
      <c r="BP5" s="22"/>
      <c r="BQ5" s="22"/>
      <c r="BR5" s="22"/>
      <c r="BS5" s="22"/>
      <c r="CY5" s="3"/>
    </row>
    <row r="6" spans="1:174" s="1" customFormat="1" ht="66" customHeight="1" x14ac:dyDescent="0.3">
      <c r="A6" s="5"/>
      <c r="B6" s="73" t="s">
        <v>4</v>
      </c>
      <c r="C6" s="8" t="s">
        <v>0</v>
      </c>
      <c r="D6" s="73" t="s">
        <v>33</v>
      </c>
      <c r="E6" s="73" t="s">
        <v>6</v>
      </c>
      <c r="F6" s="73" t="s">
        <v>32</v>
      </c>
      <c r="G6" s="73" t="s">
        <v>14</v>
      </c>
      <c r="H6" s="9" t="s">
        <v>7</v>
      </c>
      <c r="I6" s="73" t="s">
        <v>8</v>
      </c>
      <c r="J6" s="73" t="s">
        <v>9</v>
      </c>
      <c r="K6" s="73" t="s">
        <v>5</v>
      </c>
      <c r="L6" s="18"/>
      <c r="M6" s="18"/>
      <c r="N6" s="18"/>
      <c r="O6" s="18"/>
      <c r="P6" s="18"/>
      <c r="Q6" s="18"/>
      <c r="R6" s="18"/>
      <c r="S6" s="18"/>
      <c r="T6" s="18"/>
      <c r="U6" s="23"/>
      <c r="V6" s="23"/>
      <c r="W6" s="23"/>
      <c r="X6" s="23"/>
      <c r="Y6" s="23"/>
      <c r="Z6" s="23"/>
      <c r="AA6" s="23"/>
      <c r="AB6" s="23"/>
      <c r="AC6" s="18"/>
      <c r="AD6" s="18"/>
      <c r="AE6" s="18"/>
      <c r="AF6" s="18"/>
      <c r="AG6" s="18"/>
      <c r="AH6" s="18"/>
      <c r="AI6" s="18"/>
      <c r="AJ6" s="18"/>
      <c r="AK6" s="18"/>
      <c r="AL6" s="18"/>
      <c r="AM6" s="18"/>
      <c r="AN6" s="18"/>
      <c r="AO6" s="18"/>
      <c r="AP6" s="18"/>
      <c r="AQ6" s="18"/>
      <c r="AR6" s="18"/>
      <c r="AS6" s="18"/>
      <c r="AT6" s="18"/>
      <c r="AU6" s="18"/>
      <c r="AV6" s="18"/>
      <c r="AW6" s="18"/>
      <c r="AX6" s="18"/>
      <c r="AY6" s="18"/>
      <c r="AZ6" s="18"/>
      <c r="BA6" s="18"/>
      <c r="BB6" s="18"/>
      <c r="BC6" s="18"/>
      <c r="BD6" s="18"/>
      <c r="BE6" s="18"/>
      <c r="BF6" s="18"/>
      <c r="BG6" s="18"/>
      <c r="BH6" s="18"/>
      <c r="BI6" s="18"/>
      <c r="BJ6" s="23"/>
      <c r="BK6" s="23"/>
      <c r="BL6" s="23"/>
      <c r="BM6" s="23"/>
      <c r="BN6" s="23"/>
      <c r="BO6" s="23"/>
      <c r="BP6" s="23"/>
      <c r="BQ6" s="23"/>
      <c r="BR6" s="23"/>
      <c r="BS6" s="23"/>
      <c r="BT6" s="19"/>
      <c r="BU6" s="16"/>
      <c r="BV6" s="16"/>
      <c r="BW6" s="16"/>
      <c r="BX6" s="16"/>
      <c r="BY6" s="16"/>
      <c r="BZ6" s="16"/>
      <c r="CA6" s="16"/>
      <c r="CB6" s="16"/>
      <c r="CC6" s="16"/>
      <c r="CD6" s="16"/>
      <c r="CE6" s="16"/>
      <c r="CF6" s="16"/>
      <c r="CG6" s="16"/>
      <c r="CH6" s="16"/>
      <c r="CI6" s="16"/>
      <c r="CJ6" s="16"/>
      <c r="CK6" s="16"/>
      <c r="CL6" s="16"/>
      <c r="CM6" s="16"/>
      <c r="CN6" s="16"/>
      <c r="CO6" s="16"/>
      <c r="CP6" s="16"/>
      <c r="CQ6" s="16"/>
      <c r="CR6" s="16"/>
      <c r="CS6" s="16"/>
      <c r="CT6" s="16"/>
      <c r="CU6" s="16"/>
      <c r="CV6" s="16"/>
      <c r="CW6" s="16"/>
      <c r="CY6" s="34"/>
      <c r="FR6" s="39" t="s">
        <v>5</v>
      </c>
    </row>
    <row r="7" spans="1:174" s="1" customFormat="1" ht="15" customHeight="1" x14ac:dyDescent="0.3">
      <c r="A7" s="5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  <c r="I7" s="10">
        <v>8</v>
      </c>
      <c r="J7" s="10">
        <v>9</v>
      </c>
      <c r="K7" s="10">
        <v>10</v>
      </c>
      <c r="L7" s="35"/>
      <c r="M7" s="35"/>
      <c r="N7" s="35"/>
      <c r="O7" s="35"/>
      <c r="P7" s="35"/>
      <c r="Q7" s="35"/>
      <c r="R7" s="35"/>
      <c r="S7" s="35"/>
      <c r="T7" s="35"/>
      <c r="U7" s="36"/>
      <c r="V7" s="36"/>
      <c r="W7" s="36"/>
      <c r="X7" s="36"/>
      <c r="Y7" s="36"/>
      <c r="Z7" s="36"/>
      <c r="AA7" s="36"/>
      <c r="AB7" s="36"/>
      <c r="AC7" s="35"/>
      <c r="AD7" s="35"/>
      <c r="AE7" s="35"/>
      <c r="AF7" s="35"/>
      <c r="AG7" s="35"/>
      <c r="AH7" s="35"/>
      <c r="AI7" s="35"/>
      <c r="AJ7" s="35"/>
      <c r="AK7" s="35"/>
      <c r="AL7" s="35"/>
      <c r="AM7" s="35"/>
      <c r="AN7" s="35"/>
      <c r="AO7" s="35"/>
      <c r="AP7" s="35"/>
      <c r="AQ7" s="35"/>
      <c r="AR7" s="35"/>
      <c r="AS7" s="35"/>
      <c r="AT7" s="35"/>
      <c r="AU7" s="35"/>
      <c r="AV7" s="35"/>
      <c r="AW7" s="35"/>
      <c r="AX7" s="35"/>
      <c r="AY7" s="35"/>
      <c r="AZ7" s="35"/>
      <c r="BA7" s="35"/>
      <c r="BB7" s="35"/>
      <c r="BC7" s="35"/>
      <c r="BD7" s="35"/>
      <c r="BE7" s="35"/>
      <c r="BF7" s="35"/>
      <c r="BG7" s="35"/>
      <c r="BH7" s="35"/>
      <c r="BI7" s="35"/>
      <c r="BJ7" s="36"/>
      <c r="BK7" s="36"/>
      <c r="BL7" s="36"/>
      <c r="BM7" s="36"/>
      <c r="BN7" s="36"/>
      <c r="BO7" s="36"/>
      <c r="BP7" s="36"/>
      <c r="BQ7" s="36"/>
      <c r="BR7" s="36"/>
      <c r="BS7" s="36"/>
      <c r="BT7" s="19"/>
      <c r="BU7" s="16"/>
      <c r="BV7" s="16"/>
      <c r="BW7" s="16"/>
      <c r="BX7" s="16"/>
      <c r="BY7" s="16"/>
      <c r="BZ7" s="16"/>
      <c r="CA7" s="16"/>
      <c r="CB7" s="16"/>
      <c r="CC7" s="16"/>
      <c r="CD7" s="16"/>
      <c r="CE7" s="16"/>
      <c r="CF7" s="16"/>
      <c r="CG7" s="16"/>
      <c r="CH7" s="16"/>
      <c r="CI7" s="16"/>
      <c r="CJ7" s="16"/>
      <c r="CK7" s="16"/>
      <c r="CL7" s="16"/>
      <c r="CM7" s="16"/>
      <c r="CN7" s="16"/>
      <c r="CO7" s="16"/>
      <c r="CP7" s="16"/>
      <c r="CQ7" s="16"/>
      <c r="CR7" s="16"/>
      <c r="CS7" s="16"/>
      <c r="CT7" s="16"/>
      <c r="CU7" s="16"/>
      <c r="CV7" s="16"/>
      <c r="CW7" s="16"/>
      <c r="CY7" s="34"/>
      <c r="FR7" s="39">
        <v>10</v>
      </c>
    </row>
    <row r="8" spans="1:174" s="1" customFormat="1" ht="30" customHeight="1" x14ac:dyDescent="0.3">
      <c r="A8" s="5"/>
      <c r="B8" s="84" t="s">
        <v>17</v>
      </c>
      <c r="C8" s="84"/>
      <c r="D8" s="84"/>
      <c r="E8" s="84"/>
      <c r="F8" s="84"/>
      <c r="G8" s="84"/>
      <c r="H8" s="84"/>
      <c r="I8" s="84"/>
      <c r="J8" s="84"/>
      <c r="K8" s="84"/>
      <c r="L8" s="18"/>
      <c r="M8" s="18"/>
      <c r="N8" s="18"/>
      <c r="O8" s="18"/>
      <c r="P8" s="18"/>
      <c r="Q8" s="18"/>
      <c r="R8" s="18"/>
      <c r="S8" s="18"/>
      <c r="T8" s="18"/>
      <c r="U8" s="23"/>
      <c r="V8" s="23"/>
      <c r="W8" s="23"/>
      <c r="X8" s="23"/>
      <c r="Y8" s="23"/>
      <c r="Z8" s="23"/>
      <c r="AA8" s="23"/>
      <c r="AB8" s="23"/>
      <c r="AC8" s="18"/>
      <c r="AD8" s="18"/>
      <c r="AE8" s="18"/>
      <c r="AF8" s="18"/>
      <c r="AG8" s="18"/>
      <c r="AH8" s="18"/>
      <c r="AI8" s="18"/>
      <c r="AJ8" s="18"/>
      <c r="AK8" s="18"/>
      <c r="AL8" s="18"/>
      <c r="AM8" s="18"/>
      <c r="AN8" s="18"/>
      <c r="AO8" s="18"/>
      <c r="AP8" s="18"/>
      <c r="AQ8" s="18"/>
      <c r="AR8" s="18"/>
      <c r="AS8" s="18"/>
      <c r="AT8" s="18"/>
      <c r="AU8" s="18"/>
      <c r="AV8" s="18"/>
      <c r="AW8" s="18"/>
      <c r="AX8" s="18"/>
      <c r="AY8" s="18"/>
      <c r="AZ8" s="18"/>
      <c r="BA8" s="18"/>
      <c r="BB8" s="18"/>
      <c r="BC8" s="18"/>
      <c r="BD8" s="18"/>
      <c r="BE8" s="18"/>
      <c r="BF8" s="18"/>
      <c r="BG8" s="18"/>
      <c r="BH8" s="18"/>
      <c r="BI8" s="18"/>
      <c r="BJ8" s="23"/>
      <c r="BK8" s="23"/>
      <c r="BL8" s="23"/>
      <c r="BM8" s="23"/>
      <c r="BN8" s="23"/>
      <c r="BO8" s="23"/>
      <c r="BP8" s="23"/>
      <c r="BQ8" s="23"/>
      <c r="BR8" s="23"/>
      <c r="BS8" s="23"/>
      <c r="BT8" s="19"/>
      <c r="BU8" s="16"/>
      <c r="BV8" s="16"/>
      <c r="BW8" s="16"/>
      <c r="BX8" s="16"/>
      <c r="BY8" s="16"/>
      <c r="BZ8" s="16"/>
      <c r="CA8" s="16"/>
      <c r="CB8" s="16"/>
      <c r="CC8" s="16"/>
      <c r="CD8" s="16"/>
      <c r="CE8" s="16"/>
      <c r="CF8" s="16"/>
      <c r="CG8" s="16"/>
      <c r="CH8" s="16"/>
      <c r="CI8" s="16"/>
      <c r="CJ8" s="16"/>
      <c r="CK8" s="16"/>
      <c r="CL8" s="16"/>
      <c r="CM8" s="16"/>
      <c r="CN8" s="16"/>
      <c r="CO8" s="16"/>
      <c r="CP8" s="16"/>
      <c r="CQ8" s="16"/>
      <c r="CR8" s="16"/>
      <c r="CS8" s="16"/>
      <c r="CT8" s="16"/>
      <c r="CU8" s="16"/>
      <c r="CV8" s="16"/>
      <c r="CW8" s="16"/>
      <c r="CY8" s="34"/>
      <c r="FR8" s="39"/>
    </row>
    <row r="9" spans="1:174" s="46" customFormat="1" ht="20.100000000000001" customHeight="1" x14ac:dyDescent="0.2">
      <c r="A9" s="57"/>
      <c r="B9" s="6">
        <v>1</v>
      </c>
      <c r="C9" s="12" t="s">
        <v>34</v>
      </c>
      <c r="D9" s="27" t="s">
        <v>44</v>
      </c>
      <c r="E9" s="20" t="s">
        <v>12</v>
      </c>
      <c r="F9" s="6" t="s">
        <v>28</v>
      </c>
      <c r="G9" s="62">
        <v>6.0019999999999998</v>
      </c>
      <c r="H9" s="66" t="str">
        <f>$K$1</f>
        <v>10 години</v>
      </c>
      <c r="I9" s="20">
        <f>$K$2</f>
        <v>66</v>
      </c>
      <c r="J9" s="67">
        <f t="shared" ref="J9:J24" si="0">ROUND(G9*I9*0.2,2)</f>
        <v>79.23</v>
      </c>
      <c r="K9" s="28"/>
      <c r="L9" s="52"/>
      <c r="M9" s="58"/>
      <c r="AQ9" s="51" t="s">
        <v>46</v>
      </c>
      <c r="AR9" s="51" t="s">
        <v>45</v>
      </c>
      <c r="AS9" s="47" t="s">
        <v>48</v>
      </c>
      <c r="AT9" s="46" t="s">
        <v>47</v>
      </c>
      <c r="AU9" s="47" t="s">
        <v>48</v>
      </c>
      <c r="AV9" s="46" t="s">
        <v>44</v>
      </c>
      <c r="AW9" s="46" t="s">
        <v>44</v>
      </c>
    </row>
    <row r="10" spans="1:174" s="46" customFormat="1" ht="20.100000000000001" customHeight="1" x14ac:dyDescent="0.2">
      <c r="A10" s="57"/>
      <c r="B10" s="6">
        <v>2</v>
      </c>
      <c r="C10" s="12" t="s">
        <v>34</v>
      </c>
      <c r="D10" s="27" t="s">
        <v>49</v>
      </c>
      <c r="E10" s="20" t="s">
        <v>12</v>
      </c>
      <c r="F10" s="6" t="s">
        <v>28</v>
      </c>
      <c r="G10" s="62">
        <v>9.6790000000000003</v>
      </c>
      <c r="H10" s="66" t="str">
        <f t="shared" ref="H10:H75" si="1">$K$1</f>
        <v>10 години</v>
      </c>
      <c r="I10" s="20">
        <f t="shared" ref="I10:I75" si="2">$K$2</f>
        <v>66</v>
      </c>
      <c r="J10" s="67">
        <f t="shared" si="0"/>
        <v>127.76</v>
      </c>
      <c r="K10" s="28"/>
      <c r="L10" s="52"/>
      <c r="M10" s="58"/>
      <c r="AQ10" s="51" t="s">
        <v>50</v>
      </c>
      <c r="AR10" s="51" t="s">
        <v>45</v>
      </c>
      <c r="AS10" s="47" t="s">
        <v>48</v>
      </c>
      <c r="AT10" s="46" t="s">
        <v>51</v>
      </c>
      <c r="AU10" s="47" t="s">
        <v>48</v>
      </c>
      <c r="AV10" s="46" t="s">
        <v>49</v>
      </c>
      <c r="AW10" s="46" t="s">
        <v>49</v>
      </c>
    </row>
    <row r="11" spans="1:174" s="46" customFormat="1" ht="20.100000000000001" customHeight="1" x14ac:dyDescent="0.2">
      <c r="A11" s="57"/>
      <c r="B11" s="6">
        <v>3</v>
      </c>
      <c r="C11" s="12" t="s">
        <v>34</v>
      </c>
      <c r="D11" s="27" t="s">
        <v>52</v>
      </c>
      <c r="E11" s="20" t="s">
        <v>12</v>
      </c>
      <c r="F11" s="6" t="s">
        <v>28</v>
      </c>
      <c r="G11" s="62">
        <v>9.0280000000000005</v>
      </c>
      <c r="H11" s="66" t="str">
        <f t="shared" si="1"/>
        <v>10 години</v>
      </c>
      <c r="I11" s="20">
        <f t="shared" si="2"/>
        <v>66</v>
      </c>
      <c r="J11" s="67">
        <f t="shared" si="0"/>
        <v>119.17</v>
      </c>
      <c r="K11" s="28"/>
      <c r="L11" s="52"/>
      <c r="M11" s="58"/>
      <c r="AQ11" s="51" t="s">
        <v>53</v>
      </c>
      <c r="AR11" s="51" t="s">
        <v>45</v>
      </c>
      <c r="AS11" s="47" t="s">
        <v>48</v>
      </c>
      <c r="AT11" s="46" t="s">
        <v>54</v>
      </c>
      <c r="AU11" s="47" t="s">
        <v>48</v>
      </c>
      <c r="AV11" s="46" t="s">
        <v>52</v>
      </c>
      <c r="AW11" s="46" t="s">
        <v>52</v>
      </c>
    </row>
    <row r="12" spans="1:174" s="46" customFormat="1" ht="20.100000000000001" customHeight="1" x14ac:dyDescent="0.2">
      <c r="A12" s="57"/>
      <c r="B12" s="6">
        <v>4</v>
      </c>
      <c r="C12" s="12" t="s">
        <v>34</v>
      </c>
      <c r="D12" s="27" t="s">
        <v>55</v>
      </c>
      <c r="E12" s="20" t="s">
        <v>12</v>
      </c>
      <c r="F12" s="6" t="s">
        <v>28</v>
      </c>
      <c r="G12" s="62">
        <v>3.4409999999999998</v>
      </c>
      <c r="H12" s="66" t="str">
        <f t="shared" si="1"/>
        <v>10 години</v>
      </c>
      <c r="I12" s="20">
        <f t="shared" si="2"/>
        <v>66</v>
      </c>
      <c r="J12" s="67">
        <f t="shared" si="0"/>
        <v>45.42</v>
      </c>
      <c r="K12" s="28"/>
      <c r="L12" s="52"/>
      <c r="M12" s="58"/>
      <c r="AQ12" s="51" t="s">
        <v>56</v>
      </c>
      <c r="AR12" s="51" t="s">
        <v>45</v>
      </c>
      <c r="AS12" s="47" t="s">
        <v>48</v>
      </c>
      <c r="AT12" s="46" t="s">
        <v>57</v>
      </c>
      <c r="AU12" s="47" t="s">
        <v>48</v>
      </c>
      <c r="AV12" s="46" t="s">
        <v>55</v>
      </c>
      <c r="AW12" s="46" t="s">
        <v>55</v>
      </c>
    </row>
    <row r="13" spans="1:174" s="46" customFormat="1" ht="20.100000000000001" customHeight="1" x14ac:dyDescent="0.2">
      <c r="A13" s="57"/>
      <c r="B13" s="6">
        <v>5</v>
      </c>
      <c r="C13" s="12" t="s">
        <v>34</v>
      </c>
      <c r="D13" s="27" t="s">
        <v>58</v>
      </c>
      <c r="E13" s="20" t="s">
        <v>13</v>
      </c>
      <c r="F13" s="6" t="s">
        <v>28</v>
      </c>
      <c r="G13" s="62">
        <v>3</v>
      </c>
      <c r="H13" s="66" t="str">
        <f t="shared" si="1"/>
        <v>10 години</v>
      </c>
      <c r="I13" s="20">
        <f t="shared" si="2"/>
        <v>66</v>
      </c>
      <c r="J13" s="67">
        <f t="shared" si="0"/>
        <v>39.6</v>
      </c>
      <c r="K13" s="28"/>
      <c r="L13" s="52"/>
      <c r="M13" s="58"/>
      <c r="AQ13" s="51" t="s">
        <v>59</v>
      </c>
      <c r="AR13" s="51" t="s">
        <v>45</v>
      </c>
      <c r="AS13" s="47" t="s">
        <v>48</v>
      </c>
      <c r="AT13" s="46" t="s">
        <v>60</v>
      </c>
      <c r="AU13" s="47" t="s">
        <v>48</v>
      </c>
      <c r="AV13" s="46" t="s">
        <v>58</v>
      </c>
      <c r="AW13" s="46" t="s">
        <v>58</v>
      </c>
    </row>
    <row r="14" spans="1:174" s="46" customFormat="1" ht="20.100000000000001" customHeight="1" x14ac:dyDescent="0.2">
      <c r="A14" s="57"/>
      <c r="B14" s="6">
        <v>6</v>
      </c>
      <c r="C14" s="12" t="s">
        <v>34</v>
      </c>
      <c r="D14" s="27" t="s">
        <v>61</v>
      </c>
      <c r="E14" s="20" t="s">
        <v>13</v>
      </c>
      <c r="F14" s="6" t="s">
        <v>28</v>
      </c>
      <c r="G14" s="62">
        <v>5</v>
      </c>
      <c r="H14" s="66" t="str">
        <f t="shared" si="1"/>
        <v>10 години</v>
      </c>
      <c r="I14" s="20">
        <f t="shared" si="2"/>
        <v>66</v>
      </c>
      <c r="J14" s="67">
        <f t="shared" si="0"/>
        <v>66</v>
      </c>
      <c r="K14" s="28"/>
      <c r="L14" s="52"/>
      <c r="M14" s="58"/>
      <c r="AQ14" s="51" t="s">
        <v>62</v>
      </c>
      <c r="AR14" s="51" t="s">
        <v>45</v>
      </c>
      <c r="AS14" s="47" t="s">
        <v>48</v>
      </c>
      <c r="AT14" s="46" t="s">
        <v>63</v>
      </c>
      <c r="AU14" s="47" t="s">
        <v>48</v>
      </c>
      <c r="AV14" s="46" t="s">
        <v>61</v>
      </c>
      <c r="AW14" s="46" t="s">
        <v>61</v>
      </c>
    </row>
    <row r="15" spans="1:174" s="46" customFormat="1" ht="20.100000000000001" customHeight="1" x14ac:dyDescent="0.2">
      <c r="A15" s="57"/>
      <c r="B15" s="6">
        <v>7</v>
      </c>
      <c r="C15" s="12" t="s">
        <v>34</v>
      </c>
      <c r="D15" s="27" t="s">
        <v>64</v>
      </c>
      <c r="E15" s="20" t="s">
        <v>36</v>
      </c>
      <c r="F15" s="6" t="s">
        <v>28</v>
      </c>
      <c r="G15" s="62">
        <v>3.964</v>
      </c>
      <c r="H15" s="66" t="str">
        <f t="shared" si="1"/>
        <v>10 години</v>
      </c>
      <c r="I15" s="20">
        <f t="shared" si="2"/>
        <v>66</v>
      </c>
      <c r="J15" s="67">
        <f t="shared" si="0"/>
        <v>52.32</v>
      </c>
      <c r="K15" s="28"/>
      <c r="L15" s="52"/>
      <c r="M15" s="58"/>
      <c r="AQ15" s="51" t="s">
        <v>65</v>
      </c>
      <c r="AR15" s="51" t="s">
        <v>45</v>
      </c>
      <c r="AS15" s="47" t="s">
        <v>48</v>
      </c>
      <c r="AT15" s="46" t="s">
        <v>66</v>
      </c>
      <c r="AU15" s="47" t="s">
        <v>48</v>
      </c>
      <c r="AV15" s="46" t="s">
        <v>64</v>
      </c>
      <c r="AW15" s="46" t="s">
        <v>64</v>
      </c>
    </row>
    <row r="16" spans="1:174" s="46" customFormat="1" ht="20.100000000000001" customHeight="1" x14ac:dyDescent="0.2">
      <c r="A16" s="57"/>
      <c r="B16" s="6">
        <v>8</v>
      </c>
      <c r="C16" s="12" t="s">
        <v>34</v>
      </c>
      <c r="D16" s="27" t="s">
        <v>67</v>
      </c>
      <c r="E16" s="20" t="s">
        <v>15</v>
      </c>
      <c r="F16" s="6" t="s">
        <v>28</v>
      </c>
      <c r="G16" s="62">
        <v>3.0009999999999999</v>
      </c>
      <c r="H16" s="66" t="str">
        <f t="shared" si="1"/>
        <v>10 години</v>
      </c>
      <c r="I16" s="20">
        <f t="shared" si="2"/>
        <v>66</v>
      </c>
      <c r="J16" s="67">
        <f t="shared" si="0"/>
        <v>39.61</v>
      </c>
      <c r="K16" s="28"/>
      <c r="L16" s="52"/>
      <c r="M16" s="58"/>
      <c r="AQ16" s="51" t="s">
        <v>68</v>
      </c>
      <c r="AR16" s="51" t="s">
        <v>45</v>
      </c>
      <c r="AS16" s="47" t="s">
        <v>48</v>
      </c>
      <c r="AT16" s="46" t="s">
        <v>69</v>
      </c>
      <c r="AU16" s="47" t="s">
        <v>48</v>
      </c>
      <c r="AV16" s="46" t="s">
        <v>67</v>
      </c>
      <c r="AW16" s="46" t="s">
        <v>67</v>
      </c>
    </row>
    <row r="17" spans="1:174" s="46" customFormat="1" ht="20.100000000000001" customHeight="1" x14ac:dyDescent="0.2">
      <c r="A17" s="57"/>
      <c r="B17" s="6">
        <v>9</v>
      </c>
      <c r="C17" s="12" t="s">
        <v>34</v>
      </c>
      <c r="D17" s="27" t="s">
        <v>70</v>
      </c>
      <c r="E17" s="20" t="s">
        <v>15</v>
      </c>
      <c r="F17" s="6" t="s">
        <v>28</v>
      </c>
      <c r="G17" s="62">
        <v>7.859</v>
      </c>
      <c r="H17" s="66" t="str">
        <f t="shared" si="1"/>
        <v>10 години</v>
      </c>
      <c r="I17" s="20">
        <f t="shared" si="2"/>
        <v>66</v>
      </c>
      <c r="J17" s="67">
        <f t="shared" si="0"/>
        <v>103.74</v>
      </c>
      <c r="K17" s="28"/>
      <c r="L17" s="52"/>
      <c r="M17" s="58"/>
      <c r="AQ17" s="51" t="s">
        <v>71</v>
      </c>
      <c r="AR17" s="51" t="s">
        <v>45</v>
      </c>
      <c r="AS17" s="47" t="s">
        <v>48</v>
      </c>
      <c r="AT17" s="46" t="s">
        <v>72</v>
      </c>
      <c r="AU17" s="47" t="s">
        <v>48</v>
      </c>
      <c r="AV17" s="46" t="s">
        <v>70</v>
      </c>
      <c r="AW17" s="46" t="s">
        <v>70</v>
      </c>
    </row>
    <row r="18" spans="1:174" s="46" customFormat="1" ht="20.100000000000001" customHeight="1" x14ac:dyDescent="0.2">
      <c r="A18" s="57"/>
      <c r="B18" s="6">
        <v>10</v>
      </c>
      <c r="C18" s="12" t="s">
        <v>34</v>
      </c>
      <c r="D18" s="27" t="s">
        <v>73</v>
      </c>
      <c r="E18" s="20" t="s">
        <v>15</v>
      </c>
      <c r="F18" s="6" t="s">
        <v>28</v>
      </c>
      <c r="G18" s="62">
        <v>7.0090000000000003</v>
      </c>
      <c r="H18" s="66" t="str">
        <f t="shared" si="1"/>
        <v>10 години</v>
      </c>
      <c r="I18" s="20">
        <f t="shared" si="2"/>
        <v>66</v>
      </c>
      <c r="J18" s="67">
        <f t="shared" si="0"/>
        <v>92.52</v>
      </c>
      <c r="K18" s="28"/>
      <c r="L18" s="52"/>
      <c r="M18" s="58"/>
      <c r="AQ18" s="51" t="s">
        <v>74</v>
      </c>
      <c r="AR18" s="51" t="s">
        <v>45</v>
      </c>
      <c r="AS18" s="47" t="s">
        <v>48</v>
      </c>
      <c r="AT18" s="46" t="s">
        <v>75</v>
      </c>
      <c r="AU18" s="47" t="s">
        <v>48</v>
      </c>
      <c r="AV18" s="46" t="s">
        <v>73</v>
      </c>
      <c r="AW18" s="46" t="s">
        <v>73</v>
      </c>
    </row>
    <row r="19" spans="1:174" s="46" customFormat="1" ht="20.100000000000001" customHeight="1" x14ac:dyDescent="0.2">
      <c r="A19" s="57"/>
      <c r="B19" s="6">
        <v>11</v>
      </c>
      <c r="C19" s="12" t="s">
        <v>34</v>
      </c>
      <c r="D19" s="27" t="s">
        <v>76</v>
      </c>
      <c r="E19" s="20" t="s">
        <v>36</v>
      </c>
      <c r="F19" s="6" t="s">
        <v>28</v>
      </c>
      <c r="G19" s="62">
        <v>3.0019999999999998</v>
      </c>
      <c r="H19" s="66" t="str">
        <f t="shared" si="1"/>
        <v>10 години</v>
      </c>
      <c r="I19" s="20">
        <f t="shared" si="2"/>
        <v>66</v>
      </c>
      <c r="J19" s="67">
        <f t="shared" si="0"/>
        <v>39.630000000000003</v>
      </c>
      <c r="K19" s="28"/>
      <c r="L19" s="52"/>
      <c r="M19" s="58"/>
      <c r="AQ19" s="51" t="s">
        <v>77</v>
      </c>
      <c r="AR19" s="51" t="s">
        <v>45</v>
      </c>
      <c r="AS19" s="47" t="s">
        <v>48</v>
      </c>
      <c r="AT19" s="46" t="s">
        <v>78</v>
      </c>
      <c r="AU19" s="47" t="s">
        <v>48</v>
      </c>
      <c r="AV19" s="46" t="s">
        <v>76</v>
      </c>
      <c r="AW19" s="46" t="s">
        <v>76</v>
      </c>
    </row>
    <row r="20" spans="1:174" s="46" customFormat="1" ht="20.100000000000001" customHeight="1" x14ac:dyDescent="0.2">
      <c r="A20" s="57"/>
      <c r="B20" s="6">
        <v>12</v>
      </c>
      <c r="C20" s="12" t="s">
        <v>34</v>
      </c>
      <c r="D20" s="27" t="s">
        <v>79</v>
      </c>
      <c r="E20" s="20" t="s">
        <v>36</v>
      </c>
      <c r="F20" s="6" t="s">
        <v>28</v>
      </c>
      <c r="G20" s="62">
        <v>3.0009999999999999</v>
      </c>
      <c r="H20" s="66" t="str">
        <f t="shared" si="1"/>
        <v>10 години</v>
      </c>
      <c r="I20" s="20">
        <f t="shared" si="2"/>
        <v>66</v>
      </c>
      <c r="J20" s="67">
        <f t="shared" si="0"/>
        <v>39.61</v>
      </c>
      <c r="K20" s="28"/>
      <c r="L20" s="52"/>
      <c r="M20" s="58"/>
      <c r="AQ20" s="51" t="s">
        <v>80</v>
      </c>
      <c r="AR20" s="51" t="s">
        <v>45</v>
      </c>
      <c r="AS20" s="47" t="s">
        <v>48</v>
      </c>
      <c r="AT20" s="46" t="s">
        <v>81</v>
      </c>
      <c r="AU20" s="47" t="s">
        <v>48</v>
      </c>
      <c r="AV20" s="46" t="s">
        <v>79</v>
      </c>
      <c r="AW20" s="46" t="s">
        <v>79</v>
      </c>
    </row>
    <row r="21" spans="1:174" s="46" customFormat="1" ht="20.100000000000001" customHeight="1" x14ac:dyDescent="0.2">
      <c r="A21" s="57"/>
      <c r="B21" s="6">
        <v>13</v>
      </c>
      <c r="C21" s="12" t="s">
        <v>34</v>
      </c>
      <c r="D21" s="27" t="s">
        <v>82</v>
      </c>
      <c r="E21" s="20" t="s">
        <v>36</v>
      </c>
      <c r="F21" s="6" t="s">
        <v>28</v>
      </c>
      <c r="G21" s="62">
        <v>8.4830000000000005</v>
      </c>
      <c r="H21" s="66" t="str">
        <f t="shared" si="1"/>
        <v>10 години</v>
      </c>
      <c r="I21" s="20">
        <f t="shared" si="2"/>
        <v>66</v>
      </c>
      <c r="J21" s="67">
        <f t="shared" si="0"/>
        <v>111.98</v>
      </c>
      <c r="K21" s="28"/>
      <c r="L21" s="52"/>
      <c r="M21" s="58"/>
      <c r="AQ21" s="51" t="s">
        <v>83</v>
      </c>
      <c r="AR21" s="51" t="s">
        <v>45</v>
      </c>
      <c r="AS21" s="47" t="s">
        <v>48</v>
      </c>
      <c r="AT21" s="46" t="s">
        <v>84</v>
      </c>
      <c r="AU21" s="47" t="s">
        <v>48</v>
      </c>
      <c r="AV21" s="46" t="s">
        <v>82</v>
      </c>
      <c r="AW21" s="46" t="s">
        <v>82</v>
      </c>
    </row>
    <row r="22" spans="1:174" s="46" customFormat="1" ht="20.100000000000001" customHeight="1" x14ac:dyDescent="0.2">
      <c r="A22" s="57"/>
      <c r="B22" s="6">
        <v>14</v>
      </c>
      <c r="C22" s="12" t="s">
        <v>34</v>
      </c>
      <c r="D22" s="27" t="s">
        <v>85</v>
      </c>
      <c r="E22" s="20" t="s">
        <v>12</v>
      </c>
      <c r="F22" s="6" t="s">
        <v>28</v>
      </c>
      <c r="G22" s="62">
        <v>8.4760000000000009</v>
      </c>
      <c r="H22" s="66" t="str">
        <f t="shared" si="1"/>
        <v>10 години</v>
      </c>
      <c r="I22" s="20">
        <f t="shared" si="2"/>
        <v>66</v>
      </c>
      <c r="J22" s="67">
        <f t="shared" si="0"/>
        <v>111.88</v>
      </c>
      <c r="K22" s="28"/>
      <c r="L22" s="52"/>
      <c r="M22" s="58"/>
      <c r="AQ22" s="51" t="s">
        <v>86</v>
      </c>
      <c r="AR22" s="51" t="s">
        <v>45</v>
      </c>
      <c r="AS22" s="47" t="s">
        <v>48</v>
      </c>
      <c r="AT22" s="46" t="s">
        <v>87</v>
      </c>
      <c r="AU22" s="47" t="s">
        <v>48</v>
      </c>
      <c r="AV22" s="46" t="s">
        <v>85</v>
      </c>
      <c r="AW22" s="46" t="s">
        <v>85</v>
      </c>
    </row>
    <row r="23" spans="1:174" s="46" customFormat="1" ht="20.100000000000001" customHeight="1" x14ac:dyDescent="0.2">
      <c r="A23" s="57"/>
      <c r="B23" s="6">
        <v>15</v>
      </c>
      <c r="C23" s="12" t="s">
        <v>34</v>
      </c>
      <c r="D23" s="27" t="s">
        <v>88</v>
      </c>
      <c r="E23" s="20" t="s">
        <v>15</v>
      </c>
      <c r="F23" s="6" t="s">
        <v>28</v>
      </c>
      <c r="G23" s="62">
        <v>4</v>
      </c>
      <c r="H23" s="66" t="str">
        <f t="shared" si="1"/>
        <v>10 години</v>
      </c>
      <c r="I23" s="20">
        <f t="shared" si="2"/>
        <v>66</v>
      </c>
      <c r="J23" s="67">
        <f t="shared" si="0"/>
        <v>52.8</v>
      </c>
      <c r="K23" s="28"/>
      <c r="L23" s="52"/>
      <c r="M23" s="58"/>
      <c r="AQ23" s="51" t="s">
        <v>89</v>
      </c>
      <c r="AR23" s="51" t="s">
        <v>45</v>
      </c>
      <c r="AS23" s="47" t="s">
        <v>48</v>
      </c>
      <c r="AT23" s="46" t="s">
        <v>90</v>
      </c>
      <c r="AU23" s="47" t="s">
        <v>48</v>
      </c>
      <c r="AV23" s="46" t="s">
        <v>88</v>
      </c>
      <c r="AW23" s="46" t="s">
        <v>88</v>
      </c>
    </row>
    <row r="24" spans="1:174" s="46" customFormat="1" ht="20.100000000000001" customHeight="1" x14ac:dyDescent="0.2">
      <c r="A24" s="57"/>
      <c r="B24" s="6">
        <v>16</v>
      </c>
      <c r="C24" s="12" t="s">
        <v>34</v>
      </c>
      <c r="D24" s="27" t="s">
        <v>91</v>
      </c>
      <c r="E24" s="20" t="s">
        <v>13</v>
      </c>
      <c r="F24" s="6" t="s">
        <v>28</v>
      </c>
      <c r="G24" s="62">
        <v>0.59799999999999998</v>
      </c>
      <c r="H24" s="66" t="str">
        <f t="shared" si="1"/>
        <v>10 години</v>
      </c>
      <c r="I24" s="20">
        <f t="shared" si="2"/>
        <v>66</v>
      </c>
      <c r="J24" s="67">
        <f t="shared" si="0"/>
        <v>7.89</v>
      </c>
      <c r="K24" s="28"/>
      <c r="L24" s="52"/>
      <c r="M24" s="58"/>
      <c r="AQ24" s="51" t="s">
        <v>92</v>
      </c>
      <c r="AR24" s="51" t="s">
        <v>45</v>
      </c>
      <c r="AS24" s="47" t="s">
        <v>48</v>
      </c>
      <c r="AT24" s="46" t="s">
        <v>93</v>
      </c>
      <c r="AU24" s="47" t="s">
        <v>48</v>
      </c>
      <c r="AV24" s="46" t="s">
        <v>91</v>
      </c>
      <c r="AW24" s="46" t="s">
        <v>91</v>
      </c>
    </row>
    <row r="25" spans="1:174" s="31" customFormat="1" ht="25.5" customHeight="1" x14ac:dyDescent="0.2">
      <c r="A25" s="29"/>
      <c r="B25" s="76" t="s">
        <v>10</v>
      </c>
      <c r="C25" s="76"/>
      <c r="D25" s="72"/>
      <c r="E25" s="72"/>
      <c r="F25" s="6"/>
      <c r="G25" s="43">
        <f>SUM(G9:G24)</f>
        <v>85.543000000000006</v>
      </c>
      <c r="H25" s="64" t="s">
        <v>1</v>
      </c>
      <c r="I25" s="11"/>
      <c r="J25" s="61"/>
      <c r="K25" s="12"/>
      <c r="FR25" s="40"/>
    </row>
    <row r="26" spans="1:174" s="46" customFormat="1" ht="20.100000000000001" customHeight="1" x14ac:dyDescent="0.2">
      <c r="A26" s="57"/>
      <c r="B26" s="6">
        <v>1</v>
      </c>
      <c r="C26" s="12" t="s">
        <v>35</v>
      </c>
      <c r="D26" s="27" t="s">
        <v>94</v>
      </c>
      <c r="E26" s="20" t="s">
        <v>13</v>
      </c>
      <c r="F26" s="6" t="s">
        <v>28</v>
      </c>
      <c r="G26" s="62">
        <v>15.798</v>
      </c>
      <c r="H26" s="66" t="str">
        <f t="shared" si="1"/>
        <v>10 години</v>
      </c>
      <c r="I26" s="20">
        <f t="shared" si="2"/>
        <v>66</v>
      </c>
      <c r="J26" s="67">
        <f t="shared" ref="J26:J31" si="3">ROUND(G26*I26*0.2,2)</f>
        <v>208.53</v>
      </c>
      <c r="K26" s="28"/>
      <c r="L26" s="52"/>
      <c r="M26" s="58"/>
      <c r="AQ26" s="51" t="s">
        <v>96</v>
      </c>
      <c r="AR26" s="51" t="s">
        <v>95</v>
      </c>
      <c r="AS26" s="47" t="s">
        <v>48</v>
      </c>
      <c r="AT26" s="46" t="s">
        <v>97</v>
      </c>
      <c r="AU26" s="47" t="s">
        <v>48</v>
      </c>
      <c r="AV26" s="46" t="s">
        <v>94</v>
      </c>
      <c r="AW26" s="46" t="s">
        <v>94</v>
      </c>
    </row>
    <row r="27" spans="1:174" s="46" customFormat="1" ht="20.100000000000001" customHeight="1" x14ac:dyDescent="0.2">
      <c r="A27" s="57"/>
      <c r="B27" s="6">
        <v>2</v>
      </c>
      <c r="C27" s="12" t="s">
        <v>35</v>
      </c>
      <c r="D27" s="27" t="s">
        <v>98</v>
      </c>
      <c r="E27" s="20" t="s">
        <v>36</v>
      </c>
      <c r="F27" s="6" t="s">
        <v>28</v>
      </c>
      <c r="G27" s="62">
        <v>6.1340000000000003</v>
      </c>
      <c r="H27" s="66" t="str">
        <f t="shared" si="1"/>
        <v>10 години</v>
      </c>
      <c r="I27" s="20">
        <f t="shared" si="2"/>
        <v>66</v>
      </c>
      <c r="J27" s="67">
        <f t="shared" si="3"/>
        <v>80.97</v>
      </c>
      <c r="K27" s="28"/>
      <c r="L27" s="52"/>
      <c r="M27" s="58"/>
      <c r="AQ27" s="51" t="s">
        <v>99</v>
      </c>
      <c r="AR27" s="51" t="s">
        <v>95</v>
      </c>
      <c r="AS27" s="47" t="s">
        <v>48</v>
      </c>
      <c r="AT27" s="46" t="s">
        <v>100</v>
      </c>
      <c r="AU27" s="47" t="s">
        <v>48</v>
      </c>
      <c r="AV27" s="46" t="s">
        <v>98</v>
      </c>
      <c r="AW27" s="46" t="s">
        <v>98</v>
      </c>
    </row>
    <row r="28" spans="1:174" s="46" customFormat="1" ht="20.100000000000001" customHeight="1" x14ac:dyDescent="0.2">
      <c r="A28" s="57"/>
      <c r="B28" s="6">
        <v>3</v>
      </c>
      <c r="C28" s="12" t="s">
        <v>35</v>
      </c>
      <c r="D28" s="27" t="s">
        <v>101</v>
      </c>
      <c r="E28" s="20" t="s">
        <v>15</v>
      </c>
      <c r="F28" s="6" t="s">
        <v>28</v>
      </c>
      <c r="G28" s="62">
        <v>14.996</v>
      </c>
      <c r="H28" s="66" t="str">
        <f t="shared" si="1"/>
        <v>10 години</v>
      </c>
      <c r="I28" s="20">
        <f t="shared" si="2"/>
        <v>66</v>
      </c>
      <c r="J28" s="67">
        <f t="shared" si="3"/>
        <v>197.95</v>
      </c>
      <c r="K28" s="28"/>
      <c r="L28" s="52"/>
      <c r="M28" s="58"/>
      <c r="AQ28" s="51" t="s">
        <v>102</v>
      </c>
      <c r="AR28" s="51" t="s">
        <v>95</v>
      </c>
      <c r="AS28" s="47" t="s">
        <v>48</v>
      </c>
      <c r="AT28" s="46" t="s">
        <v>103</v>
      </c>
      <c r="AU28" s="47" t="s">
        <v>48</v>
      </c>
      <c r="AV28" s="46" t="s">
        <v>101</v>
      </c>
      <c r="AW28" s="46" t="s">
        <v>101</v>
      </c>
    </row>
    <row r="29" spans="1:174" s="46" customFormat="1" ht="20.100000000000001" customHeight="1" x14ac:dyDescent="0.2">
      <c r="A29" s="57"/>
      <c r="B29" s="6">
        <v>4</v>
      </c>
      <c r="C29" s="12" t="s">
        <v>35</v>
      </c>
      <c r="D29" s="27" t="s">
        <v>104</v>
      </c>
      <c r="E29" s="20" t="s">
        <v>15</v>
      </c>
      <c r="F29" s="6" t="s">
        <v>28</v>
      </c>
      <c r="G29" s="44">
        <v>10.58</v>
      </c>
      <c r="H29" s="66" t="str">
        <f t="shared" si="1"/>
        <v>10 години</v>
      </c>
      <c r="I29" s="20">
        <f t="shared" si="2"/>
        <v>66</v>
      </c>
      <c r="J29" s="67">
        <f t="shared" si="3"/>
        <v>139.66</v>
      </c>
      <c r="K29" s="28"/>
      <c r="L29" s="52"/>
      <c r="M29" s="58"/>
      <c r="AQ29" s="51" t="s">
        <v>105</v>
      </c>
      <c r="AR29" s="51" t="s">
        <v>95</v>
      </c>
      <c r="AS29" s="47" t="s">
        <v>48</v>
      </c>
      <c r="AT29" s="46" t="s">
        <v>106</v>
      </c>
      <c r="AU29" s="47" t="s">
        <v>48</v>
      </c>
      <c r="AV29" s="46" t="s">
        <v>104</v>
      </c>
      <c r="AW29" s="46" t="s">
        <v>104</v>
      </c>
    </row>
    <row r="30" spans="1:174" s="46" customFormat="1" ht="20.100000000000001" customHeight="1" x14ac:dyDescent="0.2">
      <c r="A30" s="57"/>
      <c r="B30" s="6">
        <v>5</v>
      </c>
      <c r="C30" s="12" t="s">
        <v>35</v>
      </c>
      <c r="D30" s="27" t="s">
        <v>107</v>
      </c>
      <c r="E30" s="20" t="s">
        <v>15</v>
      </c>
      <c r="F30" s="6" t="s">
        <v>28</v>
      </c>
      <c r="G30" s="44">
        <v>15.000999999999999</v>
      </c>
      <c r="H30" s="66" t="str">
        <f t="shared" si="1"/>
        <v>10 години</v>
      </c>
      <c r="I30" s="20">
        <f t="shared" si="2"/>
        <v>66</v>
      </c>
      <c r="J30" s="67">
        <f t="shared" si="3"/>
        <v>198.01</v>
      </c>
      <c r="K30" s="28"/>
      <c r="L30" s="52"/>
      <c r="M30" s="58"/>
      <c r="AQ30" s="51" t="s">
        <v>108</v>
      </c>
      <c r="AR30" s="51" t="s">
        <v>95</v>
      </c>
      <c r="AS30" s="47" t="s">
        <v>48</v>
      </c>
      <c r="AT30" s="46" t="s">
        <v>109</v>
      </c>
      <c r="AU30" s="47" t="s">
        <v>48</v>
      </c>
      <c r="AV30" s="46" t="s">
        <v>107</v>
      </c>
      <c r="AW30" s="46" t="s">
        <v>107</v>
      </c>
    </row>
    <row r="31" spans="1:174" s="46" customFormat="1" ht="20.100000000000001" customHeight="1" x14ac:dyDescent="0.2">
      <c r="A31" s="57"/>
      <c r="B31" s="6">
        <v>6</v>
      </c>
      <c r="C31" s="12" t="s">
        <v>35</v>
      </c>
      <c r="D31" s="27" t="s">
        <v>110</v>
      </c>
      <c r="E31" s="20" t="s">
        <v>12</v>
      </c>
      <c r="F31" s="6" t="s">
        <v>28</v>
      </c>
      <c r="G31" s="62">
        <v>10.500999999999999</v>
      </c>
      <c r="H31" s="66" t="str">
        <f t="shared" si="1"/>
        <v>10 години</v>
      </c>
      <c r="I31" s="20">
        <f t="shared" si="2"/>
        <v>66</v>
      </c>
      <c r="J31" s="67">
        <f t="shared" si="3"/>
        <v>138.61000000000001</v>
      </c>
      <c r="K31" s="28"/>
      <c r="L31" s="52"/>
      <c r="M31" s="58"/>
      <c r="AQ31" s="51" t="s">
        <v>111</v>
      </c>
      <c r="AR31" s="51" t="s">
        <v>95</v>
      </c>
      <c r="AS31" s="47" t="s">
        <v>48</v>
      </c>
      <c r="AT31" s="46" t="s">
        <v>112</v>
      </c>
      <c r="AU31" s="47" t="s">
        <v>48</v>
      </c>
      <c r="AV31" s="46" t="s">
        <v>110</v>
      </c>
      <c r="AW31" s="46" t="s">
        <v>110</v>
      </c>
    </row>
    <row r="32" spans="1:174" s="31" customFormat="1" ht="25.5" customHeight="1" x14ac:dyDescent="0.2">
      <c r="A32" s="29"/>
      <c r="B32" s="76" t="s">
        <v>10</v>
      </c>
      <c r="C32" s="76"/>
      <c r="D32" s="72"/>
      <c r="E32" s="72"/>
      <c r="F32" s="6"/>
      <c r="G32" s="43">
        <f>SUM(G26:G31)</f>
        <v>73.010000000000005</v>
      </c>
      <c r="H32" s="64" t="s">
        <v>1</v>
      </c>
      <c r="I32" s="11"/>
      <c r="J32" s="61"/>
      <c r="K32" s="12"/>
      <c r="FR32" s="40"/>
    </row>
    <row r="33" spans="1:174" s="46" customFormat="1" ht="20.100000000000001" customHeight="1" x14ac:dyDescent="0.2">
      <c r="A33" s="57"/>
      <c r="B33" s="6">
        <v>1</v>
      </c>
      <c r="C33" s="12" t="s">
        <v>19</v>
      </c>
      <c r="D33" s="6" t="s">
        <v>37</v>
      </c>
      <c r="E33" s="20" t="s">
        <v>15</v>
      </c>
      <c r="F33" s="48" t="s">
        <v>28</v>
      </c>
      <c r="G33" s="44">
        <v>9.0690000000000008</v>
      </c>
      <c r="H33" s="66" t="str">
        <f t="shared" si="1"/>
        <v>10 години</v>
      </c>
      <c r="I33" s="20">
        <f t="shared" si="2"/>
        <v>66</v>
      </c>
      <c r="J33" s="67">
        <f t="shared" ref="J33:J39" si="4">ROUND(G33*I33*0.2,2)</f>
        <v>119.71</v>
      </c>
      <c r="K33" s="28"/>
      <c r="L33" s="52"/>
      <c r="M33" s="58"/>
      <c r="AQ33" s="51" t="s">
        <v>114</v>
      </c>
      <c r="AR33" s="51" t="s">
        <v>113</v>
      </c>
      <c r="AS33" s="47" t="s">
        <v>48</v>
      </c>
      <c r="AT33" s="46" t="s">
        <v>115</v>
      </c>
      <c r="AU33" s="47" t="s">
        <v>48</v>
      </c>
      <c r="AV33" s="46" t="s">
        <v>37</v>
      </c>
      <c r="AW33" s="46" t="s">
        <v>37</v>
      </c>
    </row>
    <row r="34" spans="1:174" s="46" customFormat="1" ht="20.100000000000001" customHeight="1" x14ac:dyDescent="0.2">
      <c r="A34" s="57"/>
      <c r="B34" s="6">
        <v>2</v>
      </c>
      <c r="C34" s="12" t="s">
        <v>19</v>
      </c>
      <c r="D34" s="6" t="s">
        <v>116</v>
      </c>
      <c r="E34" s="20" t="s">
        <v>27</v>
      </c>
      <c r="F34" s="6" t="s">
        <v>28</v>
      </c>
      <c r="G34" s="62">
        <v>3</v>
      </c>
      <c r="H34" s="66" t="str">
        <f t="shared" si="1"/>
        <v>10 години</v>
      </c>
      <c r="I34" s="20">
        <f t="shared" si="2"/>
        <v>66</v>
      </c>
      <c r="J34" s="67">
        <f t="shared" si="4"/>
        <v>39.6</v>
      </c>
      <c r="K34" s="28"/>
      <c r="L34" s="52"/>
      <c r="M34" s="58"/>
      <c r="AQ34" s="51" t="s">
        <v>117</v>
      </c>
      <c r="AR34" s="51" t="s">
        <v>113</v>
      </c>
      <c r="AS34" s="47" t="s">
        <v>48</v>
      </c>
      <c r="AT34" s="46" t="s">
        <v>118</v>
      </c>
      <c r="AU34" s="47" t="s">
        <v>48</v>
      </c>
      <c r="AV34" s="46" t="s">
        <v>116</v>
      </c>
    </row>
    <row r="35" spans="1:174" s="46" customFormat="1" ht="20.100000000000001" customHeight="1" x14ac:dyDescent="0.2">
      <c r="A35" s="57"/>
      <c r="B35" s="6">
        <v>3</v>
      </c>
      <c r="C35" s="12" t="s">
        <v>19</v>
      </c>
      <c r="D35" s="6" t="s">
        <v>119</v>
      </c>
      <c r="E35" s="20" t="s">
        <v>13</v>
      </c>
      <c r="F35" s="6" t="s">
        <v>28</v>
      </c>
      <c r="G35" s="62">
        <v>3.7650000000000001</v>
      </c>
      <c r="H35" s="66" t="str">
        <f t="shared" si="1"/>
        <v>10 години</v>
      </c>
      <c r="I35" s="20">
        <f t="shared" si="2"/>
        <v>66</v>
      </c>
      <c r="J35" s="67">
        <f t="shared" si="4"/>
        <v>49.7</v>
      </c>
      <c r="K35" s="28"/>
      <c r="L35" s="52"/>
      <c r="M35" s="58"/>
      <c r="AQ35" s="51" t="s">
        <v>120</v>
      </c>
      <c r="AR35" s="51" t="s">
        <v>113</v>
      </c>
      <c r="AS35" s="47" t="s">
        <v>48</v>
      </c>
      <c r="AT35" s="46" t="s">
        <v>121</v>
      </c>
      <c r="AU35" s="47" t="s">
        <v>48</v>
      </c>
      <c r="AV35" s="46" t="s">
        <v>119</v>
      </c>
    </row>
    <row r="36" spans="1:174" s="46" customFormat="1" ht="20.100000000000001" customHeight="1" x14ac:dyDescent="0.2">
      <c r="A36" s="57"/>
      <c r="B36" s="6">
        <v>4</v>
      </c>
      <c r="C36" s="12" t="s">
        <v>19</v>
      </c>
      <c r="D36" s="6" t="s">
        <v>122</v>
      </c>
      <c r="E36" s="20" t="s">
        <v>13</v>
      </c>
      <c r="F36" s="6" t="s">
        <v>28</v>
      </c>
      <c r="G36" s="62">
        <v>7.6840000000000002</v>
      </c>
      <c r="H36" s="66" t="str">
        <f t="shared" si="1"/>
        <v>10 години</v>
      </c>
      <c r="I36" s="20">
        <f t="shared" si="2"/>
        <v>66</v>
      </c>
      <c r="J36" s="67">
        <f t="shared" si="4"/>
        <v>101.43</v>
      </c>
      <c r="K36" s="28"/>
      <c r="L36" s="52"/>
      <c r="M36" s="58"/>
      <c r="AQ36" s="51" t="s">
        <v>123</v>
      </c>
      <c r="AR36" s="51" t="s">
        <v>113</v>
      </c>
      <c r="AS36" s="47" t="s">
        <v>48</v>
      </c>
      <c r="AT36" s="46" t="s">
        <v>124</v>
      </c>
      <c r="AU36" s="47" t="s">
        <v>48</v>
      </c>
      <c r="AV36" s="46" t="s">
        <v>122</v>
      </c>
    </row>
    <row r="37" spans="1:174" s="46" customFormat="1" ht="20.100000000000001" customHeight="1" x14ac:dyDescent="0.2">
      <c r="A37" s="57"/>
      <c r="B37" s="6">
        <v>5</v>
      </c>
      <c r="C37" s="12" t="s">
        <v>19</v>
      </c>
      <c r="D37" s="6" t="s">
        <v>125</v>
      </c>
      <c r="E37" s="20" t="s">
        <v>15</v>
      </c>
      <c r="F37" s="6" t="s">
        <v>28</v>
      </c>
      <c r="G37" s="62">
        <v>2.76</v>
      </c>
      <c r="H37" s="66" t="str">
        <f t="shared" si="1"/>
        <v>10 години</v>
      </c>
      <c r="I37" s="20">
        <f t="shared" si="2"/>
        <v>66</v>
      </c>
      <c r="J37" s="67">
        <f t="shared" si="4"/>
        <v>36.43</v>
      </c>
      <c r="K37" s="28"/>
      <c r="L37" s="52"/>
      <c r="M37" s="58"/>
      <c r="AQ37" s="51" t="s">
        <v>126</v>
      </c>
      <c r="AR37" s="51" t="s">
        <v>113</v>
      </c>
      <c r="AS37" s="47" t="s">
        <v>48</v>
      </c>
      <c r="AT37" s="46" t="s">
        <v>127</v>
      </c>
      <c r="AU37" s="47" t="s">
        <v>48</v>
      </c>
      <c r="AV37" s="46" t="s">
        <v>125</v>
      </c>
      <c r="AW37" s="46" t="s">
        <v>125</v>
      </c>
    </row>
    <row r="38" spans="1:174" s="46" customFormat="1" ht="20.100000000000001" customHeight="1" x14ac:dyDescent="0.2">
      <c r="A38" s="57"/>
      <c r="B38" s="6">
        <v>6</v>
      </c>
      <c r="C38" s="12" t="s">
        <v>19</v>
      </c>
      <c r="D38" s="6" t="s">
        <v>128</v>
      </c>
      <c r="E38" s="20" t="s">
        <v>12</v>
      </c>
      <c r="F38" s="6" t="s">
        <v>28</v>
      </c>
      <c r="G38" s="62">
        <v>1.181</v>
      </c>
      <c r="H38" s="66" t="str">
        <f t="shared" si="1"/>
        <v>10 години</v>
      </c>
      <c r="I38" s="20">
        <f t="shared" si="2"/>
        <v>66</v>
      </c>
      <c r="J38" s="67">
        <f t="shared" si="4"/>
        <v>15.59</v>
      </c>
      <c r="K38" s="28"/>
      <c r="L38" s="52"/>
      <c r="M38" s="58"/>
      <c r="AQ38" s="51" t="s">
        <v>129</v>
      </c>
      <c r="AR38" s="51" t="s">
        <v>113</v>
      </c>
      <c r="AS38" s="47" t="s">
        <v>48</v>
      </c>
      <c r="AT38" s="46" t="s">
        <v>130</v>
      </c>
      <c r="AU38" s="47" t="s">
        <v>48</v>
      </c>
      <c r="AV38" s="46" t="s">
        <v>128</v>
      </c>
      <c r="AW38" s="46" t="s">
        <v>128</v>
      </c>
    </row>
    <row r="39" spans="1:174" s="46" customFormat="1" ht="20.100000000000001" customHeight="1" x14ac:dyDescent="0.2">
      <c r="A39" s="57"/>
      <c r="B39" s="6">
        <v>7</v>
      </c>
      <c r="C39" s="12" t="s">
        <v>19</v>
      </c>
      <c r="D39" s="6" t="s">
        <v>131</v>
      </c>
      <c r="E39" s="20" t="s">
        <v>12</v>
      </c>
      <c r="F39" s="6" t="s">
        <v>28</v>
      </c>
      <c r="G39" s="62">
        <v>3.286</v>
      </c>
      <c r="H39" s="66" t="str">
        <f t="shared" si="1"/>
        <v>10 години</v>
      </c>
      <c r="I39" s="20">
        <f t="shared" si="2"/>
        <v>66</v>
      </c>
      <c r="J39" s="67">
        <f t="shared" si="4"/>
        <v>43.38</v>
      </c>
      <c r="K39" s="28"/>
      <c r="L39" s="52"/>
      <c r="M39" s="58"/>
      <c r="AQ39" s="51" t="s">
        <v>132</v>
      </c>
      <c r="AR39" s="51" t="s">
        <v>113</v>
      </c>
      <c r="AS39" s="47" t="s">
        <v>48</v>
      </c>
      <c r="AT39" s="46" t="s">
        <v>133</v>
      </c>
      <c r="AU39" s="47" t="s">
        <v>48</v>
      </c>
      <c r="AV39" s="46" t="s">
        <v>131</v>
      </c>
      <c r="AW39" s="46" t="s">
        <v>131</v>
      </c>
    </row>
    <row r="40" spans="1:174" s="46" customFormat="1" ht="20.100000000000001" customHeight="1" x14ac:dyDescent="0.2">
      <c r="A40" s="57"/>
      <c r="B40" s="6">
        <v>8</v>
      </c>
      <c r="C40" s="12" t="s">
        <v>19</v>
      </c>
      <c r="D40" s="6" t="s">
        <v>923</v>
      </c>
      <c r="E40" s="20" t="s">
        <v>12</v>
      </c>
      <c r="F40" s="6" t="s">
        <v>28</v>
      </c>
      <c r="G40" s="75">
        <v>17.61</v>
      </c>
      <c r="H40" s="66" t="str">
        <f t="shared" si="1"/>
        <v>10 години</v>
      </c>
      <c r="I40" s="20">
        <f t="shared" si="2"/>
        <v>66</v>
      </c>
      <c r="J40" s="67">
        <f t="shared" ref="J40" si="5">ROUND(G40*I40*0.2,2)</f>
        <v>232.45</v>
      </c>
      <c r="K40" s="74"/>
      <c r="L40" s="52"/>
      <c r="M40" s="58"/>
      <c r="AQ40" s="51"/>
      <c r="AR40" s="51"/>
      <c r="AS40" s="47"/>
      <c r="AU40" s="47"/>
    </row>
    <row r="41" spans="1:174" s="31" customFormat="1" ht="25.5" customHeight="1" x14ac:dyDescent="0.2">
      <c r="A41" s="29"/>
      <c r="B41" s="76" t="s">
        <v>10</v>
      </c>
      <c r="C41" s="76"/>
      <c r="D41" s="72"/>
      <c r="E41" s="72"/>
      <c r="F41" s="6"/>
      <c r="G41" s="43">
        <f>SUM(G33:G40)</f>
        <v>48.355000000000004</v>
      </c>
      <c r="H41" s="64" t="s">
        <v>1</v>
      </c>
      <c r="I41" s="11"/>
      <c r="J41" s="61"/>
      <c r="K41" s="12"/>
      <c r="FR41" s="40"/>
    </row>
    <row r="42" spans="1:174" s="31" customFormat="1" ht="20.100000000000001" customHeight="1" x14ac:dyDescent="0.2">
      <c r="A42" s="29"/>
      <c r="B42" s="6">
        <v>1</v>
      </c>
      <c r="C42" s="12" t="s">
        <v>20</v>
      </c>
      <c r="D42" s="49" t="s">
        <v>134</v>
      </c>
      <c r="E42" s="20" t="s">
        <v>13</v>
      </c>
      <c r="F42" s="6" t="s">
        <v>28</v>
      </c>
      <c r="G42" s="45">
        <v>12.102</v>
      </c>
      <c r="H42" s="66" t="str">
        <f t="shared" si="1"/>
        <v>10 години</v>
      </c>
      <c r="I42" s="20">
        <f t="shared" si="2"/>
        <v>66</v>
      </c>
      <c r="J42" s="67">
        <f t="shared" ref="J42" si="6">ROUND(G42*I42*0.2,2)</f>
        <v>159.75</v>
      </c>
      <c r="K42" s="28"/>
      <c r="FR42" s="40"/>
    </row>
    <row r="43" spans="1:174" s="46" customFormat="1" ht="20.100000000000001" customHeight="1" x14ac:dyDescent="0.2">
      <c r="A43" s="57"/>
      <c r="B43" s="6">
        <v>2</v>
      </c>
      <c r="C43" s="12" t="s">
        <v>20</v>
      </c>
      <c r="D43" s="27" t="s">
        <v>136</v>
      </c>
      <c r="E43" s="20" t="s">
        <v>13</v>
      </c>
      <c r="F43" s="6" t="s">
        <v>28</v>
      </c>
      <c r="G43" s="62">
        <v>16.077000000000002</v>
      </c>
      <c r="H43" s="66" t="str">
        <f t="shared" si="1"/>
        <v>10 години</v>
      </c>
      <c r="I43" s="20">
        <f t="shared" si="2"/>
        <v>66</v>
      </c>
      <c r="J43" s="67">
        <f t="shared" ref="J43:J85" si="7">ROUND(G43*I43*0.2,2)</f>
        <v>212.22</v>
      </c>
      <c r="K43" s="28"/>
      <c r="L43" s="52"/>
      <c r="M43" s="58"/>
      <c r="AQ43" s="51" t="s">
        <v>137</v>
      </c>
      <c r="AR43" s="51" t="s">
        <v>135</v>
      </c>
      <c r="AS43" s="47" t="s">
        <v>48</v>
      </c>
      <c r="AT43" s="46" t="s">
        <v>138</v>
      </c>
      <c r="AU43" s="47" t="s">
        <v>48</v>
      </c>
      <c r="AV43" s="46" t="s">
        <v>136</v>
      </c>
      <c r="AW43" s="46" t="s">
        <v>136</v>
      </c>
    </row>
    <row r="44" spans="1:174" s="46" customFormat="1" ht="20.100000000000001" customHeight="1" x14ac:dyDescent="0.2">
      <c r="A44" s="57"/>
      <c r="B44" s="6">
        <v>3</v>
      </c>
      <c r="C44" s="12" t="s">
        <v>20</v>
      </c>
      <c r="D44" s="27" t="s">
        <v>139</v>
      </c>
      <c r="E44" s="20" t="s">
        <v>13</v>
      </c>
      <c r="F44" s="6" t="s">
        <v>28</v>
      </c>
      <c r="G44" s="62">
        <v>4.4039999999999999</v>
      </c>
      <c r="H44" s="66" t="str">
        <f t="shared" si="1"/>
        <v>10 години</v>
      </c>
      <c r="I44" s="20">
        <f t="shared" si="2"/>
        <v>66</v>
      </c>
      <c r="J44" s="67">
        <f t="shared" si="7"/>
        <v>58.13</v>
      </c>
      <c r="K44" s="28"/>
      <c r="L44" s="52"/>
      <c r="M44" s="58"/>
      <c r="AQ44" s="51" t="s">
        <v>140</v>
      </c>
      <c r="AR44" s="51" t="s">
        <v>135</v>
      </c>
      <c r="AS44" s="47" t="s">
        <v>48</v>
      </c>
      <c r="AT44" s="46" t="s">
        <v>141</v>
      </c>
      <c r="AU44" s="47" t="s">
        <v>48</v>
      </c>
      <c r="AV44" s="46" t="s">
        <v>139</v>
      </c>
      <c r="AW44" s="46" t="s">
        <v>139</v>
      </c>
    </row>
    <row r="45" spans="1:174" s="46" customFormat="1" ht="20.100000000000001" customHeight="1" x14ac:dyDescent="0.2">
      <c r="A45" s="57"/>
      <c r="B45" s="6">
        <v>4</v>
      </c>
      <c r="C45" s="12" t="s">
        <v>20</v>
      </c>
      <c r="D45" s="27" t="s">
        <v>142</v>
      </c>
      <c r="E45" s="20" t="s">
        <v>13</v>
      </c>
      <c r="F45" s="6" t="s">
        <v>28</v>
      </c>
      <c r="G45" s="62">
        <v>15.002000000000001</v>
      </c>
      <c r="H45" s="66" t="str">
        <f t="shared" si="1"/>
        <v>10 години</v>
      </c>
      <c r="I45" s="20">
        <f t="shared" si="2"/>
        <v>66</v>
      </c>
      <c r="J45" s="67">
        <f t="shared" si="7"/>
        <v>198.03</v>
      </c>
      <c r="K45" s="28"/>
      <c r="L45" s="52"/>
      <c r="M45" s="58"/>
      <c r="AQ45" s="51" t="s">
        <v>143</v>
      </c>
      <c r="AR45" s="51" t="s">
        <v>135</v>
      </c>
      <c r="AS45" s="47" t="s">
        <v>48</v>
      </c>
      <c r="AT45" s="46" t="s">
        <v>144</v>
      </c>
      <c r="AU45" s="47" t="s">
        <v>48</v>
      </c>
      <c r="AV45" s="46" t="s">
        <v>142</v>
      </c>
      <c r="AW45" s="46" t="s">
        <v>142</v>
      </c>
    </row>
    <row r="46" spans="1:174" s="46" customFormat="1" ht="20.100000000000001" customHeight="1" x14ac:dyDescent="0.2">
      <c r="A46" s="57"/>
      <c r="B46" s="6">
        <v>5</v>
      </c>
      <c r="C46" s="12" t="s">
        <v>20</v>
      </c>
      <c r="D46" s="27" t="s">
        <v>145</v>
      </c>
      <c r="E46" s="20" t="s">
        <v>13</v>
      </c>
      <c r="F46" s="6" t="s">
        <v>28</v>
      </c>
      <c r="G46" s="62">
        <v>10.101000000000001</v>
      </c>
      <c r="H46" s="66" t="str">
        <f t="shared" si="1"/>
        <v>10 години</v>
      </c>
      <c r="I46" s="20">
        <f t="shared" si="2"/>
        <v>66</v>
      </c>
      <c r="J46" s="67">
        <f t="shared" si="7"/>
        <v>133.33000000000001</v>
      </c>
      <c r="K46" s="28"/>
      <c r="L46" s="52"/>
      <c r="M46" s="58"/>
      <c r="AQ46" s="51" t="s">
        <v>146</v>
      </c>
      <c r="AR46" s="51" t="s">
        <v>135</v>
      </c>
      <c r="AS46" s="47" t="s">
        <v>48</v>
      </c>
      <c r="AT46" s="46" t="s">
        <v>147</v>
      </c>
      <c r="AU46" s="47" t="s">
        <v>48</v>
      </c>
      <c r="AV46" s="46" t="s">
        <v>145</v>
      </c>
      <c r="AW46" s="46" t="s">
        <v>145</v>
      </c>
    </row>
    <row r="47" spans="1:174" s="46" customFormat="1" ht="20.100000000000001" customHeight="1" x14ac:dyDescent="0.2">
      <c r="A47" s="57"/>
      <c r="B47" s="6">
        <v>6</v>
      </c>
      <c r="C47" s="12" t="s">
        <v>20</v>
      </c>
      <c r="D47" s="27" t="s">
        <v>148</v>
      </c>
      <c r="E47" s="20" t="s">
        <v>12</v>
      </c>
      <c r="F47" s="6" t="s">
        <v>28</v>
      </c>
      <c r="G47" s="62">
        <v>10.003</v>
      </c>
      <c r="H47" s="66" t="str">
        <f t="shared" si="1"/>
        <v>10 години</v>
      </c>
      <c r="I47" s="20">
        <f t="shared" si="2"/>
        <v>66</v>
      </c>
      <c r="J47" s="67">
        <f t="shared" si="7"/>
        <v>132.04</v>
      </c>
      <c r="K47" s="28"/>
      <c r="L47" s="52"/>
      <c r="M47" s="58"/>
      <c r="AQ47" s="51" t="s">
        <v>149</v>
      </c>
      <c r="AR47" s="51" t="s">
        <v>135</v>
      </c>
      <c r="AS47" s="47" t="s">
        <v>48</v>
      </c>
      <c r="AT47" s="46" t="s">
        <v>150</v>
      </c>
      <c r="AU47" s="47" t="s">
        <v>48</v>
      </c>
      <c r="AV47" s="46" t="s">
        <v>148</v>
      </c>
      <c r="AW47" s="46" t="s">
        <v>148</v>
      </c>
    </row>
    <row r="48" spans="1:174" s="46" customFormat="1" ht="20.100000000000001" customHeight="1" x14ac:dyDescent="0.2">
      <c r="A48" s="57"/>
      <c r="B48" s="6">
        <v>7</v>
      </c>
      <c r="C48" s="12" t="s">
        <v>20</v>
      </c>
      <c r="D48" s="27" t="s">
        <v>151</v>
      </c>
      <c r="E48" s="20" t="s">
        <v>12</v>
      </c>
      <c r="F48" s="6" t="s">
        <v>28</v>
      </c>
      <c r="G48" s="62">
        <v>28.233000000000001</v>
      </c>
      <c r="H48" s="66" t="str">
        <f t="shared" si="1"/>
        <v>10 години</v>
      </c>
      <c r="I48" s="20">
        <f t="shared" si="2"/>
        <v>66</v>
      </c>
      <c r="J48" s="67">
        <f t="shared" si="7"/>
        <v>372.68</v>
      </c>
      <c r="K48" s="28"/>
      <c r="L48" s="52"/>
      <c r="M48" s="58"/>
      <c r="AQ48" s="51" t="s">
        <v>152</v>
      </c>
      <c r="AR48" s="51" t="s">
        <v>135</v>
      </c>
      <c r="AS48" s="47" t="s">
        <v>48</v>
      </c>
      <c r="AT48" s="46" t="s">
        <v>153</v>
      </c>
      <c r="AU48" s="47" t="s">
        <v>48</v>
      </c>
      <c r="AV48" s="46" t="s">
        <v>151</v>
      </c>
      <c r="AW48" s="46" t="s">
        <v>151</v>
      </c>
    </row>
    <row r="49" spans="1:49" s="46" customFormat="1" ht="20.100000000000001" customHeight="1" x14ac:dyDescent="0.2">
      <c r="A49" s="57"/>
      <c r="B49" s="6">
        <v>8</v>
      </c>
      <c r="C49" s="12" t="s">
        <v>20</v>
      </c>
      <c r="D49" s="27" t="s">
        <v>154</v>
      </c>
      <c r="E49" s="20" t="s">
        <v>12</v>
      </c>
      <c r="F49" s="6" t="s">
        <v>28</v>
      </c>
      <c r="G49" s="62">
        <v>19.302</v>
      </c>
      <c r="H49" s="66" t="str">
        <f t="shared" si="1"/>
        <v>10 години</v>
      </c>
      <c r="I49" s="20">
        <f t="shared" si="2"/>
        <v>66</v>
      </c>
      <c r="J49" s="67">
        <f t="shared" si="7"/>
        <v>254.79</v>
      </c>
      <c r="K49" s="28"/>
      <c r="L49" s="52"/>
      <c r="M49" s="58"/>
      <c r="AQ49" s="51" t="s">
        <v>155</v>
      </c>
      <c r="AR49" s="51" t="s">
        <v>135</v>
      </c>
      <c r="AS49" s="47" t="s">
        <v>48</v>
      </c>
      <c r="AT49" s="46" t="s">
        <v>156</v>
      </c>
      <c r="AU49" s="47" t="s">
        <v>48</v>
      </c>
      <c r="AV49" s="46" t="s">
        <v>154</v>
      </c>
      <c r="AW49" s="46" t="s">
        <v>154</v>
      </c>
    </row>
    <row r="50" spans="1:49" s="46" customFormat="1" ht="20.100000000000001" customHeight="1" x14ac:dyDescent="0.2">
      <c r="A50" s="57"/>
      <c r="B50" s="6">
        <v>9</v>
      </c>
      <c r="C50" s="12" t="s">
        <v>20</v>
      </c>
      <c r="D50" s="49" t="s">
        <v>924</v>
      </c>
      <c r="E50" s="20" t="s">
        <v>13</v>
      </c>
      <c r="F50" s="6" t="s">
        <v>28</v>
      </c>
      <c r="G50" s="62">
        <v>9.1010000000000009</v>
      </c>
      <c r="H50" s="66" t="str">
        <f t="shared" si="1"/>
        <v>10 години</v>
      </c>
      <c r="I50" s="20">
        <f t="shared" si="2"/>
        <v>66</v>
      </c>
      <c r="J50" s="67">
        <f t="shared" ref="J50" si="8">ROUND(G50*I50*0.2,2)</f>
        <v>120.13</v>
      </c>
      <c r="K50" s="28"/>
      <c r="L50" s="52"/>
      <c r="M50" s="58"/>
      <c r="AQ50" s="51"/>
      <c r="AR50" s="51"/>
      <c r="AS50" s="47"/>
      <c r="AU50" s="47"/>
    </row>
    <row r="51" spans="1:49" s="46" customFormat="1" ht="20.100000000000001" customHeight="1" x14ac:dyDescent="0.2">
      <c r="A51" s="57"/>
      <c r="B51" s="6">
        <v>10</v>
      </c>
      <c r="C51" s="12" t="s">
        <v>20</v>
      </c>
      <c r="D51" s="49" t="s">
        <v>157</v>
      </c>
      <c r="E51" s="20" t="s">
        <v>13</v>
      </c>
      <c r="F51" s="6" t="s">
        <v>28</v>
      </c>
      <c r="G51" s="62">
        <v>6.9009999999999998</v>
      </c>
      <c r="H51" s="66" t="str">
        <f t="shared" si="1"/>
        <v>10 години</v>
      </c>
      <c r="I51" s="20">
        <f t="shared" si="2"/>
        <v>66</v>
      </c>
      <c r="J51" s="67">
        <f t="shared" si="7"/>
        <v>91.09</v>
      </c>
      <c r="K51" s="28"/>
      <c r="L51" s="52"/>
      <c r="M51" s="58"/>
      <c r="AQ51" s="51" t="s">
        <v>158</v>
      </c>
      <c r="AR51" s="51" t="s">
        <v>135</v>
      </c>
      <c r="AS51" s="47" t="s">
        <v>48</v>
      </c>
      <c r="AT51" s="46" t="s">
        <v>159</v>
      </c>
      <c r="AU51" s="47" t="s">
        <v>48</v>
      </c>
      <c r="AV51" s="46" t="s">
        <v>157</v>
      </c>
      <c r="AW51" s="46" t="s">
        <v>157</v>
      </c>
    </row>
    <row r="52" spans="1:49" s="46" customFormat="1" ht="20.100000000000001" customHeight="1" x14ac:dyDescent="0.2">
      <c r="A52" s="57"/>
      <c r="B52" s="6">
        <v>11</v>
      </c>
      <c r="C52" s="12" t="s">
        <v>20</v>
      </c>
      <c r="D52" s="49" t="s">
        <v>160</v>
      </c>
      <c r="E52" s="20" t="s">
        <v>13</v>
      </c>
      <c r="F52" s="6" t="s">
        <v>28</v>
      </c>
      <c r="G52" s="62">
        <v>5.601</v>
      </c>
      <c r="H52" s="66" t="str">
        <f t="shared" si="1"/>
        <v>10 години</v>
      </c>
      <c r="I52" s="20">
        <f t="shared" si="2"/>
        <v>66</v>
      </c>
      <c r="J52" s="67">
        <f t="shared" si="7"/>
        <v>73.930000000000007</v>
      </c>
      <c r="K52" s="28"/>
      <c r="L52" s="52"/>
      <c r="M52" s="58"/>
      <c r="AQ52" s="51" t="s">
        <v>161</v>
      </c>
      <c r="AR52" s="51" t="s">
        <v>135</v>
      </c>
      <c r="AS52" s="47" t="s">
        <v>48</v>
      </c>
      <c r="AT52" s="46" t="s">
        <v>162</v>
      </c>
      <c r="AU52" s="47" t="s">
        <v>48</v>
      </c>
      <c r="AV52" s="46" t="s">
        <v>160</v>
      </c>
      <c r="AW52" s="46" t="s">
        <v>160</v>
      </c>
    </row>
    <row r="53" spans="1:49" s="46" customFormat="1" ht="20.100000000000001" customHeight="1" x14ac:dyDescent="0.2">
      <c r="A53" s="57"/>
      <c r="B53" s="6">
        <v>12</v>
      </c>
      <c r="C53" s="12" t="s">
        <v>20</v>
      </c>
      <c r="D53" s="49" t="s">
        <v>163</v>
      </c>
      <c r="E53" s="20" t="s">
        <v>13</v>
      </c>
      <c r="F53" s="6" t="s">
        <v>28</v>
      </c>
      <c r="G53" s="62">
        <v>7.0010000000000003</v>
      </c>
      <c r="H53" s="66" t="str">
        <f t="shared" si="1"/>
        <v>10 години</v>
      </c>
      <c r="I53" s="20">
        <f t="shared" si="2"/>
        <v>66</v>
      </c>
      <c r="J53" s="67">
        <f t="shared" si="7"/>
        <v>92.41</v>
      </c>
      <c r="K53" s="28"/>
      <c r="L53" s="52"/>
      <c r="M53" s="58"/>
      <c r="AQ53" s="51" t="s">
        <v>164</v>
      </c>
      <c r="AR53" s="51" t="s">
        <v>135</v>
      </c>
      <c r="AS53" s="47" t="s">
        <v>48</v>
      </c>
      <c r="AT53" s="46" t="s">
        <v>165</v>
      </c>
      <c r="AU53" s="47" t="s">
        <v>48</v>
      </c>
      <c r="AV53" s="46" t="s">
        <v>163</v>
      </c>
      <c r="AW53" s="46" t="s">
        <v>163</v>
      </c>
    </row>
    <row r="54" spans="1:49" s="46" customFormat="1" ht="20.100000000000001" customHeight="1" x14ac:dyDescent="0.2">
      <c r="A54" s="57"/>
      <c r="B54" s="6">
        <v>13</v>
      </c>
      <c r="C54" s="12" t="s">
        <v>20</v>
      </c>
      <c r="D54" s="49" t="s">
        <v>166</v>
      </c>
      <c r="E54" s="20" t="s">
        <v>13</v>
      </c>
      <c r="F54" s="6" t="s">
        <v>28</v>
      </c>
      <c r="G54" s="62">
        <v>4.9989999999999997</v>
      </c>
      <c r="H54" s="66" t="str">
        <f t="shared" si="1"/>
        <v>10 години</v>
      </c>
      <c r="I54" s="20">
        <f t="shared" si="2"/>
        <v>66</v>
      </c>
      <c r="J54" s="67">
        <f t="shared" si="7"/>
        <v>65.989999999999995</v>
      </c>
      <c r="K54" s="28"/>
      <c r="L54" s="52"/>
      <c r="M54" s="58"/>
      <c r="AQ54" s="51" t="s">
        <v>167</v>
      </c>
      <c r="AR54" s="51" t="s">
        <v>135</v>
      </c>
      <c r="AS54" s="47" t="s">
        <v>48</v>
      </c>
      <c r="AT54" s="46" t="s">
        <v>168</v>
      </c>
      <c r="AU54" s="47" t="s">
        <v>48</v>
      </c>
      <c r="AV54" s="46" t="s">
        <v>166</v>
      </c>
      <c r="AW54" s="46" t="s">
        <v>166</v>
      </c>
    </row>
    <row r="55" spans="1:49" s="46" customFormat="1" ht="20.100000000000001" customHeight="1" x14ac:dyDescent="0.2">
      <c r="A55" s="57"/>
      <c r="B55" s="6">
        <v>14</v>
      </c>
      <c r="C55" s="12" t="s">
        <v>20</v>
      </c>
      <c r="D55" s="49" t="s">
        <v>925</v>
      </c>
      <c r="E55" s="20" t="s">
        <v>13</v>
      </c>
      <c r="F55" s="6" t="s">
        <v>28</v>
      </c>
      <c r="G55" s="62">
        <v>7.0010000000000003</v>
      </c>
      <c r="H55" s="66" t="str">
        <f t="shared" si="1"/>
        <v>10 години</v>
      </c>
      <c r="I55" s="20">
        <f t="shared" si="2"/>
        <v>66</v>
      </c>
      <c r="J55" s="67">
        <f t="shared" ref="J55" si="9">ROUND(G55*I55*0.2,2)</f>
        <v>92.41</v>
      </c>
      <c r="K55" s="28"/>
      <c r="L55" s="52"/>
      <c r="M55" s="58"/>
      <c r="AQ55" s="51"/>
      <c r="AR55" s="51"/>
      <c r="AS55" s="47"/>
      <c r="AU55" s="47"/>
    </row>
    <row r="56" spans="1:49" s="46" customFormat="1" ht="20.100000000000001" customHeight="1" x14ac:dyDescent="0.2">
      <c r="A56" s="57"/>
      <c r="B56" s="6">
        <v>15</v>
      </c>
      <c r="C56" s="12" t="s">
        <v>20</v>
      </c>
      <c r="D56" s="27" t="s">
        <v>169</v>
      </c>
      <c r="E56" s="20" t="s">
        <v>15</v>
      </c>
      <c r="F56" s="6" t="s">
        <v>28</v>
      </c>
      <c r="G56" s="62">
        <v>21.655000000000001</v>
      </c>
      <c r="H56" s="66" t="str">
        <f t="shared" si="1"/>
        <v>10 години</v>
      </c>
      <c r="I56" s="20">
        <f t="shared" si="2"/>
        <v>66</v>
      </c>
      <c r="J56" s="67">
        <f t="shared" si="7"/>
        <v>285.85000000000002</v>
      </c>
      <c r="K56" s="28"/>
      <c r="L56" s="52"/>
      <c r="M56" s="58"/>
      <c r="AQ56" s="51" t="s">
        <v>170</v>
      </c>
      <c r="AR56" s="51" t="s">
        <v>135</v>
      </c>
      <c r="AS56" s="47" t="s">
        <v>48</v>
      </c>
      <c r="AT56" s="46" t="s">
        <v>171</v>
      </c>
      <c r="AU56" s="47" t="s">
        <v>48</v>
      </c>
      <c r="AV56" s="46" t="s">
        <v>169</v>
      </c>
      <c r="AW56" s="46" t="s">
        <v>169</v>
      </c>
    </row>
    <row r="57" spans="1:49" s="46" customFormat="1" ht="20.100000000000001" customHeight="1" x14ac:dyDescent="0.2">
      <c r="A57" s="57"/>
      <c r="B57" s="6">
        <v>16</v>
      </c>
      <c r="C57" s="12" t="s">
        <v>20</v>
      </c>
      <c r="D57" s="27" t="s">
        <v>172</v>
      </c>
      <c r="E57" s="20" t="s">
        <v>13</v>
      </c>
      <c r="F57" s="6" t="s">
        <v>28</v>
      </c>
      <c r="G57" s="62">
        <v>22.802</v>
      </c>
      <c r="H57" s="66" t="str">
        <f t="shared" si="1"/>
        <v>10 години</v>
      </c>
      <c r="I57" s="20">
        <f t="shared" si="2"/>
        <v>66</v>
      </c>
      <c r="J57" s="67">
        <f t="shared" si="7"/>
        <v>300.99</v>
      </c>
      <c r="K57" s="28"/>
      <c r="L57" s="52"/>
      <c r="M57" s="58"/>
      <c r="AQ57" s="51" t="s">
        <v>173</v>
      </c>
      <c r="AR57" s="51" t="s">
        <v>135</v>
      </c>
      <c r="AS57" s="47" t="s">
        <v>48</v>
      </c>
      <c r="AT57" s="46" t="s">
        <v>174</v>
      </c>
      <c r="AU57" s="47" t="s">
        <v>48</v>
      </c>
      <c r="AV57" s="46" t="s">
        <v>172</v>
      </c>
      <c r="AW57" s="46" t="s">
        <v>172</v>
      </c>
    </row>
    <row r="58" spans="1:49" s="46" customFormat="1" ht="20.100000000000001" customHeight="1" x14ac:dyDescent="0.2">
      <c r="A58" s="57"/>
      <c r="B58" s="6">
        <v>17</v>
      </c>
      <c r="C58" s="12" t="s">
        <v>20</v>
      </c>
      <c r="D58" s="27" t="s">
        <v>175</v>
      </c>
      <c r="E58" s="20" t="s">
        <v>12</v>
      </c>
      <c r="F58" s="6" t="s">
        <v>28</v>
      </c>
      <c r="G58" s="62">
        <v>9.0009999999999994</v>
      </c>
      <c r="H58" s="66" t="str">
        <f t="shared" si="1"/>
        <v>10 години</v>
      </c>
      <c r="I58" s="20">
        <f t="shared" si="2"/>
        <v>66</v>
      </c>
      <c r="J58" s="67">
        <f t="shared" si="7"/>
        <v>118.81</v>
      </c>
      <c r="K58" s="28"/>
      <c r="L58" s="52"/>
      <c r="M58" s="58"/>
      <c r="AQ58" s="51" t="s">
        <v>176</v>
      </c>
      <c r="AR58" s="51" t="s">
        <v>135</v>
      </c>
      <c r="AS58" s="47" t="s">
        <v>48</v>
      </c>
      <c r="AT58" s="46" t="s">
        <v>177</v>
      </c>
      <c r="AU58" s="47" t="s">
        <v>48</v>
      </c>
      <c r="AV58" s="46" t="s">
        <v>175</v>
      </c>
      <c r="AW58" s="46" t="s">
        <v>175</v>
      </c>
    </row>
    <row r="59" spans="1:49" s="46" customFormat="1" ht="20.100000000000001" customHeight="1" x14ac:dyDescent="0.2">
      <c r="A59" s="57"/>
      <c r="B59" s="6">
        <v>18</v>
      </c>
      <c r="C59" s="12" t="s">
        <v>20</v>
      </c>
      <c r="D59" s="27" t="s">
        <v>178</v>
      </c>
      <c r="E59" s="20" t="s">
        <v>12</v>
      </c>
      <c r="F59" s="6" t="s">
        <v>28</v>
      </c>
      <c r="G59" s="62">
        <v>9.1519999999999992</v>
      </c>
      <c r="H59" s="66" t="str">
        <f t="shared" si="1"/>
        <v>10 години</v>
      </c>
      <c r="I59" s="20">
        <f t="shared" si="2"/>
        <v>66</v>
      </c>
      <c r="J59" s="67">
        <f t="shared" si="7"/>
        <v>120.81</v>
      </c>
      <c r="K59" s="28"/>
      <c r="L59" s="52"/>
      <c r="M59" s="58"/>
      <c r="AQ59" s="51" t="s">
        <v>179</v>
      </c>
      <c r="AR59" s="51" t="s">
        <v>135</v>
      </c>
      <c r="AS59" s="47" t="s">
        <v>48</v>
      </c>
      <c r="AT59" s="46" t="s">
        <v>180</v>
      </c>
      <c r="AU59" s="47" t="s">
        <v>48</v>
      </c>
      <c r="AV59" s="46" t="s">
        <v>178</v>
      </c>
      <c r="AW59" s="46" t="s">
        <v>178</v>
      </c>
    </row>
    <row r="60" spans="1:49" s="46" customFormat="1" ht="20.100000000000001" customHeight="1" x14ac:dyDescent="0.2">
      <c r="A60" s="57"/>
      <c r="B60" s="6">
        <v>19</v>
      </c>
      <c r="C60" s="12" t="s">
        <v>20</v>
      </c>
      <c r="D60" s="27" t="s">
        <v>181</v>
      </c>
      <c r="E60" s="20" t="s">
        <v>12</v>
      </c>
      <c r="F60" s="6" t="s">
        <v>28</v>
      </c>
      <c r="G60" s="62">
        <v>8.2010000000000005</v>
      </c>
      <c r="H60" s="66" t="str">
        <f t="shared" si="1"/>
        <v>10 години</v>
      </c>
      <c r="I60" s="20">
        <f t="shared" si="2"/>
        <v>66</v>
      </c>
      <c r="J60" s="67">
        <f t="shared" si="7"/>
        <v>108.25</v>
      </c>
      <c r="K60" s="28"/>
      <c r="L60" s="52"/>
      <c r="M60" s="58"/>
      <c r="AQ60" s="51" t="s">
        <v>182</v>
      </c>
      <c r="AR60" s="51" t="s">
        <v>135</v>
      </c>
      <c r="AS60" s="47" t="s">
        <v>48</v>
      </c>
      <c r="AT60" s="46" t="s">
        <v>183</v>
      </c>
      <c r="AU60" s="47" t="s">
        <v>48</v>
      </c>
      <c r="AV60" s="46" t="s">
        <v>181</v>
      </c>
      <c r="AW60" s="46" t="s">
        <v>181</v>
      </c>
    </row>
    <row r="61" spans="1:49" s="46" customFormat="1" ht="20.100000000000001" customHeight="1" x14ac:dyDescent="0.2">
      <c r="A61" s="57"/>
      <c r="B61" s="6">
        <v>20</v>
      </c>
      <c r="C61" s="12" t="s">
        <v>20</v>
      </c>
      <c r="D61" s="27" t="s">
        <v>184</v>
      </c>
      <c r="E61" s="20" t="s">
        <v>12</v>
      </c>
      <c r="F61" s="6" t="s">
        <v>28</v>
      </c>
      <c r="G61" s="62">
        <v>4</v>
      </c>
      <c r="H61" s="66" t="str">
        <f t="shared" si="1"/>
        <v>10 години</v>
      </c>
      <c r="I61" s="20">
        <f t="shared" si="2"/>
        <v>66</v>
      </c>
      <c r="J61" s="67">
        <f t="shared" si="7"/>
        <v>52.8</v>
      </c>
      <c r="K61" s="28"/>
      <c r="L61" s="52"/>
      <c r="M61" s="58"/>
      <c r="AQ61" s="51" t="s">
        <v>185</v>
      </c>
      <c r="AR61" s="51" t="s">
        <v>135</v>
      </c>
      <c r="AS61" s="47" t="s">
        <v>48</v>
      </c>
      <c r="AT61" s="46" t="s">
        <v>186</v>
      </c>
      <c r="AU61" s="47" t="s">
        <v>48</v>
      </c>
      <c r="AV61" s="46" t="s">
        <v>184</v>
      </c>
      <c r="AW61" s="46" t="s">
        <v>184</v>
      </c>
    </row>
    <row r="62" spans="1:49" s="46" customFormat="1" ht="20.100000000000001" customHeight="1" x14ac:dyDescent="0.2">
      <c r="A62" s="57"/>
      <c r="B62" s="6">
        <v>21</v>
      </c>
      <c r="C62" s="12" t="s">
        <v>20</v>
      </c>
      <c r="D62" s="27" t="s">
        <v>187</v>
      </c>
      <c r="E62" s="20" t="s">
        <v>12</v>
      </c>
      <c r="F62" s="6" t="s">
        <v>28</v>
      </c>
      <c r="G62" s="62">
        <v>11.002000000000001</v>
      </c>
      <c r="H62" s="66" t="str">
        <f t="shared" si="1"/>
        <v>10 години</v>
      </c>
      <c r="I62" s="20">
        <f t="shared" si="2"/>
        <v>66</v>
      </c>
      <c r="J62" s="67">
        <f t="shared" si="7"/>
        <v>145.22999999999999</v>
      </c>
      <c r="K62" s="28"/>
      <c r="L62" s="52"/>
      <c r="M62" s="58"/>
      <c r="AQ62" s="51" t="s">
        <v>188</v>
      </c>
      <c r="AR62" s="51" t="s">
        <v>135</v>
      </c>
      <c r="AS62" s="47" t="s">
        <v>48</v>
      </c>
      <c r="AT62" s="46" t="s">
        <v>189</v>
      </c>
      <c r="AU62" s="47" t="s">
        <v>48</v>
      </c>
      <c r="AV62" s="46" t="s">
        <v>187</v>
      </c>
      <c r="AW62" s="46" t="s">
        <v>187</v>
      </c>
    </row>
    <row r="63" spans="1:49" s="46" customFormat="1" ht="20.100000000000001" customHeight="1" x14ac:dyDescent="0.2">
      <c r="A63" s="57"/>
      <c r="B63" s="6">
        <v>22</v>
      </c>
      <c r="C63" s="12" t="s">
        <v>20</v>
      </c>
      <c r="D63" s="27" t="s">
        <v>190</v>
      </c>
      <c r="E63" s="20" t="s">
        <v>12</v>
      </c>
      <c r="F63" s="6" t="s">
        <v>28</v>
      </c>
      <c r="G63" s="62">
        <v>5.7010000000000005</v>
      </c>
      <c r="H63" s="66" t="str">
        <f t="shared" si="1"/>
        <v>10 години</v>
      </c>
      <c r="I63" s="20">
        <f t="shared" si="2"/>
        <v>66</v>
      </c>
      <c r="J63" s="67">
        <f t="shared" si="7"/>
        <v>75.25</v>
      </c>
      <c r="K63" s="28"/>
      <c r="L63" s="52"/>
      <c r="M63" s="58"/>
      <c r="AQ63" s="51" t="s">
        <v>191</v>
      </c>
      <c r="AR63" s="51" t="s">
        <v>135</v>
      </c>
      <c r="AS63" s="47" t="s">
        <v>48</v>
      </c>
      <c r="AT63" s="46" t="s">
        <v>192</v>
      </c>
      <c r="AU63" s="47" t="s">
        <v>48</v>
      </c>
      <c r="AV63" s="46" t="s">
        <v>190</v>
      </c>
      <c r="AW63" s="46" t="s">
        <v>190</v>
      </c>
    </row>
    <row r="64" spans="1:49" s="46" customFormat="1" ht="20.100000000000001" customHeight="1" x14ac:dyDescent="0.2">
      <c r="A64" s="57"/>
      <c r="B64" s="6">
        <v>23</v>
      </c>
      <c r="C64" s="12" t="s">
        <v>20</v>
      </c>
      <c r="D64" s="27" t="s">
        <v>193</v>
      </c>
      <c r="E64" s="20" t="s">
        <v>12</v>
      </c>
      <c r="F64" s="6" t="s">
        <v>28</v>
      </c>
      <c r="G64" s="62">
        <v>8.202</v>
      </c>
      <c r="H64" s="66" t="str">
        <f t="shared" si="1"/>
        <v>10 години</v>
      </c>
      <c r="I64" s="20">
        <f t="shared" si="2"/>
        <v>66</v>
      </c>
      <c r="J64" s="67">
        <f t="shared" si="7"/>
        <v>108.27</v>
      </c>
      <c r="K64" s="28"/>
      <c r="L64" s="52"/>
      <c r="M64" s="58"/>
      <c r="AQ64" s="51" t="s">
        <v>194</v>
      </c>
      <c r="AR64" s="51" t="s">
        <v>135</v>
      </c>
      <c r="AS64" s="47" t="s">
        <v>48</v>
      </c>
      <c r="AT64" s="46" t="s">
        <v>195</v>
      </c>
      <c r="AU64" s="47" t="s">
        <v>48</v>
      </c>
      <c r="AV64" s="46" t="s">
        <v>193</v>
      </c>
      <c r="AW64" s="46" t="s">
        <v>193</v>
      </c>
    </row>
    <row r="65" spans="1:200" s="46" customFormat="1" ht="20.100000000000001" customHeight="1" x14ac:dyDescent="0.2">
      <c r="A65" s="57"/>
      <c r="B65" s="6">
        <v>24</v>
      </c>
      <c r="C65" s="12" t="s">
        <v>20</v>
      </c>
      <c r="D65" s="27" t="s">
        <v>196</v>
      </c>
      <c r="E65" s="20" t="s">
        <v>12</v>
      </c>
      <c r="F65" s="6" t="s">
        <v>28</v>
      </c>
      <c r="G65" s="62">
        <v>8.7490000000000006</v>
      </c>
      <c r="H65" s="66" t="str">
        <f t="shared" si="1"/>
        <v>10 години</v>
      </c>
      <c r="I65" s="20">
        <f t="shared" si="2"/>
        <v>66</v>
      </c>
      <c r="J65" s="67">
        <f t="shared" si="7"/>
        <v>115.49</v>
      </c>
      <c r="K65" s="28"/>
      <c r="L65" s="52"/>
      <c r="M65" s="58"/>
      <c r="AQ65" s="51" t="s">
        <v>197</v>
      </c>
      <c r="AR65" s="51" t="s">
        <v>135</v>
      </c>
      <c r="AS65" s="47" t="s">
        <v>48</v>
      </c>
      <c r="AT65" s="46" t="s">
        <v>198</v>
      </c>
      <c r="AU65" s="47" t="s">
        <v>48</v>
      </c>
      <c r="AV65" s="46" t="s">
        <v>196</v>
      </c>
      <c r="AW65" s="46" t="s">
        <v>196</v>
      </c>
    </row>
    <row r="66" spans="1:200" s="46" customFormat="1" ht="20.100000000000001" customHeight="1" x14ac:dyDescent="0.2">
      <c r="A66" s="57"/>
      <c r="B66" s="6">
        <v>25</v>
      </c>
      <c r="C66" s="12" t="s">
        <v>20</v>
      </c>
      <c r="D66" s="27" t="s">
        <v>199</v>
      </c>
      <c r="E66" s="20" t="s">
        <v>12</v>
      </c>
      <c r="F66" s="6" t="s">
        <v>28</v>
      </c>
      <c r="G66" s="62">
        <v>8.7569999999999997</v>
      </c>
      <c r="H66" s="66" t="str">
        <f t="shared" si="1"/>
        <v>10 години</v>
      </c>
      <c r="I66" s="20">
        <f t="shared" si="2"/>
        <v>66</v>
      </c>
      <c r="J66" s="67">
        <f t="shared" si="7"/>
        <v>115.59</v>
      </c>
      <c r="K66" s="28"/>
      <c r="L66" s="52"/>
      <c r="M66" s="58"/>
      <c r="AQ66" s="51" t="s">
        <v>200</v>
      </c>
      <c r="AR66" s="51" t="s">
        <v>135</v>
      </c>
      <c r="AS66" s="47" t="s">
        <v>48</v>
      </c>
      <c r="AT66" s="46" t="s">
        <v>201</v>
      </c>
      <c r="AU66" s="47" t="s">
        <v>48</v>
      </c>
      <c r="AV66" s="46" t="s">
        <v>199</v>
      </c>
      <c r="AW66" s="46" t="s">
        <v>199</v>
      </c>
    </row>
    <row r="67" spans="1:200" s="46" customFormat="1" ht="20.100000000000001" customHeight="1" x14ac:dyDescent="0.2">
      <c r="A67" s="57"/>
      <c r="B67" s="6">
        <v>26</v>
      </c>
      <c r="C67" s="12" t="s">
        <v>20</v>
      </c>
      <c r="D67" s="27" t="s">
        <v>202</v>
      </c>
      <c r="E67" s="20" t="s">
        <v>12</v>
      </c>
      <c r="F67" s="6" t="s">
        <v>28</v>
      </c>
      <c r="G67" s="62">
        <v>4.9000000000000004</v>
      </c>
      <c r="H67" s="66" t="str">
        <f t="shared" si="1"/>
        <v>10 години</v>
      </c>
      <c r="I67" s="20">
        <f t="shared" si="2"/>
        <v>66</v>
      </c>
      <c r="J67" s="67">
        <f t="shared" si="7"/>
        <v>64.680000000000007</v>
      </c>
      <c r="K67" s="28"/>
      <c r="L67" s="57"/>
      <c r="M67" s="59"/>
      <c r="N67" s="47"/>
      <c r="O67" s="47"/>
      <c r="P67" s="47"/>
      <c r="Q67" s="47"/>
      <c r="R67" s="47"/>
      <c r="S67" s="47"/>
      <c r="T67" s="47"/>
      <c r="U67" s="47"/>
      <c r="V67" s="47"/>
      <c r="W67" s="47"/>
      <c r="X67" s="47"/>
      <c r="Y67" s="47"/>
      <c r="Z67" s="47"/>
      <c r="AA67" s="47"/>
      <c r="AB67" s="47"/>
      <c r="AC67" s="47"/>
      <c r="AD67" s="47"/>
      <c r="AE67" s="47"/>
      <c r="AF67" s="47"/>
      <c r="AG67" s="47"/>
      <c r="AH67" s="47"/>
      <c r="AI67" s="47"/>
      <c r="AJ67" s="47"/>
      <c r="AK67" s="47"/>
      <c r="AL67" s="47"/>
      <c r="AM67" s="47"/>
      <c r="AN67" s="47"/>
      <c r="AO67" s="47"/>
      <c r="AP67" s="47"/>
      <c r="AQ67" s="50" t="s">
        <v>203</v>
      </c>
      <c r="AR67" s="50" t="s">
        <v>135</v>
      </c>
      <c r="AS67" s="47" t="s">
        <v>48</v>
      </c>
      <c r="AT67" s="47" t="s">
        <v>204</v>
      </c>
      <c r="AU67" s="47" t="s">
        <v>48</v>
      </c>
      <c r="AV67" s="47" t="s">
        <v>202</v>
      </c>
      <c r="AW67" s="47" t="s">
        <v>202</v>
      </c>
      <c r="AX67" s="47"/>
      <c r="AY67" s="47"/>
      <c r="AZ67" s="47"/>
      <c r="BA67" s="47"/>
      <c r="BB67" s="47"/>
      <c r="BC67" s="47"/>
      <c r="BD67" s="47"/>
      <c r="BE67" s="47"/>
      <c r="BF67" s="47"/>
      <c r="BG67" s="47"/>
      <c r="BH67" s="47"/>
      <c r="BI67" s="47"/>
      <c r="BJ67" s="47"/>
      <c r="BK67" s="47"/>
      <c r="BL67" s="47"/>
      <c r="BM67" s="47"/>
      <c r="BN67" s="47"/>
      <c r="BO67" s="47"/>
      <c r="BP67" s="47"/>
      <c r="BQ67" s="47"/>
      <c r="BR67" s="47"/>
      <c r="BS67" s="47"/>
      <c r="BT67" s="47"/>
      <c r="BU67" s="47"/>
      <c r="BV67" s="47"/>
      <c r="BW67" s="47"/>
      <c r="BX67" s="47"/>
      <c r="BY67" s="47"/>
      <c r="BZ67" s="47"/>
      <c r="CA67" s="47"/>
      <c r="CB67" s="47"/>
      <c r="CC67" s="47"/>
      <c r="CD67" s="47"/>
      <c r="CE67" s="47"/>
      <c r="CF67" s="47"/>
      <c r="CG67" s="47"/>
      <c r="CH67" s="47"/>
      <c r="CI67" s="47"/>
      <c r="CJ67" s="47"/>
      <c r="CK67" s="47"/>
      <c r="CL67" s="47"/>
      <c r="CM67" s="47"/>
      <c r="CN67" s="47"/>
      <c r="CO67" s="47"/>
      <c r="CP67" s="47"/>
      <c r="CQ67" s="47"/>
      <c r="CR67" s="47"/>
      <c r="CS67" s="47"/>
      <c r="CT67" s="47"/>
      <c r="CU67" s="47"/>
      <c r="CV67" s="47"/>
      <c r="CW67" s="47"/>
      <c r="CX67" s="47"/>
      <c r="CY67" s="47"/>
      <c r="CZ67" s="47"/>
      <c r="DA67" s="47"/>
      <c r="DB67" s="47"/>
      <c r="DC67" s="47"/>
      <c r="DD67" s="47"/>
      <c r="DE67" s="47"/>
      <c r="DF67" s="47"/>
      <c r="DG67" s="47"/>
      <c r="DH67" s="47"/>
      <c r="DI67" s="47"/>
      <c r="DJ67" s="47"/>
      <c r="DK67" s="47"/>
      <c r="DL67" s="47"/>
      <c r="DM67" s="47"/>
      <c r="DN67" s="47"/>
      <c r="DO67" s="47"/>
      <c r="DP67" s="47"/>
      <c r="DQ67" s="47"/>
      <c r="DR67" s="47"/>
      <c r="DS67" s="47"/>
      <c r="DT67" s="47"/>
      <c r="DU67" s="47"/>
      <c r="DV67" s="47"/>
      <c r="DW67" s="47"/>
      <c r="DX67" s="47"/>
      <c r="DY67" s="47"/>
      <c r="DZ67" s="47"/>
      <c r="EA67" s="47"/>
      <c r="EB67" s="47"/>
      <c r="EC67" s="47"/>
      <c r="ED67" s="47"/>
      <c r="EE67" s="47"/>
      <c r="EF67" s="47"/>
      <c r="EG67" s="47"/>
      <c r="EH67" s="47"/>
      <c r="EI67" s="47"/>
      <c r="EJ67" s="47"/>
      <c r="EK67" s="47"/>
      <c r="EL67" s="47"/>
      <c r="EM67" s="47"/>
      <c r="EN67" s="47"/>
      <c r="EO67" s="47"/>
      <c r="EP67" s="47"/>
      <c r="EQ67" s="47"/>
      <c r="ER67" s="47"/>
      <c r="ES67" s="47"/>
      <c r="ET67" s="47"/>
      <c r="EU67" s="47"/>
      <c r="EV67" s="47"/>
      <c r="EW67" s="47"/>
      <c r="EX67" s="47"/>
      <c r="EY67" s="47"/>
      <c r="EZ67" s="47"/>
      <c r="FA67" s="47"/>
      <c r="FB67" s="47"/>
      <c r="FC67" s="47"/>
      <c r="FD67" s="47"/>
      <c r="FE67" s="47"/>
      <c r="FF67" s="47"/>
      <c r="FG67" s="47"/>
      <c r="FH67" s="47"/>
      <c r="FI67" s="47"/>
      <c r="FJ67" s="47"/>
      <c r="FK67" s="47"/>
      <c r="FL67" s="47"/>
      <c r="FM67" s="47"/>
      <c r="FN67" s="47"/>
      <c r="FO67" s="47"/>
      <c r="FP67" s="47"/>
      <c r="FQ67" s="47"/>
      <c r="FR67" s="47"/>
      <c r="FS67" s="47"/>
      <c r="FT67" s="47"/>
      <c r="FU67" s="47"/>
      <c r="FV67" s="47"/>
      <c r="FW67" s="47"/>
      <c r="FX67" s="47"/>
      <c r="FY67" s="47"/>
      <c r="FZ67" s="47"/>
      <c r="GA67" s="47"/>
      <c r="GB67" s="47"/>
      <c r="GC67" s="47"/>
      <c r="GD67" s="47"/>
      <c r="GE67" s="47"/>
      <c r="GF67" s="47"/>
      <c r="GG67" s="47"/>
      <c r="GH67" s="47"/>
      <c r="GI67" s="47"/>
      <c r="GJ67" s="47"/>
      <c r="GK67" s="47"/>
      <c r="GL67" s="47"/>
      <c r="GM67" s="47"/>
      <c r="GN67" s="47"/>
      <c r="GO67" s="47"/>
      <c r="GP67" s="47"/>
      <c r="GQ67" s="47"/>
      <c r="GR67" s="47"/>
    </row>
    <row r="68" spans="1:200" s="46" customFormat="1" ht="20.100000000000001" customHeight="1" x14ac:dyDescent="0.2">
      <c r="A68" s="57"/>
      <c r="B68" s="6">
        <v>27</v>
      </c>
      <c r="C68" s="12" t="s">
        <v>20</v>
      </c>
      <c r="D68" s="27" t="s">
        <v>205</v>
      </c>
      <c r="E68" s="20" t="s">
        <v>12</v>
      </c>
      <c r="F68" s="6" t="s">
        <v>28</v>
      </c>
      <c r="G68" s="62">
        <v>4.9009999999999998</v>
      </c>
      <c r="H68" s="66" t="str">
        <f t="shared" si="1"/>
        <v>10 години</v>
      </c>
      <c r="I68" s="20">
        <f t="shared" si="2"/>
        <v>66</v>
      </c>
      <c r="J68" s="67">
        <f t="shared" si="7"/>
        <v>64.69</v>
      </c>
      <c r="K68" s="28"/>
      <c r="L68" s="57"/>
      <c r="M68" s="59"/>
      <c r="N68" s="47"/>
      <c r="O68" s="47"/>
      <c r="P68" s="47"/>
      <c r="Q68" s="47"/>
      <c r="R68" s="47"/>
      <c r="S68" s="47"/>
      <c r="T68" s="47"/>
      <c r="U68" s="47"/>
      <c r="V68" s="47"/>
      <c r="W68" s="47"/>
      <c r="X68" s="47"/>
      <c r="Y68" s="47"/>
      <c r="Z68" s="47"/>
      <c r="AA68" s="47"/>
      <c r="AB68" s="47"/>
      <c r="AC68" s="47"/>
      <c r="AD68" s="47"/>
      <c r="AE68" s="47"/>
      <c r="AF68" s="47"/>
      <c r="AG68" s="47"/>
      <c r="AH68" s="47"/>
      <c r="AI68" s="47"/>
      <c r="AJ68" s="47"/>
      <c r="AK68" s="47"/>
      <c r="AL68" s="47"/>
      <c r="AM68" s="47"/>
      <c r="AN68" s="47"/>
      <c r="AO68" s="47"/>
      <c r="AP68" s="47"/>
      <c r="AQ68" s="50" t="s">
        <v>206</v>
      </c>
      <c r="AR68" s="50" t="s">
        <v>135</v>
      </c>
      <c r="AS68" s="47" t="s">
        <v>48</v>
      </c>
      <c r="AT68" s="47" t="s">
        <v>207</v>
      </c>
      <c r="AU68" s="47" t="s">
        <v>48</v>
      </c>
      <c r="AV68" s="47" t="s">
        <v>205</v>
      </c>
      <c r="AW68" s="47" t="s">
        <v>205</v>
      </c>
      <c r="AX68" s="47"/>
      <c r="AY68" s="47"/>
      <c r="AZ68" s="47"/>
      <c r="BA68" s="47"/>
      <c r="BB68" s="47"/>
      <c r="BC68" s="47"/>
      <c r="BD68" s="47"/>
      <c r="BE68" s="47"/>
      <c r="BF68" s="47"/>
      <c r="BG68" s="47"/>
      <c r="BH68" s="47"/>
      <c r="BI68" s="47"/>
      <c r="BJ68" s="47"/>
      <c r="BK68" s="47"/>
      <c r="BL68" s="47"/>
      <c r="BM68" s="47"/>
      <c r="BN68" s="47"/>
      <c r="BO68" s="47"/>
      <c r="BP68" s="47"/>
      <c r="BQ68" s="47"/>
      <c r="BR68" s="47"/>
      <c r="BS68" s="47"/>
      <c r="BT68" s="47"/>
      <c r="BU68" s="47"/>
      <c r="BV68" s="47"/>
      <c r="BW68" s="47"/>
      <c r="BX68" s="47"/>
      <c r="BY68" s="47"/>
      <c r="BZ68" s="47"/>
      <c r="CA68" s="47"/>
      <c r="CB68" s="47"/>
      <c r="CC68" s="47"/>
      <c r="CD68" s="47"/>
      <c r="CE68" s="47"/>
      <c r="CF68" s="47"/>
      <c r="CG68" s="47"/>
      <c r="CH68" s="47"/>
      <c r="CI68" s="47"/>
      <c r="CJ68" s="47"/>
      <c r="CK68" s="47"/>
      <c r="CL68" s="47"/>
      <c r="CM68" s="47"/>
      <c r="CN68" s="47"/>
      <c r="CO68" s="47"/>
      <c r="CP68" s="47"/>
      <c r="CQ68" s="47"/>
      <c r="CR68" s="47"/>
      <c r="CS68" s="47"/>
      <c r="CT68" s="47"/>
      <c r="CU68" s="47"/>
      <c r="CV68" s="47"/>
      <c r="CW68" s="47"/>
      <c r="CX68" s="47"/>
      <c r="CY68" s="47"/>
      <c r="CZ68" s="47"/>
      <c r="DA68" s="47"/>
      <c r="DB68" s="47"/>
      <c r="DC68" s="47"/>
      <c r="DD68" s="47"/>
      <c r="DE68" s="47"/>
      <c r="DF68" s="47"/>
      <c r="DG68" s="47"/>
      <c r="DH68" s="47"/>
      <c r="DI68" s="47"/>
      <c r="DJ68" s="47"/>
      <c r="DK68" s="47"/>
      <c r="DL68" s="47"/>
      <c r="DM68" s="47"/>
      <c r="DN68" s="47"/>
      <c r="DO68" s="47"/>
      <c r="DP68" s="47"/>
      <c r="DQ68" s="47"/>
      <c r="DR68" s="47"/>
      <c r="DS68" s="47"/>
      <c r="DT68" s="47"/>
      <c r="DU68" s="47"/>
      <c r="DV68" s="47"/>
      <c r="DW68" s="47"/>
      <c r="DX68" s="47"/>
      <c r="DY68" s="47"/>
      <c r="DZ68" s="47"/>
      <c r="EA68" s="47"/>
      <c r="EB68" s="47"/>
      <c r="EC68" s="47"/>
      <c r="ED68" s="47"/>
      <c r="EE68" s="47"/>
      <c r="EF68" s="47"/>
      <c r="EG68" s="47"/>
      <c r="EH68" s="47"/>
      <c r="EI68" s="47"/>
      <c r="EJ68" s="47"/>
      <c r="EK68" s="47"/>
      <c r="EL68" s="47"/>
      <c r="EM68" s="47"/>
      <c r="EN68" s="47"/>
      <c r="EO68" s="47"/>
      <c r="EP68" s="47"/>
      <c r="EQ68" s="47"/>
      <c r="ER68" s="47"/>
      <c r="ES68" s="47"/>
      <c r="ET68" s="47"/>
      <c r="EU68" s="47"/>
      <c r="EV68" s="47"/>
      <c r="EW68" s="47"/>
      <c r="EX68" s="47"/>
      <c r="EY68" s="47"/>
      <c r="EZ68" s="47"/>
      <c r="FA68" s="47"/>
      <c r="FB68" s="47"/>
      <c r="FC68" s="47"/>
      <c r="FD68" s="47"/>
      <c r="FE68" s="47"/>
      <c r="FF68" s="47"/>
      <c r="FG68" s="47"/>
      <c r="FH68" s="47"/>
      <c r="FI68" s="47"/>
      <c r="FJ68" s="47"/>
      <c r="FK68" s="47"/>
      <c r="FL68" s="47"/>
      <c r="FM68" s="47"/>
      <c r="FN68" s="47"/>
      <c r="FO68" s="47"/>
      <c r="FP68" s="47"/>
      <c r="FQ68" s="47"/>
      <c r="FR68" s="47"/>
      <c r="FS68" s="47"/>
      <c r="FT68" s="47"/>
      <c r="FU68" s="47"/>
      <c r="FV68" s="47"/>
      <c r="FW68" s="47"/>
      <c r="FX68" s="47"/>
      <c r="FY68" s="47"/>
      <c r="FZ68" s="47"/>
      <c r="GA68" s="47"/>
      <c r="GB68" s="47"/>
      <c r="GC68" s="47"/>
      <c r="GD68" s="47"/>
      <c r="GE68" s="47"/>
      <c r="GF68" s="47"/>
      <c r="GG68" s="47"/>
      <c r="GH68" s="47"/>
      <c r="GI68" s="47"/>
      <c r="GJ68" s="47"/>
      <c r="GK68" s="47"/>
      <c r="GL68" s="47"/>
      <c r="GM68" s="47"/>
      <c r="GN68" s="47"/>
      <c r="GO68" s="47"/>
      <c r="GP68" s="47"/>
      <c r="GQ68" s="47"/>
      <c r="GR68" s="47"/>
    </row>
    <row r="69" spans="1:200" s="46" customFormat="1" ht="20.100000000000001" customHeight="1" x14ac:dyDescent="0.2">
      <c r="A69" s="57"/>
      <c r="B69" s="6">
        <v>28</v>
      </c>
      <c r="C69" s="12" t="s">
        <v>20</v>
      </c>
      <c r="D69" s="27" t="s">
        <v>208</v>
      </c>
      <c r="E69" s="20" t="s">
        <v>12</v>
      </c>
      <c r="F69" s="6" t="s">
        <v>28</v>
      </c>
      <c r="G69" s="62">
        <v>3.4989999999999997</v>
      </c>
      <c r="H69" s="66" t="str">
        <f t="shared" si="1"/>
        <v>10 години</v>
      </c>
      <c r="I69" s="20">
        <f t="shared" si="2"/>
        <v>66</v>
      </c>
      <c r="J69" s="67">
        <f t="shared" si="7"/>
        <v>46.19</v>
      </c>
      <c r="K69" s="28"/>
      <c r="L69" s="52"/>
      <c r="M69" s="58"/>
      <c r="AQ69" s="51" t="s">
        <v>209</v>
      </c>
      <c r="AR69" s="51" t="s">
        <v>135</v>
      </c>
      <c r="AS69" s="47" t="s">
        <v>48</v>
      </c>
      <c r="AT69" s="46" t="s">
        <v>210</v>
      </c>
      <c r="AU69" s="47" t="s">
        <v>48</v>
      </c>
      <c r="AV69" s="46" t="s">
        <v>208</v>
      </c>
      <c r="AW69" s="46" t="s">
        <v>208</v>
      </c>
    </row>
    <row r="70" spans="1:200" s="46" customFormat="1" ht="20.100000000000001" customHeight="1" x14ac:dyDescent="0.2">
      <c r="A70" s="57"/>
      <c r="B70" s="6">
        <v>29</v>
      </c>
      <c r="C70" s="12" t="s">
        <v>20</v>
      </c>
      <c r="D70" s="27" t="s">
        <v>211</v>
      </c>
      <c r="E70" s="20" t="s">
        <v>12</v>
      </c>
      <c r="F70" s="6" t="s">
        <v>28</v>
      </c>
      <c r="G70" s="62">
        <v>15.002000000000001</v>
      </c>
      <c r="H70" s="66" t="str">
        <f t="shared" si="1"/>
        <v>10 години</v>
      </c>
      <c r="I70" s="20">
        <f t="shared" si="2"/>
        <v>66</v>
      </c>
      <c r="J70" s="67">
        <f t="shared" si="7"/>
        <v>198.03</v>
      </c>
      <c r="K70" s="28"/>
      <c r="L70" s="52"/>
      <c r="M70" s="58"/>
      <c r="AQ70" s="51" t="s">
        <v>212</v>
      </c>
      <c r="AR70" s="51" t="s">
        <v>135</v>
      </c>
      <c r="AS70" s="47" t="s">
        <v>48</v>
      </c>
      <c r="AT70" s="46" t="s">
        <v>213</v>
      </c>
      <c r="AU70" s="47" t="s">
        <v>48</v>
      </c>
      <c r="AV70" s="46" t="s">
        <v>211</v>
      </c>
      <c r="AW70" s="46" t="s">
        <v>211</v>
      </c>
    </row>
    <row r="71" spans="1:200" s="46" customFormat="1" ht="20.100000000000001" customHeight="1" x14ac:dyDescent="0.2">
      <c r="A71" s="57"/>
      <c r="B71" s="6">
        <v>30</v>
      </c>
      <c r="C71" s="12" t="s">
        <v>20</v>
      </c>
      <c r="D71" s="27" t="s">
        <v>214</v>
      </c>
      <c r="E71" s="20" t="s">
        <v>12</v>
      </c>
      <c r="F71" s="6" t="s">
        <v>28</v>
      </c>
      <c r="G71" s="62">
        <v>20.852</v>
      </c>
      <c r="H71" s="66" t="str">
        <f t="shared" si="1"/>
        <v>10 години</v>
      </c>
      <c r="I71" s="20">
        <f t="shared" si="2"/>
        <v>66</v>
      </c>
      <c r="J71" s="67">
        <f t="shared" si="7"/>
        <v>275.25</v>
      </c>
      <c r="K71" s="28"/>
      <c r="L71" s="52"/>
      <c r="M71" s="58"/>
      <c r="AQ71" s="51" t="s">
        <v>215</v>
      </c>
      <c r="AR71" s="51" t="s">
        <v>135</v>
      </c>
      <c r="AS71" s="47" t="s">
        <v>48</v>
      </c>
      <c r="AT71" s="46" t="s">
        <v>216</v>
      </c>
      <c r="AU71" s="47" t="s">
        <v>48</v>
      </c>
      <c r="AV71" s="46" t="s">
        <v>214</v>
      </c>
      <c r="AW71" s="46" t="s">
        <v>214</v>
      </c>
    </row>
    <row r="72" spans="1:200" s="46" customFormat="1" ht="20.100000000000001" customHeight="1" x14ac:dyDescent="0.2">
      <c r="A72" s="57"/>
      <c r="B72" s="6">
        <v>31</v>
      </c>
      <c r="C72" s="12" t="s">
        <v>20</v>
      </c>
      <c r="D72" s="27" t="s">
        <v>217</v>
      </c>
      <c r="E72" s="20" t="s">
        <v>13</v>
      </c>
      <c r="F72" s="6" t="s">
        <v>28</v>
      </c>
      <c r="G72" s="62">
        <v>3.0010000000000003</v>
      </c>
      <c r="H72" s="66" t="str">
        <f t="shared" si="1"/>
        <v>10 години</v>
      </c>
      <c r="I72" s="20">
        <f t="shared" si="2"/>
        <v>66</v>
      </c>
      <c r="J72" s="67">
        <f t="shared" si="7"/>
        <v>39.61</v>
      </c>
      <c r="K72" s="28"/>
      <c r="L72" s="52"/>
      <c r="M72" s="58"/>
      <c r="AQ72" s="51" t="s">
        <v>218</v>
      </c>
      <c r="AR72" s="51" t="s">
        <v>135</v>
      </c>
      <c r="AS72" s="47" t="s">
        <v>48</v>
      </c>
      <c r="AT72" s="46" t="s">
        <v>219</v>
      </c>
      <c r="AU72" s="47" t="s">
        <v>48</v>
      </c>
      <c r="AV72" s="46" t="s">
        <v>217</v>
      </c>
      <c r="AW72" s="46" t="s">
        <v>217</v>
      </c>
    </row>
    <row r="73" spans="1:200" s="46" customFormat="1" ht="20.100000000000001" customHeight="1" x14ac:dyDescent="0.2">
      <c r="A73" s="57"/>
      <c r="B73" s="6">
        <v>32</v>
      </c>
      <c r="C73" s="12" t="s">
        <v>20</v>
      </c>
      <c r="D73" s="27" t="s">
        <v>220</v>
      </c>
      <c r="E73" s="20" t="s">
        <v>13</v>
      </c>
      <c r="F73" s="6" t="s">
        <v>28</v>
      </c>
      <c r="G73" s="62">
        <v>5.8040000000000003</v>
      </c>
      <c r="H73" s="66" t="str">
        <f t="shared" si="1"/>
        <v>10 години</v>
      </c>
      <c r="I73" s="20">
        <f t="shared" si="2"/>
        <v>66</v>
      </c>
      <c r="J73" s="67">
        <f t="shared" si="7"/>
        <v>76.61</v>
      </c>
      <c r="K73" s="28"/>
      <c r="L73" s="52"/>
      <c r="M73" s="58"/>
      <c r="AQ73" s="51" t="s">
        <v>221</v>
      </c>
      <c r="AR73" s="51" t="s">
        <v>135</v>
      </c>
      <c r="AS73" s="47" t="s">
        <v>48</v>
      </c>
      <c r="AT73" s="46" t="s">
        <v>222</v>
      </c>
      <c r="AU73" s="47" t="s">
        <v>48</v>
      </c>
      <c r="AV73" s="46" t="s">
        <v>220</v>
      </c>
      <c r="AW73" s="46" t="s">
        <v>220</v>
      </c>
    </row>
    <row r="74" spans="1:200" s="46" customFormat="1" ht="20.100000000000001" customHeight="1" x14ac:dyDescent="0.2">
      <c r="A74" s="57"/>
      <c r="B74" s="6">
        <v>33</v>
      </c>
      <c r="C74" s="12" t="s">
        <v>20</v>
      </c>
      <c r="D74" s="27" t="s">
        <v>223</v>
      </c>
      <c r="E74" s="20" t="s">
        <v>13</v>
      </c>
      <c r="F74" s="6" t="s">
        <v>28</v>
      </c>
      <c r="G74" s="62">
        <v>16.097999999999999</v>
      </c>
      <c r="H74" s="66" t="str">
        <f t="shared" si="1"/>
        <v>10 години</v>
      </c>
      <c r="I74" s="20">
        <f t="shared" si="2"/>
        <v>66</v>
      </c>
      <c r="J74" s="67">
        <f t="shared" si="7"/>
        <v>212.49</v>
      </c>
      <c r="K74" s="28"/>
      <c r="L74" s="52"/>
      <c r="M74" s="58"/>
      <c r="AQ74" s="51" t="s">
        <v>224</v>
      </c>
      <c r="AR74" s="51" t="s">
        <v>135</v>
      </c>
      <c r="AS74" s="47" t="s">
        <v>48</v>
      </c>
      <c r="AT74" s="46" t="s">
        <v>225</v>
      </c>
      <c r="AU74" s="47" t="s">
        <v>48</v>
      </c>
      <c r="AV74" s="46" t="s">
        <v>223</v>
      </c>
      <c r="AW74" s="46" t="s">
        <v>223</v>
      </c>
    </row>
    <row r="75" spans="1:200" s="46" customFormat="1" ht="20.100000000000001" customHeight="1" x14ac:dyDescent="0.2">
      <c r="A75" s="57"/>
      <c r="B75" s="6">
        <v>34</v>
      </c>
      <c r="C75" s="12" t="s">
        <v>20</v>
      </c>
      <c r="D75" s="27" t="s">
        <v>226</v>
      </c>
      <c r="E75" s="20" t="s">
        <v>13</v>
      </c>
      <c r="F75" s="6" t="s">
        <v>28</v>
      </c>
      <c r="G75" s="62">
        <v>6.4009999999999998</v>
      </c>
      <c r="H75" s="66" t="str">
        <f t="shared" si="1"/>
        <v>10 години</v>
      </c>
      <c r="I75" s="20">
        <f t="shared" si="2"/>
        <v>66</v>
      </c>
      <c r="J75" s="67">
        <f t="shared" si="7"/>
        <v>84.49</v>
      </c>
      <c r="K75" s="28"/>
      <c r="L75" s="52"/>
      <c r="M75" s="58"/>
      <c r="AQ75" s="51" t="s">
        <v>227</v>
      </c>
      <c r="AR75" s="51" t="s">
        <v>135</v>
      </c>
      <c r="AS75" s="47" t="s">
        <v>48</v>
      </c>
      <c r="AT75" s="46" t="s">
        <v>228</v>
      </c>
      <c r="AU75" s="47" t="s">
        <v>48</v>
      </c>
      <c r="AV75" s="46" t="s">
        <v>226</v>
      </c>
      <c r="AW75" s="46" t="s">
        <v>226</v>
      </c>
    </row>
    <row r="76" spans="1:200" s="46" customFormat="1" ht="20.100000000000001" customHeight="1" x14ac:dyDescent="0.2">
      <c r="A76" s="57"/>
      <c r="B76" s="6">
        <v>35</v>
      </c>
      <c r="C76" s="12" t="s">
        <v>20</v>
      </c>
      <c r="D76" s="27" t="s">
        <v>229</v>
      </c>
      <c r="E76" s="20" t="s">
        <v>13</v>
      </c>
      <c r="F76" s="6" t="s">
        <v>28</v>
      </c>
      <c r="G76" s="62">
        <v>7.8840000000000003</v>
      </c>
      <c r="H76" s="66" t="str">
        <f t="shared" ref="H76:H139" si="10">$K$1</f>
        <v>10 години</v>
      </c>
      <c r="I76" s="20">
        <f t="shared" ref="I76:I139" si="11">$K$2</f>
        <v>66</v>
      </c>
      <c r="J76" s="67">
        <f t="shared" si="7"/>
        <v>104.07</v>
      </c>
      <c r="K76" s="28"/>
      <c r="L76" s="52"/>
      <c r="M76" s="58"/>
      <c r="AQ76" s="51" t="s">
        <v>230</v>
      </c>
      <c r="AR76" s="51" t="s">
        <v>135</v>
      </c>
      <c r="AS76" s="47" t="s">
        <v>48</v>
      </c>
      <c r="AT76" s="46" t="s">
        <v>231</v>
      </c>
      <c r="AU76" s="47" t="s">
        <v>48</v>
      </c>
      <c r="AV76" s="46" t="s">
        <v>229</v>
      </c>
      <c r="AW76" s="46" t="s">
        <v>229</v>
      </c>
    </row>
    <row r="77" spans="1:200" s="46" customFormat="1" ht="20.100000000000001" customHeight="1" x14ac:dyDescent="0.2">
      <c r="A77" s="57"/>
      <c r="B77" s="6">
        <v>36</v>
      </c>
      <c r="C77" s="12" t="s">
        <v>20</v>
      </c>
      <c r="D77" s="27" t="s">
        <v>232</v>
      </c>
      <c r="E77" s="20" t="s">
        <v>15</v>
      </c>
      <c r="F77" s="6" t="s">
        <v>28</v>
      </c>
      <c r="G77" s="62">
        <v>19.503</v>
      </c>
      <c r="H77" s="66" t="str">
        <f t="shared" si="10"/>
        <v>10 години</v>
      </c>
      <c r="I77" s="20">
        <f t="shared" si="11"/>
        <v>66</v>
      </c>
      <c r="J77" s="67">
        <f t="shared" si="7"/>
        <v>257.44</v>
      </c>
      <c r="K77" s="28"/>
      <c r="L77" s="52"/>
      <c r="M77" s="58"/>
      <c r="AQ77" s="51" t="s">
        <v>233</v>
      </c>
      <c r="AR77" s="51" t="s">
        <v>135</v>
      </c>
      <c r="AS77" s="47" t="s">
        <v>48</v>
      </c>
      <c r="AT77" s="46" t="s">
        <v>234</v>
      </c>
      <c r="AU77" s="47" t="s">
        <v>48</v>
      </c>
      <c r="AV77" s="46" t="s">
        <v>232</v>
      </c>
      <c r="AW77" s="46" t="s">
        <v>232</v>
      </c>
    </row>
    <row r="78" spans="1:200" s="46" customFormat="1" ht="20.100000000000001" customHeight="1" x14ac:dyDescent="0.2">
      <c r="A78" s="57"/>
      <c r="B78" s="6">
        <v>37</v>
      </c>
      <c r="C78" s="12" t="s">
        <v>20</v>
      </c>
      <c r="D78" s="27" t="s">
        <v>235</v>
      </c>
      <c r="E78" s="20" t="s">
        <v>13</v>
      </c>
      <c r="F78" s="6" t="s">
        <v>28</v>
      </c>
      <c r="G78" s="62">
        <v>2.9989999999999997</v>
      </c>
      <c r="H78" s="66" t="str">
        <f t="shared" si="10"/>
        <v>10 години</v>
      </c>
      <c r="I78" s="20">
        <f t="shared" si="11"/>
        <v>66</v>
      </c>
      <c r="J78" s="67">
        <f t="shared" si="7"/>
        <v>39.590000000000003</v>
      </c>
      <c r="K78" s="28"/>
      <c r="L78" s="52"/>
      <c r="M78" s="58"/>
      <c r="AQ78" s="51" t="s">
        <v>236</v>
      </c>
      <c r="AR78" s="51" t="s">
        <v>135</v>
      </c>
      <c r="AS78" s="47" t="s">
        <v>48</v>
      </c>
      <c r="AT78" s="46" t="s">
        <v>237</v>
      </c>
      <c r="AU78" s="47" t="s">
        <v>48</v>
      </c>
      <c r="AV78" s="46" t="s">
        <v>235</v>
      </c>
      <c r="AW78" s="46" t="s">
        <v>235</v>
      </c>
    </row>
    <row r="79" spans="1:200" s="46" customFormat="1" ht="20.100000000000001" customHeight="1" x14ac:dyDescent="0.2">
      <c r="A79" s="57"/>
      <c r="B79" s="6">
        <v>38</v>
      </c>
      <c r="C79" s="12" t="s">
        <v>20</v>
      </c>
      <c r="D79" s="27" t="s">
        <v>238</v>
      </c>
      <c r="E79" s="20" t="s">
        <v>13</v>
      </c>
      <c r="F79" s="6" t="s">
        <v>28</v>
      </c>
      <c r="G79" s="62">
        <v>2.9</v>
      </c>
      <c r="H79" s="66" t="str">
        <f t="shared" si="10"/>
        <v>10 години</v>
      </c>
      <c r="I79" s="20">
        <f t="shared" si="11"/>
        <v>66</v>
      </c>
      <c r="J79" s="67">
        <f t="shared" si="7"/>
        <v>38.28</v>
      </c>
      <c r="K79" s="28"/>
      <c r="L79" s="52"/>
      <c r="M79" s="58"/>
      <c r="AQ79" s="51" t="s">
        <v>239</v>
      </c>
      <c r="AR79" s="51" t="s">
        <v>135</v>
      </c>
      <c r="AS79" s="47" t="s">
        <v>48</v>
      </c>
      <c r="AT79" s="46" t="s">
        <v>240</v>
      </c>
      <c r="AU79" s="47" t="s">
        <v>48</v>
      </c>
      <c r="AV79" s="46" t="s">
        <v>238</v>
      </c>
      <c r="AW79" s="46" t="s">
        <v>238</v>
      </c>
    </row>
    <row r="80" spans="1:200" s="46" customFormat="1" ht="20.100000000000001" customHeight="1" x14ac:dyDescent="0.2">
      <c r="A80" s="57"/>
      <c r="B80" s="6">
        <v>39</v>
      </c>
      <c r="C80" s="12" t="s">
        <v>20</v>
      </c>
      <c r="D80" s="27" t="s">
        <v>241</v>
      </c>
      <c r="E80" s="20" t="s">
        <v>13</v>
      </c>
      <c r="F80" s="6" t="s">
        <v>28</v>
      </c>
      <c r="G80" s="62">
        <v>6.7110000000000003</v>
      </c>
      <c r="H80" s="66" t="str">
        <f t="shared" si="10"/>
        <v>10 години</v>
      </c>
      <c r="I80" s="20">
        <f t="shared" si="11"/>
        <v>66</v>
      </c>
      <c r="J80" s="67">
        <f t="shared" si="7"/>
        <v>88.59</v>
      </c>
      <c r="K80" s="28"/>
      <c r="L80" s="52"/>
      <c r="M80" s="58"/>
      <c r="AQ80" s="51" t="s">
        <v>242</v>
      </c>
      <c r="AR80" s="51" t="s">
        <v>135</v>
      </c>
      <c r="AS80" s="47" t="s">
        <v>48</v>
      </c>
      <c r="AT80" s="46" t="s">
        <v>243</v>
      </c>
      <c r="AU80" s="47" t="s">
        <v>48</v>
      </c>
      <c r="AV80" s="46" t="s">
        <v>241</v>
      </c>
      <c r="AW80" s="46" t="s">
        <v>241</v>
      </c>
    </row>
    <row r="81" spans="1:174" s="46" customFormat="1" ht="20.100000000000001" customHeight="1" x14ac:dyDescent="0.2">
      <c r="A81" s="57"/>
      <c r="B81" s="6">
        <v>40</v>
      </c>
      <c r="C81" s="12" t="s">
        <v>20</v>
      </c>
      <c r="D81" s="27" t="s">
        <v>244</v>
      </c>
      <c r="E81" s="20" t="s">
        <v>15</v>
      </c>
      <c r="F81" s="6" t="s">
        <v>28</v>
      </c>
      <c r="G81" s="62">
        <v>14.993</v>
      </c>
      <c r="H81" s="66" t="str">
        <f t="shared" si="10"/>
        <v>10 години</v>
      </c>
      <c r="I81" s="20">
        <f t="shared" si="11"/>
        <v>66</v>
      </c>
      <c r="J81" s="67">
        <f t="shared" si="7"/>
        <v>197.91</v>
      </c>
      <c r="K81" s="28"/>
      <c r="L81" s="52"/>
      <c r="M81" s="58"/>
      <c r="AQ81" s="51" t="s">
        <v>245</v>
      </c>
      <c r="AR81" s="51" t="s">
        <v>135</v>
      </c>
      <c r="AS81" s="47" t="s">
        <v>48</v>
      </c>
      <c r="AT81" s="46" t="s">
        <v>246</v>
      </c>
      <c r="AU81" s="47" t="s">
        <v>48</v>
      </c>
      <c r="AV81" s="46" t="s">
        <v>244</v>
      </c>
      <c r="AW81" s="46" t="s">
        <v>244</v>
      </c>
    </row>
    <row r="82" spans="1:174" s="46" customFormat="1" ht="20.100000000000001" customHeight="1" x14ac:dyDescent="0.2">
      <c r="A82" s="57"/>
      <c r="B82" s="6">
        <v>41</v>
      </c>
      <c r="C82" s="12" t="s">
        <v>20</v>
      </c>
      <c r="D82" s="27" t="s">
        <v>247</v>
      </c>
      <c r="E82" s="20" t="s">
        <v>12</v>
      </c>
      <c r="F82" s="6" t="s">
        <v>28</v>
      </c>
      <c r="G82" s="62">
        <v>20.007000000000001</v>
      </c>
      <c r="H82" s="66" t="str">
        <f t="shared" si="10"/>
        <v>10 години</v>
      </c>
      <c r="I82" s="20">
        <f t="shared" si="11"/>
        <v>66</v>
      </c>
      <c r="J82" s="67">
        <f t="shared" si="7"/>
        <v>264.08999999999997</v>
      </c>
      <c r="K82" s="28"/>
      <c r="L82" s="52"/>
      <c r="M82" s="58"/>
      <c r="AQ82" s="51" t="s">
        <v>248</v>
      </c>
      <c r="AR82" s="51" t="s">
        <v>135</v>
      </c>
      <c r="AS82" s="47" t="s">
        <v>48</v>
      </c>
      <c r="AT82" s="46" t="s">
        <v>249</v>
      </c>
      <c r="AU82" s="47" t="s">
        <v>48</v>
      </c>
      <c r="AV82" s="46" t="s">
        <v>247</v>
      </c>
      <c r="AW82" s="46" t="s">
        <v>247</v>
      </c>
    </row>
    <row r="83" spans="1:174" s="46" customFormat="1" ht="20.100000000000001" customHeight="1" x14ac:dyDescent="0.2">
      <c r="A83" s="57"/>
      <c r="B83" s="6">
        <v>42</v>
      </c>
      <c r="C83" s="12" t="s">
        <v>20</v>
      </c>
      <c r="D83" s="27" t="s">
        <v>250</v>
      </c>
      <c r="E83" s="20" t="s">
        <v>12</v>
      </c>
      <c r="F83" s="6" t="s">
        <v>28</v>
      </c>
      <c r="G83" s="62">
        <v>14.002000000000001</v>
      </c>
      <c r="H83" s="66" t="str">
        <f t="shared" si="10"/>
        <v>10 години</v>
      </c>
      <c r="I83" s="20">
        <f t="shared" si="11"/>
        <v>66</v>
      </c>
      <c r="J83" s="67">
        <f t="shared" si="7"/>
        <v>184.83</v>
      </c>
      <c r="K83" s="28"/>
      <c r="L83" s="52"/>
      <c r="M83" s="58"/>
      <c r="AQ83" s="51" t="s">
        <v>251</v>
      </c>
      <c r="AR83" s="51" t="s">
        <v>135</v>
      </c>
      <c r="AS83" s="47" t="s">
        <v>48</v>
      </c>
      <c r="AT83" s="46" t="s">
        <v>252</v>
      </c>
      <c r="AU83" s="47" t="s">
        <v>48</v>
      </c>
      <c r="AV83" s="46" t="s">
        <v>250</v>
      </c>
      <c r="AW83" s="46" t="s">
        <v>250</v>
      </c>
    </row>
    <row r="84" spans="1:174" s="46" customFormat="1" ht="20.100000000000001" customHeight="1" x14ac:dyDescent="0.2">
      <c r="A84" s="57"/>
      <c r="B84" s="6">
        <v>43</v>
      </c>
      <c r="C84" s="12" t="s">
        <v>20</v>
      </c>
      <c r="D84" s="27" t="s">
        <v>253</v>
      </c>
      <c r="E84" s="20" t="s">
        <v>15</v>
      </c>
      <c r="F84" s="6" t="s">
        <v>28</v>
      </c>
      <c r="G84" s="62">
        <v>10.351000000000001</v>
      </c>
      <c r="H84" s="66" t="str">
        <f t="shared" si="10"/>
        <v>10 години</v>
      </c>
      <c r="I84" s="20">
        <f t="shared" si="11"/>
        <v>66</v>
      </c>
      <c r="J84" s="67">
        <f t="shared" si="7"/>
        <v>136.63</v>
      </c>
      <c r="K84" s="28"/>
      <c r="L84" s="52"/>
      <c r="M84" s="58"/>
      <c r="AQ84" s="51" t="s">
        <v>254</v>
      </c>
      <c r="AR84" s="51" t="s">
        <v>135</v>
      </c>
      <c r="AS84" s="47" t="s">
        <v>48</v>
      </c>
      <c r="AT84" s="46" t="s">
        <v>255</v>
      </c>
      <c r="AU84" s="47" t="s">
        <v>48</v>
      </c>
      <c r="AV84" s="46" t="s">
        <v>253</v>
      </c>
      <c r="AW84" s="46" t="s">
        <v>253</v>
      </c>
    </row>
    <row r="85" spans="1:174" s="46" customFormat="1" ht="20.100000000000001" customHeight="1" x14ac:dyDescent="0.2">
      <c r="A85" s="57"/>
      <c r="B85" s="6">
        <v>44</v>
      </c>
      <c r="C85" s="12" t="s">
        <v>20</v>
      </c>
      <c r="D85" s="27" t="s">
        <v>256</v>
      </c>
      <c r="E85" s="20" t="s">
        <v>12</v>
      </c>
      <c r="F85" s="6" t="s">
        <v>28</v>
      </c>
      <c r="G85" s="62">
        <v>7.2329999999999997</v>
      </c>
      <c r="H85" s="66" t="str">
        <f t="shared" si="10"/>
        <v>10 години</v>
      </c>
      <c r="I85" s="20">
        <f t="shared" si="11"/>
        <v>66</v>
      </c>
      <c r="J85" s="67">
        <f t="shared" si="7"/>
        <v>95.48</v>
      </c>
      <c r="K85" s="28"/>
      <c r="L85" s="52"/>
      <c r="M85" s="58"/>
      <c r="AQ85" s="51" t="s">
        <v>257</v>
      </c>
      <c r="AR85" s="51" t="s">
        <v>135</v>
      </c>
      <c r="AS85" s="47" t="s">
        <v>48</v>
      </c>
      <c r="AT85" s="46" t="s">
        <v>258</v>
      </c>
      <c r="AU85" s="47" t="s">
        <v>48</v>
      </c>
      <c r="AV85" s="46" t="s">
        <v>256</v>
      </c>
      <c r="AW85" s="46" t="s">
        <v>256</v>
      </c>
    </row>
    <row r="86" spans="1:174" s="31" customFormat="1" ht="25.5" customHeight="1" x14ac:dyDescent="0.2">
      <c r="A86" s="29"/>
      <c r="B86" s="76" t="s">
        <v>10</v>
      </c>
      <c r="C86" s="76"/>
      <c r="D86" s="72"/>
      <c r="E86" s="72"/>
      <c r="F86" s="6"/>
      <c r="G86" s="43">
        <f>SUM(G42:G85)</f>
        <v>460.09100000000001</v>
      </c>
      <c r="H86" s="64" t="s">
        <v>1</v>
      </c>
      <c r="I86" s="11"/>
      <c r="J86" s="61"/>
      <c r="K86" s="12"/>
      <c r="FR86" s="40"/>
    </row>
    <row r="87" spans="1:174" s="46" customFormat="1" ht="20.100000000000001" customHeight="1" x14ac:dyDescent="0.2">
      <c r="A87" s="57"/>
      <c r="B87" s="6">
        <v>1</v>
      </c>
      <c r="C87" s="12" t="s">
        <v>38</v>
      </c>
      <c r="D87" s="27" t="s">
        <v>259</v>
      </c>
      <c r="E87" s="20" t="s">
        <v>12</v>
      </c>
      <c r="F87" s="6" t="s">
        <v>28</v>
      </c>
      <c r="G87" s="62">
        <v>9.7360000000000007</v>
      </c>
      <c r="H87" s="66" t="str">
        <f t="shared" si="10"/>
        <v>10 години</v>
      </c>
      <c r="I87" s="20">
        <f t="shared" si="11"/>
        <v>66</v>
      </c>
      <c r="J87" s="67">
        <f t="shared" ref="J87:J100" si="12">ROUND(G87*I87*0.2,2)</f>
        <v>128.52000000000001</v>
      </c>
      <c r="K87" s="28"/>
      <c r="L87" s="52"/>
      <c r="M87" s="58"/>
      <c r="AQ87" s="51" t="s">
        <v>261</v>
      </c>
      <c r="AR87" s="51" t="s">
        <v>260</v>
      </c>
      <c r="AS87" s="47" t="s">
        <v>48</v>
      </c>
      <c r="AT87" s="46" t="s">
        <v>262</v>
      </c>
      <c r="AU87" s="47" t="s">
        <v>48</v>
      </c>
      <c r="AV87" s="46" t="s">
        <v>259</v>
      </c>
      <c r="AW87" s="46" t="s">
        <v>259</v>
      </c>
    </row>
    <row r="88" spans="1:174" s="46" customFormat="1" ht="20.100000000000001" customHeight="1" x14ac:dyDescent="0.2">
      <c r="A88" s="57"/>
      <c r="B88" s="6">
        <v>2</v>
      </c>
      <c r="C88" s="12" t="s">
        <v>38</v>
      </c>
      <c r="D88" s="27" t="s">
        <v>263</v>
      </c>
      <c r="E88" s="20" t="s">
        <v>12</v>
      </c>
      <c r="F88" s="6" t="s">
        <v>28</v>
      </c>
      <c r="G88" s="62">
        <v>3.4</v>
      </c>
      <c r="H88" s="66" t="str">
        <f t="shared" si="10"/>
        <v>10 години</v>
      </c>
      <c r="I88" s="20">
        <f t="shared" si="11"/>
        <v>66</v>
      </c>
      <c r="J88" s="67">
        <f t="shared" si="12"/>
        <v>44.88</v>
      </c>
      <c r="K88" s="28"/>
      <c r="L88" s="52"/>
      <c r="M88" s="58"/>
      <c r="AQ88" s="51" t="s">
        <v>264</v>
      </c>
      <c r="AR88" s="51" t="s">
        <v>260</v>
      </c>
      <c r="AS88" s="47" t="s">
        <v>48</v>
      </c>
      <c r="AT88" s="46" t="s">
        <v>265</v>
      </c>
      <c r="AU88" s="47" t="s">
        <v>48</v>
      </c>
      <c r="AV88" s="46" t="s">
        <v>263</v>
      </c>
      <c r="AW88" s="46" t="s">
        <v>263</v>
      </c>
    </row>
    <row r="89" spans="1:174" s="46" customFormat="1" ht="20.100000000000001" customHeight="1" x14ac:dyDescent="0.2">
      <c r="A89" s="57"/>
      <c r="B89" s="6">
        <v>3</v>
      </c>
      <c r="C89" s="12" t="s">
        <v>38</v>
      </c>
      <c r="D89" s="27" t="s">
        <v>266</v>
      </c>
      <c r="E89" s="20" t="s">
        <v>15</v>
      </c>
      <c r="F89" s="6" t="s">
        <v>28</v>
      </c>
      <c r="G89" s="62">
        <v>8.2810000000000006</v>
      </c>
      <c r="H89" s="66" t="str">
        <f t="shared" si="10"/>
        <v>10 години</v>
      </c>
      <c r="I89" s="20">
        <f t="shared" si="11"/>
        <v>66</v>
      </c>
      <c r="J89" s="67">
        <f t="shared" si="12"/>
        <v>109.31</v>
      </c>
      <c r="K89" s="28"/>
      <c r="L89" s="52"/>
      <c r="M89" s="58"/>
      <c r="AQ89" s="51" t="s">
        <v>267</v>
      </c>
      <c r="AR89" s="51" t="s">
        <v>260</v>
      </c>
      <c r="AS89" s="47" t="s">
        <v>48</v>
      </c>
      <c r="AT89" s="46" t="s">
        <v>268</v>
      </c>
      <c r="AU89" s="47" t="s">
        <v>48</v>
      </c>
      <c r="AV89" s="46" t="s">
        <v>266</v>
      </c>
      <c r="AW89" s="46" t="s">
        <v>266</v>
      </c>
    </row>
    <row r="90" spans="1:174" s="46" customFormat="1" ht="20.100000000000001" customHeight="1" x14ac:dyDescent="0.2">
      <c r="A90" s="57"/>
      <c r="B90" s="6">
        <v>4</v>
      </c>
      <c r="C90" s="6" t="s">
        <v>38</v>
      </c>
      <c r="D90" s="27" t="s">
        <v>269</v>
      </c>
      <c r="E90" s="20" t="s">
        <v>15</v>
      </c>
      <c r="F90" s="6" t="s">
        <v>28</v>
      </c>
      <c r="G90" s="62">
        <v>7.7619999999999996</v>
      </c>
      <c r="H90" s="66" t="str">
        <f t="shared" si="10"/>
        <v>10 години</v>
      </c>
      <c r="I90" s="20">
        <f t="shared" si="11"/>
        <v>66</v>
      </c>
      <c r="J90" s="67">
        <f t="shared" si="12"/>
        <v>102.46</v>
      </c>
      <c r="K90" s="28"/>
      <c r="L90" s="52"/>
      <c r="M90" s="58"/>
      <c r="AQ90" s="51" t="s">
        <v>270</v>
      </c>
      <c r="AR90" s="51" t="s">
        <v>260</v>
      </c>
      <c r="AS90" s="47" t="s">
        <v>48</v>
      </c>
      <c r="AT90" s="46" t="s">
        <v>271</v>
      </c>
      <c r="AU90" s="47" t="s">
        <v>48</v>
      </c>
      <c r="AV90" s="46" t="s">
        <v>269</v>
      </c>
      <c r="AW90" s="46" t="s">
        <v>269</v>
      </c>
    </row>
    <row r="91" spans="1:174" s="46" customFormat="1" ht="20.100000000000001" customHeight="1" x14ac:dyDescent="0.2">
      <c r="A91" s="57"/>
      <c r="B91" s="6">
        <v>5</v>
      </c>
      <c r="C91" s="68" t="s">
        <v>38</v>
      </c>
      <c r="D91" s="27" t="s">
        <v>272</v>
      </c>
      <c r="E91" s="20" t="s">
        <v>15</v>
      </c>
      <c r="F91" s="6" t="s">
        <v>28</v>
      </c>
      <c r="G91" s="62">
        <v>6.8010000000000002</v>
      </c>
      <c r="H91" s="66" t="str">
        <f t="shared" si="10"/>
        <v>10 години</v>
      </c>
      <c r="I91" s="20">
        <f t="shared" si="11"/>
        <v>66</v>
      </c>
      <c r="J91" s="67">
        <f t="shared" si="12"/>
        <v>89.77</v>
      </c>
      <c r="K91" s="28"/>
      <c r="L91" s="52"/>
      <c r="M91" s="58"/>
      <c r="AQ91" s="51" t="s">
        <v>273</v>
      </c>
      <c r="AR91" s="51" t="s">
        <v>260</v>
      </c>
      <c r="AS91" s="47" t="s">
        <v>48</v>
      </c>
      <c r="AT91" s="46" t="s">
        <v>274</v>
      </c>
      <c r="AU91" s="47" t="s">
        <v>48</v>
      </c>
      <c r="AV91" s="46" t="s">
        <v>272</v>
      </c>
      <c r="AW91" s="46" t="s">
        <v>272</v>
      </c>
    </row>
    <row r="92" spans="1:174" s="46" customFormat="1" ht="20.100000000000001" customHeight="1" x14ac:dyDescent="0.2">
      <c r="A92" s="57"/>
      <c r="B92" s="6">
        <v>6</v>
      </c>
      <c r="C92" s="12" t="s">
        <v>38</v>
      </c>
      <c r="D92" s="27" t="s">
        <v>275</v>
      </c>
      <c r="E92" s="20" t="s">
        <v>12</v>
      </c>
      <c r="F92" s="6" t="s">
        <v>28</v>
      </c>
      <c r="G92" s="62">
        <v>6.5010000000000003</v>
      </c>
      <c r="H92" s="66" t="str">
        <f t="shared" si="10"/>
        <v>10 години</v>
      </c>
      <c r="I92" s="20">
        <f t="shared" si="11"/>
        <v>66</v>
      </c>
      <c r="J92" s="67">
        <f t="shared" si="12"/>
        <v>85.81</v>
      </c>
      <c r="K92" s="28"/>
      <c r="L92" s="52"/>
      <c r="M92" s="58"/>
      <c r="AQ92" s="51" t="s">
        <v>276</v>
      </c>
      <c r="AR92" s="51" t="s">
        <v>260</v>
      </c>
      <c r="AS92" s="47" t="s">
        <v>48</v>
      </c>
      <c r="AT92" s="46" t="s">
        <v>277</v>
      </c>
      <c r="AU92" s="47" t="s">
        <v>48</v>
      </c>
      <c r="AV92" s="46" t="s">
        <v>275</v>
      </c>
      <c r="AW92" s="46" t="s">
        <v>275</v>
      </c>
    </row>
    <row r="93" spans="1:174" s="46" customFormat="1" ht="20.100000000000001" customHeight="1" x14ac:dyDescent="0.2">
      <c r="A93" s="57"/>
      <c r="B93" s="6">
        <v>7</v>
      </c>
      <c r="C93" s="69" t="s">
        <v>38</v>
      </c>
      <c r="D93" s="49" t="s">
        <v>278</v>
      </c>
      <c r="E93" s="20" t="s">
        <v>12</v>
      </c>
      <c r="F93" s="6" t="s">
        <v>28</v>
      </c>
      <c r="G93" s="44">
        <v>6.5</v>
      </c>
      <c r="H93" s="66" t="str">
        <f t="shared" si="10"/>
        <v>10 години</v>
      </c>
      <c r="I93" s="20">
        <f t="shared" si="11"/>
        <v>66</v>
      </c>
      <c r="J93" s="67">
        <f t="shared" si="12"/>
        <v>85.8</v>
      </c>
      <c r="K93" s="28"/>
      <c r="L93" s="52"/>
      <c r="M93" s="58"/>
      <c r="AQ93" s="51" t="s">
        <v>279</v>
      </c>
      <c r="AR93" s="51" t="s">
        <v>260</v>
      </c>
      <c r="AS93" s="47" t="s">
        <v>48</v>
      </c>
      <c r="AT93" s="46" t="s">
        <v>280</v>
      </c>
      <c r="AU93" s="47" t="s">
        <v>48</v>
      </c>
      <c r="AV93" s="46" t="s">
        <v>278</v>
      </c>
      <c r="AW93" s="46" t="s">
        <v>278</v>
      </c>
    </row>
    <row r="94" spans="1:174" s="46" customFormat="1" ht="20.100000000000001" customHeight="1" x14ac:dyDescent="0.2">
      <c r="A94" s="57"/>
      <c r="B94" s="6">
        <v>8</v>
      </c>
      <c r="C94" s="69" t="s">
        <v>38</v>
      </c>
      <c r="D94" s="27" t="s">
        <v>281</v>
      </c>
      <c r="E94" s="20" t="s">
        <v>12</v>
      </c>
      <c r="F94" s="6" t="s">
        <v>28</v>
      </c>
      <c r="G94" s="62">
        <v>3.488</v>
      </c>
      <c r="H94" s="66" t="str">
        <f t="shared" si="10"/>
        <v>10 години</v>
      </c>
      <c r="I94" s="20">
        <f t="shared" si="11"/>
        <v>66</v>
      </c>
      <c r="J94" s="67">
        <f t="shared" si="12"/>
        <v>46.04</v>
      </c>
      <c r="K94" s="28"/>
      <c r="L94" s="52"/>
      <c r="M94" s="58"/>
      <c r="AQ94" s="51" t="s">
        <v>282</v>
      </c>
      <c r="AR94" s="51" t="s">
        <v>260</v>
      </c>
      <c r="AS94" s="47" t="s">
        <v>48</v>
      </c>
      <c r="AT94" s="46" t="s">
        <v>283</v>
      </c>
      <c r="AU94" s="47" t="s">
        <v>48</v>
      </c>
      <c r="AV94" s="46" t="s">
        <v>281</v>
      </c>
      <c r="AW94" s="46" t="s">
        <v>281</v>
      </c>
    </row>
    <row r="95" spans="1:174" s="46" customFormat="1" ht="20.100000000000001" customHeight="1" x14ac:dyDescent="0.2">
      <c r="A95" s="57"/>
      <c r="B95" s="6">
        <v>9</v>
      </c>
      <c r="C95" s="12" t="s">
        <v>38</v>
      </c>
      <c r="D95" s="49" t="s">
        <v>284</v>
      </c>
      <c r="E95" s="20" t="s">
        <v>15</v>
      </c>
      <c r="F95" s="6" t="s">
        <v>28</v>
      </c>
      <c r="G95" s="44">
        <v>7.9020000000000001</v>
      </c>
      <c r="H95" s="66" t="str">
        <f t="shared" si="10"/>
        <v>10 години</v>
      </c>
      <c r="I95" s="20">
        <f t="shared" si="11"/>
        <v>66</v>
      </c>
      <c r="J95" s="67">
        <f t="shared" si="12"/>
        <v>104.31</v>
      </c>
      <c r="K95" s="28"/>
      <c r="L95" s="52"/>
      <c r="M95" s="58"/>
      <c r="AQ95" s="51" t="s">
        <v>285</v>
      </c>
      <c r="AR95" s="51" t="s">
        <v>260</v>
      </c>
      <c r="AS95" s="47" t="s">
        <v>48</v>
      </c>
      <c r="AT95" s="46" t="s">
        <v>286</v>
      </c>
      <c r="AU95" s="47" t="s">
        <v>48</v>
      </c>
      <c r="AV95" s="46" t="s">
        <v>284</v>
      </c>
      <c r="AW95" s="46" t="s">
        <v>284</v>
      </c>
    </row>
    <row r="96" spans="1:174" s="46" customFormat="1" ht="20.100000000000001" customHeight="1" x14ac:dyDescent="0.2">
      <c r="A96" s="57"/>
      <c r="B96" s="6">
        <v>10</v>
      </c>
      <c r="C96" s="12" t="s">
        <v>38</v>
      </c>
      <c r="D96" s="27" t="s">
        <v>287</v>
      </c>
      <c r="E96" s="20" t="s">
        <v>12</v>
      </c>
      <c r="F96" s="6" t="s">
        <v>28</v>
      </c>
      <c r="G96" s="62">
        <v>4.8</v>
      </c>
      <c r="H96" s="66" t="str">
        <f t="shared" si="10"/>
        <v>10 години</v>
      </c>
      <c r="I96" s="20">
        <f t="shared" si="11"/>
        <v>66</v>
      </c>
      <c r="J96" s="67">
        <f t="shared" si="12"/>
        <v>63.36</v>
      </c>
      <c r="K96" s="28"/>
      <c r="L96" s="52"/>
      <c r="M96" s="58"/>
      <c r="AQ96" s="51" t="s">
        <v>288</v>
      </c>
      <c r="AR96" s="51" t="s">
        <v>260</v>
      </c>
      <c r="AS96" s="47" t="s">
        <v>48</v>
      </c>
      <c r="AT96" s="46" t="s">
        <v>289</v>
      </c>
      <c r="AU96" s="47" t="s">
        <v>48</v>
      </c>
      <c r="AV96" s="46" t="s">
        <v>287</v>
      </c>
      <c r="AW96" s="46" t="s">
        <v>287</v>
      </c>
    </row>
    <row r="97" spans="1:174" s="46" customFormat="1" ht="20.100000000000001" customHeight="1" x14ac:dyDescent="0.2">
      <c r="A97" s="57"/>
      <c r="B97" s="6">
        <v>11</v>
      </c>
      <c r="C97" s="69" t="s">
        <v>38</v>
      </c>
      <c r="D97" s="27" t="s">
        <v>290</v>
      </c>
      <c r="E97" s="20" t="s">
        <v>13</v>
      </c>
      <c r="F97" s="6" t="s">
        <v>28</v>
      </c>
      <c r="G97" s="62">
        <v>4.4989999999999997</v>
      </c>
      <c r="H97" s="66" t="str">
        <f t="shared" si="10"/>
        <v>10 години</v>
      </c>
      <c r="I97" s="20">
        <f t="shared" si="11"/>
        <v>66</v>
      </c>
      <c r="J97" s="67">
        <f t="shared" si="12"/>
        <v>59.39</v>
      </c>
      <c r="K97" s="28"/>
      <c r="L97" s="52"/>
      <c r="M97" s="58"/>
      <c r="AQ97" s="51" t="s">
        <v>291</v>
      </c>
      <c r="AR97" s="51" t="s">
        <v>260</v>
      </c>
      <c r="AS97" s="47" t="s">
        <v>48</v>
      </c>
      <c r="AT97" s="46" t="s">
        <v>292</v>
      </c>
      <c r="AU97" s="47" t="s">
        <v>48</v>
      </c>
      <c r="AV97" s="46" t="s">
        <v>290</v>
      </c>
      <c r="AW97" s="46" t="s">
        <v>290</v>
      </c>
    </row>
    <row r="98" spans="1:174" s="46" customFormat="1" ht="20.100000000000001" customHeight="1" x14ac:dyDescent="0.2">
      <c r="A98" s="57"/>
      <c r="B98" s="6">
        <v>12</v>
      </c>
      <c r="C98" s="12" t="s">
        <v>38</v>
      </c>
      <c r="D98" s="27" t="s">
        <v>293</v>
      </c>
      <c r="E98" s="20" t="s">
        <v>13</v>
      </c>
      <c r="F98" s="6" t="s">
        <v>28</v>
      </c>
      <c r="G98" s="62">
        <v>4.5</v>
      </c>
      <c r="H98" s="66" t="str">
        <f t="shared" si="10"/>
        <v>10 години</v>
      </c>
      <c r="I98" s="20">
        <f t="shared" si="11"/>
        <v>66</v>
      </c>
      <c r="J98" s="67">
        <f t="shared" si="12"/>
        <v>59.4</v>
      </c>
      <c r="K98" s="28"/>
      <c r="L98" s="52"/>
      <c r="M98" s="58"/>
      <c r="AQ98" s="51" t="s">
        <v>294</v>
      </c>
      <c r="AR98" s="51" t="s">
        <v>260</v>
      </c>
      <c r="AS98" s="47" t="s">
        <v>48</v>
      </c>
      <c r="AT98" s="46" t="s">
        <v>295</v>
      </c>
      <c r="AU98" s="47" t="s">
        <v>48</v>
      </c>
      <c r="AV98" s="46" t="s">
        <v>293</v>
      </c>
      <c r="AW98" s="46" t="s">
        <v>293</v>
      </c>
    </row>
    <row r="99" spans="1:174" s="46" customFormat="1" ht="20.100000000000001" customHeight="1" x14ac:dyDescent="0.2">
      <c r="A99" s="57"/>
      <c r="B99" s="6">
        <v>13</v>
      </c>
      <c r="C99" s="12" t="s">
        <v>38</v>
      </c>
      <c r="D99" s="27" t="s">
        <v>296</v>
      </c>
      <c r="E99" s="20" t="s">
        <v>12</v>
      </c>
      <c r="F99" s="6" t="s">
        <v>28</v>
      </c>
      <c r="G99" s="62">
        <v>5.9989999999999997</v>
      </c>
      <c r="H99" s="66" t="str">
        <f t="shared" si="10"/>
        <v>10 години</v>
      </c>
      <c r="I99" s="20">
        <f t="shared" si="11"/>
        <v>66</v>
      </c>
      <c r="J99" s="67">
        <f t="shared" si="12"/>
        <v>79.19</v>
      </c>
      <c r="K99" s="28"/>
      <c r="L99" s="52"/>
      <c r="M99" s="58"/>
      <c r="AQ99" s="51" t="s">
        <v>297</v>
      </c>
      <c r="AR99" s="51" t="s">
        <v>260</v>
      </c>
      <c r="AS99" s="47" t="s">
        <v>48</v>
      </c>
      <c r="AT99" s="46" t="s">
        <v>298</v>
      </c>
      <c r="AU99" s="47" t="s">
        <v>48</v>
      </c>
      <c r="AV99" s="46" t="s">
        <v>296</v>
      </c>
      <c r="AW99" s="46" t="s">
        <v>296</v>
      </c>
    </row>
    <row r="100" spans="1:174" s="46" customFormat="1" ht="20.100000000000001" customHeight="1" x14ac:dyDescent="0.2">
      <c r="A100" s="57"/>
      <c r="B100" s="6">
        <v>14</v>
      </c>
      <c r="C100" s="12" t="s">
        <v>38</v>
      </c>
      <c r="D100" s="27" t="s">
        <v>39</v>
      </c>
      <c r="E100" s="20" t="s">
        <v>12</v>
      </c>
      <c r="F100" s="6" t="s">
        <v>28</v>
      </c>
      <c r="G100" s="62">
        <v>23.001999999999999</v>
      </c>
      <c r="H100" s="66" t="str">
        <f t="shared" si="10"/>
        <v>10 години</v>
      </c>
      <c r="I100" s="20">
        <f t="shared" si="11"/>
        <v>66</v>
      </c>
      <c r="J100" s="67">
        <f t="shared" si="12"/>
        <v>303.63</v>
      </c>
      <c r="K100" s="28"/>
      <c r="L100" s="52"/>
      <c r="M100" s="58"/>
      <c r="AQ100" s="51" t="s">
        <v>299</v>
      </c>
      <c r="AR100" s="51" t="s">
        <v>260</v>
      </c>
      <c r="AS100" s="47" t="s">
        <v>48</v>
      </c>
      <c r="AT100" s="46" t="s">
        <v>300</v>
      </c>
      <c r="AU100" s="47" t="s">
        <v>48</v>
      </c>
      <c r="AV100" s="46" t="s">
        <v>39</v>
      </c>
      <c r="AW100" s="46" t="s">
        <v>39</v>
      </c>
    </row>
    <row r="101" spans="1:174" s="31" customFormat="1" ht="25.5" customHeight="1" x14ac:dyDescent="0.2">
      <c r="A101" s="29"/>
      <c r="B101" s="76" t="s">
        <v>10</v>
      </c>
      <c r="C101" s="76"/>
      <c r="D101" s="72"/>
      <c r="E101" s="72"/>
      <c r="F101" s="6"/>
      <c r="G101" s="43">
        <f>SUM(G87:G100)</f>
        <v>103.17099999999999</v>
      </c>
      <c r="H101" s="64" t="s">
        <v>1</v>
      </c>
      <c r="I101" s="11"/>
      <c r="J101" s="61"/>
      <c r="K101" s="12"/>
      <c r="FR101" s="40"/>
    </row>
    <row r="102" spans="1:174" s="46" customFormat="1" ht="20.100000000000001" customHeight="1" x14ac:dyDescent="0.2">
      <c r="A102" s="57"/>
      <c r="B102" s="6">
        <v>1</v>
      </c>
      <c r="C102" s="12" t="s">
        <v>26</v>
      </c>
      <c r="D102" s="27" t="s">
        <v>301</v>
      </c>
      <c r="E102" s="20" t="s">
        <v>27</v>
      </c>
      <c r="F102" s="6" t="s">
        <v>28</v>
      </c>
      <c r="G102" s="62">
        <v>6.3280000000000003</v>
      </c>
      <c r="H102" s="66" t="str">
        <f t="shared" si="10"/>
        <v>10 години</v>
      </c>
      <c r="I102" s="20">
        <f t="shared" si="11"/>
        <v>66</v>
      </c>
      <c r="J102" s="67">
        <f t="shared" ref="J102:J115" si="13">ROUND(G102*I102*0.2,2)</f>
        <v>83.53</v>
      </c>
      <c r="K102" s="28"/>
      <c r="L102" s="52"/>
      <c r="M102" s="58"/>
      <c r="AQ102" s="51" t="s">
        <v>303</v>
      </c>
      <c r="AR102" s="51" t="s">
        <v>302</v>
      </c>
      <c r="AS102" s="47" t="s">
        <v>48</v>
      </c>
      <c r="AT102" s="46" t="s">
        <v>304</v>
      </c>
      <c r="AU102" s="47" t="s">
        <v>48</v>
      </c>
      <c r="AV102" s="46" t="s">
        <v>301</v>
      </c>
      <c r="AW102" s="46" t="s">
        <v>301</v>
      </c>
    </row>
    <row r="103" spans="1:174" s="46" customFormat="1" ht="20.100000000000001" customHeight="1" x14ac:dyDescent="0.2">
      <c r="A103" s="57"/>
      <c r="B103" s="6">
        <v>2</v>
      </c>
      <c r="C103" s="12" t="s">
        <v>26</v>
      </c>
      <c r="D103" s="27" t="s">
        <v>305</v>
      </c>
      <c r="E103" s="20" t="s">
        <v>27</v>
      </c>
      <c r="F103" s="6" t="s">
        <v>28</v>
      </c>
      <c r="G103" s="62">
        <v>9.548</v>
      </c>
      <c r="H103" s="66" t="str">
        <f t="shared" si="10"/>
        <v>10 години</v>
      </c>
      <c r="I103" s="20">
        <f t="shared" si="11"/>
        <v>66</v>
      </c>
      <c r="J103" s="67">
        <f t="shared" si="13"/>
        <v>126.03</v>
      </c>
      <c r="K103" s="28"/>
      <c r="L103" s="52"/>
      <c r="M103" s="58"/>
      <c r="AQ103" s="51" t="s">
        <v>306</v>
      </c>
      <c r="AR103" s="51" t="s">
        <v>302</v>
      </c>
      <c r="AS103" s="47" t="s">
        <v>48</v>
      </c>
      <c r="AT103" s="46" t="s">
        <v>307</v>
      </c>
      <c r="AU103" s="47" t="s">
        <v>48</v>
      </c>
      <c r="AV103" s="46" t="s">
        <v>305</v>
      </c>
      <c r="AW103" s="46" t="s">
        <v>305</v>
      </c>
    </row>
    <row r="104" spans="1:174" s="46" customFormat="1" ht="20.100000000000001" customHeight="1" x14ac:dyDescent="0.2">
      <c r="A104" s="57"/>
      <c r="B104" s="6">
        <v>3</v>
      </c>
      <c r="C104" s="12" t="s">
        <v>26</v>
      </c>
      <c r="D104" s="27" t="s">
        <v>308</v>
      </c>
      <c r="E104" s="20" t="s">
        <v>27</v>
      </c>
      <c r="F104" s="6" t="s">
        <v>28</v>
      </c>
      <c r="G104" s="62">
        <v>12.007</v>
      </c>
      <c r="H104" s="66" t="str">
        <f t="shared" si="10"/>
        <v>10 години</v>
      </c>
      <c r="I104" s="20">
        <f t="shared" si="11"/>
        <v>66</v>
      </c>
      <c r="J104" s="67">
        <f t="shared" si="13"/>
        <v>158.49</v>
      </c>
      <c r="K104" s="28"/>
      <c r="L104" s="52"/>
      <c r="M104" s="58"/>
      <c r="AQ104" s="51" t="s">
        <v>309</v>
      </c>
      <c r="AR104" s="51" t="s">
        <v>302</v>
      </c>
      <c r="AS104" s="47" t="s">
        <v>48</v>
      </c>
      <c r="AT104" s="46" t="s">
        <v>310</v>
      </c>
      <c r="AU104" s="47" t="s">
        <v>48</v>
      </c>
      <c r="AV104" s="46" t="s">
        <v>308</v>
      </c>
      <c r="AW104" s="46" t="s">
        <v>308</v>
      </c>
    </row>
    <row r="105" spans="1:174" s="46" customFormat="1" ht="20.100000000000001" customHeight="1" x14ac:dyDescent="0.2">
      <c r="A105" s="57"/>
      <c r="B105" s="6">
        <v>4</v>
      </c>
      <c r="C105" s="12" t="s">
        <v>26</v>
      </c>
      <c r="D105" s="27" t="s">
        <v>311</v>
      </c>
      <c r="E105" s="20" t="s">
        <v>27</v>
      </c>
      <c r="F105" s="6" t="s">
        <v>28</v>
      </c>
      <c r="G105" s="62">
        <v>6.9009999999999998</v>
      </c>
      <c r="H105" s="66" t="str">
        <f t="shared" si="10"/>
        <v>10 години</v>
      </c>
      <c r="I105" s="20">
        <f t="shared" si="11"/>
        <v>66</v>
      </c>
      <c r="J105" s="67">
        <f t="shared" si="13"/>
        <v>91.09</v>
      </c>
      <c r="K105" s="28"/>
      <c r="L105" s="52"/>
      <c r="M105" s="58"/>
      <c r="AQ105" s="51" t="s">
        <v>312</v>
      </c>
      <c r="AR105" s="51" t="s">
        <v>302</v>
      </c>
      <c r="AS105" s="47" t="s">
        <v>48</v>
      </c>
      <c r="AT105" s="46" t="s">
        <v>313</v>
      </c>
      <c r="AU105" s="47" t="s">
        <v>48</v>
      </c>
      <c r="AV105" s="46" t="s">
        <v>311</v>
      </c>
      <c r="AW105" s="46" t="s">
        <v>311</v>
      </c>
    </row>
    <row r="106" spans="1:174" s="46" customFormat="1" ht="20.100000000000001" customHeight="1" x14ac:dyDescent="0.2">
      <c r="A106" s="57"/>
      <c r="B106" s="6">
        <v>5</v>
      </c>
      <c r="C106" s="12" t="s">
        <v>26</v>
      </c>
      <c r="D106" s="27" t="s">
        <v>314</v>
      </c>
      <c r="E106" s="20" t="s">
        <v>27</v>
      </c>
      <c r="F106" s="6" t="s">
        <v>28</v>
      </c>
      <c r="G106" s="62">
        <v>6.9009999999999998</v>
      </c>
      <c r="H106" s="66" t="str">
        <f t="shared" si="10"/>
        <v>10 години</v>
      </c>
      <c r="I106" s="20">
        <f t="shared" si="11"/>
        <v>66</v>
      </c>
      <c r="J106" s="67">
        <f t="shared" si="13"/>
        <v>91.09</v>
      </c>
      <c r="K106" s="28"/>
      <c r="L106" s="52"/>
      <c r="M106" s="58"/>
      <c r="AQ106" s="51" t="s">
        <v>315</v>
      </c>
      <c r="AR106" s="51" t="s">
        <v>302</v>
      </c>
      <c r="AS106" s="47" t="s">
        <v>48</v>
      </c>
      <c r="AT106" s="46" t="s">
        <v>316</v>
      </c>
      <c r="AU106" s="47" t="s">
        <v>48</v>
      </c>
      <c r="AV106" s="46" t="s">
        <v>314</v>
      </c>
      <c r="AW106" s="46" t="s">
        <v>314</v>
      </c>
    </row>
    <row r="107" spans="1:174" s="46" customFormat="1" ht="20.100000000000001" customHeight="1" x14ac:dyDescent="0.2">
      <c r="A107" s="57"/>
      <c r="B107" s="6">
        <v>6</v>
      </c>
      <c r="C107" s="12" t="s">
        <v>26</v>
      </c>
      <c r="D107" s="27" t="s">
        <v>317</v>
      </c>
      <c r="E107" s="20" t="s">
        <v>27</v>
      </c>
      <c r="F107" s="6" t="s">
        <v>28</v>
      </c>
      <c r="G107" s="62">
        <v>15.002000000000001</v>
      </c>
      <c r="H107" s="66" t="str">
        <f t="shared" si="10"/>
        <v>10 години</v>
      </c>
      <c r="I107" s="20">
        <f t="shared" si="11"/>
        <v>66</v>
      </c>
      <c r="J107" s="67">
        <f t="shared" si="13"/>
        <v>198.03</v>
      </c>
      <c r="K107" s="28"/>
      <c r="L107" s="52"/>
      <c r="M107" s="58"/>
      <c r="AQ107" s="51" t="s">
        <v>318</v>
      </c>
      <c r="AR107" s="51" t="s">
        <v>302</v>
      </c>
      <c r="AS107" s="47" t="s">
        <v>48</v>
      </c>
      <c r="AT107" s="46" t="s">
        <v>319</v>
      </c>
      <c r="AU107" s="47" t="s">
        <v>48</v>
      </c>
      <c r="AV107" s="46" t="s">
        <v>317</v>
      </c>
      <c r="AW107" s="46" t="s">
        <v>317</v>
      </c>
    </row>
    <row r="108" spans="1:174" s="46" customFormat="1" ht="20.100000000000001" customHeight="1" x14ac:dyDescent="0.2">
      <c r="A108" s="57"/>
      <c r="B108" s="6">
        <v>7</v>
      </c>
      <c r="C108" s="12" t="s">
        <v>26</v>
      </c>
      <c r="D108" s="27" t="s">
        <v>320</v>
      </c>
      <c r="E108" s="20" t="s">
        <v>27</v>
      </c>
      <c r="F108" s="6" t="s">
        <v>28</v>
      </c>
      <c r="G108" s="62">
        <v>15.002000000000001</v>
      </c>
      <c r="H108" s="66" t="str">
        <f t="shared" si="10"/>
        <v>10 години</v>
      </c>
      <c r="I108" s="20">
        <f t="shared" si="11"/>
        <v>66</v>
      </c>
      <c r="J108" s="67">
        <f t="shared" si="13"/>
        <v>198.03</v>
      </c>
      <c r="K108" s="28"/>
      <c r="L108" s="52"/>
      <c r="M108" s="58"/>
      <c r="AQ108" s="51" t="s">
        <v>321</v>
      </c>
      <c r="AR108" s="51" t="s">
        <v>302</v>
      </c>
      <c r="AS108" s="47" t="s">
        <v>48</v>
      </c>
      <c r="AT108" s="46" t="s">
        <v>322</v>
      </c>
      <c r="AU108" s="47" t="s">
        <v>48</v>
      </c>
      <c r="AV108" s="46" t="s">
        <v>320</v>
      </c>
      <c r="AW108" s="46" t="s">
        <v>320</v>
      </c>
    </row>
    <row r="109" spans="1:174" s="46" customFormat="1" ht="20.100000000000001" customHeight="1" x14ac:dyDescent="0.2">
      <c r="A109" s="57"/>
      <c r="B109" s="6">
        <v>8</v>
      </c>
      <c r="C109" s="12" t="s">
        <v>26</v>
      </c>
      <c r="D109" s="27" t="s">
        <v>323</v>
      </c>
      <c r="E109" s="20" t="s">
        <v>27</v>
      </c>
      <c r="F109" s="6" t="s">
        <v>28</v>
      </c>
      <c r="G109" s="62">
        <v>15.002000000000001</v>
      </c>
      <c r="H109" s="66" t="str">
        <f t="shared" si="10"/>
        <v>10 години</v>
      </c>
      <c r="I109" s="20">
        <f t="shared" si="11"/>
        <v>66</v>
      </c>
      <c r="J109" s="67">
        <f t="shared" si="13"/>
        <v>198.03</v>
      </c>
      <c r="K109" s="28"/>
      <c r="L109" s="52"/>
      <c r="M109" s="58"/>
      <c r="AQ109" s="51" t="s">
        <v>324</v>
      </c>
      <c r="AR109" s="51" t="s">
        <v>302</v>
      </c>
      <c r="AS109" s="47" t="s">
        <v>48</v>
      </c>
      <c r="AT109" s="46" t="s">
        <v>325</v>
      </c>
      <c r="AU109" s="47" t="s">
        <v>48</v>
      </c>
      <c r="AV109" s="46" t="s">
        <v>323</v>
      </c>
      <c r="AW109" s="46" t="s">
        <v>323</v>
      </c>
    </row>
    <row r="110" spans="1:174" s="46" customFormat="1" ht="20.100000000000001" customHeight="1" x14ac:dyDescent="0.2">
      <c r="A110" s="57"/>
      <c r="B110" s="6">
        <v>9</v>
      </c>
      <c r="C110" s="12" t="s">
        <v>26</v>
      </c>
      <c r="D110" s="27" t="s">
        <v>326</v>
      </c>
      <c r="E110" s="20" t="s">
        <v>27</v>
      </c>
      <c r="F110" s="6" t="s">
        <v>28</v>
      </c>
      <c r="G110" s="62">
        <v>15.002000000000001</v>
      </c>
      <c r="H110" s="66" t="str">
        <f t="shared" si="10"/>
        <v>10 години</v>
      </c>
      <c r="I110" s="20">
        <f t="shared" si="11"/>
        <v>66</v>
      </c>
      <c r="J110" s="67">
        <f t="shared" si="13"/>
        <v>198.03</v>
      </c>
      <c r="K110" s="28"/>
      <c r="L110" s="52"/>
      <c r="M110" s="58"/>
      <c r="AQ110" s="51" t="s">
        <v>327</v>
      </c>
      <c r="AR110" s="51" t="s">
        <v>302</v>
      </c>
      <c r="AS110" s="47" t="s">
        <v>48</v>
      </c>
      <c r="AT110" s="46" t="s">
        <v>328</v>
      </c>
      <c r="AU110" s="47" t="s">
        <v>48</v>
      </c>
      <c r="AV110" s="46" t="s">
        <v>326</v>
      </c>
      <c r="AW110" s="46" t="s">
        <v>326</v>
      </c>
    </row>
    <row r="111" spans="1:174" s="46" customFormat="1" ht="20.100000000000001" customHeight="1" x14ac:dyDescent="0.2">
      <c r="A111" s="57"/>
      <c r="B111" s="6">
        <v>10</v>
      </c>
      <c r="C111" s="12" t="s">
        <v>26</v>
      </c>
      <c r="D111" s="27" t="s">
        <v>329</v>
      </c>
      <c r="E111" s="20" t="s">
        <v>27</v>
      </c>
      <c r="F111" s="6" t="s">
        <v>28</v>
      </c>
      <c r="G111" s="62">
        <v>10.000999999999999</v>
      </c>
      <c r="H111" s="66" t="str">
        <f t="shared" si="10"/>
        <v>10 години</v>
      </c>
      <c r="I111" s="20">
        <f t="shared" si="11"/>
        <v>66</v>
      </c>
      <c r="J111" s="67">
        <f t="shared" si="13"/>
        <v>132.01</v>
      </c>
      <c r="K111" s="28"/>
      <c r="L111" s="52"/>
      <c r="M111" s="58"/>
      <c r="AQ111" s="51" t="s">
        <v>330</v>
      </c>
      <c r="AR111" s="51" t="s">
        <v>302</v>
      </c>
      <c r="AS111" s="47" t="s">
        <v>48</v>
      </c>
      <c r="AT111" s="46" t="s">
        <v>331</v>
      </c>
      <c r="AU111" s="47" t="s">
        <v>48</v>
      </c>
      <c r="AV111" s="46" t="s">
        <v>329</v>
      </c>
      <c r="AW111" s="46" t="s">
        <v>329</v>
      </c>
    </row>
    <row r="112" spans="1:174" s="46" customFormat="1" ht="20.100000000000001" customHeight="1" x14ac:dyDescent="0.2">
      <c r="A112" s="57"/>
      <c r="B112" s="6">
        <v>11</v>
      </c>
      <c r="C112" s="12" t="s">
        <v>26</v>
      </c>
      <c r="D112" s="27" t="s">
        <v>332</v>
      </c>
      <c r="E112" s="20" t="s">
        <v>27</v>
      </c>
      <c r="F112" s="6" t="s">
        <v>28</v>
      </c>
      <c r="G112" s="62">
        <v>30.091000000000001</v>
      </c>
      <c r="H112" s="66" t="str">
        <f t="shared" si="10"/>
        <v>10 години</v>
      </c>
      <c r="I112" s="20">
        <f t="shared" si="11"/>
        <v>66</v>
      </c>
      <c r="J112" s="67">
        <f t="shared" si="13"/>
        <v>397.2</v>
      </c>
      <c r="K112" s="28"/>
      <c r="L112" s="52"/>
      <c r="M112" s="58"/>
      <c r="AQ112" s="51" t="s">
        <v>333</v>
      </c>
      <c r="AR112" s="51" t="s">
        <v>302</v>
      </c>
      <c r="AS112" s="47" t="s">
        <v>48</v>
      </c>
      <c r="AT112" s="46" t="s">
        <v>334</v>
      </c>
      <c r="AU112" s="47" t="s">
        <v>48</v>
      </c>
      <c r="AV112" s="46" t="s">
        <v>332</v>
      </c>
      <c r="AW112" s="46" t="s">
        <v>332</v>
      </c>
    </row>
    <row r="113" spans="1:174" s="46" customFormat="1" ht="20.100000000000001" customHeight="1" x14ac:dyDescent="0.2">
      <c r="A113" s="57"/>
      <c r="B113" s="6">
        <v>12</v>
      </c>
      <c r="C113" s="12" t="s">
        <v>26</v>
      </c>
      <c r="D113" s="27" t="s">
        <v>335</v>
      </c>
      <c r="E113" s="20" t="s">
        <v>27</v>
      </c>
      <c r="F113" s="6" t="s">
        <v>28</v>
      </c>
      <c r="G113" s="62">
        <v>4.5469999999999997</v>
      </c>
      <c r="H113" s="66" t="str">
        <f t="shared" si="10"/>
        <v>10 години</v>
      </c>
      <c r="I113" s="20">
        <f t="shared" si="11"/>
        <v>66</v>
      </c>
      <c r="J113" s="67">
        <f t="shared" si="13"/>
        <v>60.02</v>
      </c>
      <c r="K113" s="28"/>
      <c r="L113" s="52"/>
      <c r="M113" s="58"/>
      <c r="AQ113" s="51" t="s">
        <v>336</v>
      </c>
      <c r="AR113" s="51" t="s">
        <v>302</v>
      </c>
      <c r="AS113" s="47" t="s">
        <v>48</v>
      </c>
      <c r="AT113" s="46" t="s">
        <v>337</v>
      </c>
      <c r="AU113" s="47" t="s">
        <v>48</v>
      </c>
      <c r="AV113" s="46" t="s">
        <v>335</v>
      </c>
      <c r="AW113" s="46" t="s">
        <v>335</v>
      </c>
    </row>
    <row r="114" spans="1:174" s="46" customFormat="1" ht="20.100000000000001" customHeight="1" x14ac:dyDescent="0.2">
      <c r="A114" s="57"/>
      <c r="B114" s="6">
        <v>13</v>
      </c>
      <c r="C114" s="12" t="s">
        <v>26</v>
      </c>
      <c r="D114" s="27" t="s">
        <v>338</v>
      </c>
      <c r="E114" s="20" t="s">
        <v>27</v>
      </c>
      <c r="F114" s="6" t="s">
        <v>28</v>
      </c>
      <c r="G114" s="62">
        <v>7.9429999999999996</v>
      </c>
      <c r="H114" s="66" t="str">
        <f t="shared" si="10"/>
        <v>10 години</v>
      </c>
      <c r="I114" s="20">
        <f t="shared" si="11"/>
        <v>66</v>
      </c>
      <c r="J114" s="67">
        <f t="shared" si="13"/>
        <v>104.85</v>
      </c>
      <c r="K114" s="28"/>
      <c r="L114" s="52"/>
      <c r="M114" s="58"/>
      <c r="AQ114" s="51" t="s">
        <v>339</v>
      </c>
      <c r="AR114" s="51" t="s">
        <v>302</v>
      </c>
      <c r="AS114" s="47" t="s">
        <v>48</v>
      </c>
      <c r="AT114" s="46" t="s">
        <v>340</v>
      </c>
      <c r="AU114" s="47" t="s">
        <v>48</v>
      </c>
      <c r="AV114" s="46" t="s">
        <v>338</v>
      </c>
      <c r="AW114" s="46" t="s">
        <v>338</v>
      </c>
    </row>
    <row r="115" spans="1:174" s="46" customFormat="1" ht="20.100000000000001" customHeight="1" x14ac:dyDescent="0.2">
      <c r="A115" s="57"/>
      <c r="B115" s="6">
        <v>14</v>
      </c>
      <c r="C115" s="12" t="s">
        <v>26</v>
      </c>
      <c r="D115" s="27" t="s">
        <v>341</v>
      </c>
      <c r="E115" s="20" t="s">
        <v>27</v>
      </c>
      <c r="F115" s="6" t="s">
        <v>28</v>
      </c>
      <c r="G115" s="62">
        <v>7.6</v>
      </c>
      <c r="H115" s="66" t="str">
        <f t="shared" si="10"/>
        <v>10 години</v>
      </c>
      <c r="I115" s="20">
        <f t="shared" si="11"/>
        <v>66</v>
      </c>
      <c r="J115" s="67">
        <f t="shared" si="13"/>
        <v>100.32</v>
      </c>
      <c r="K115" s="28"/>
      <c r="L115" s="52"/>
      <c r="M115" s="58"/>
      <c r="AQ115" s="51" t="s">
        <v>342</v>
      </c>
      <c r="AR115" s="51" t="s">
        <v>302</v>
      </c>
      <c r="AS115" s="47" t="s">
        <v>48</v>
      </c>
      <c r="AT115" s="46" t="s">
        <v>343</v>
      </c>
      <c r="AU115" s="47" t="s">
        <v>48</v>
      </c>
      <c r="AV115" s="46" t="s">
        <v>341</v>
      </c>
      <c r="AW115" s="46" t="s">
        <v>341</v>
      </c>
    </row>
    <row r="116" spans="1:174" s="31" customFormat="1" ht="25.5" customHeight="1" x14ac:dyDescent="0.2">
      <c r="A116" s="29"/>
      <c r="B116" s="76" t="s">
        <v>10</v>
      </c>
      <c r="C116" s="76"/>
      <c r="D116" s="72"/>
      <c r="E116" s="72"/>
      <c r="F116" s="6"/>
      <c r="G116" s="43">
        <f>SUM(G102:G115)</f>
        <v>161.875</v>
      </c>
      <c r="H116" s="64" t="s">
        <v>1</v>
      </c>
      <c r="I116" s="11"/>
      <c r="J116" s="61"/>
      <c r="K116" s="12"/>
      <c r="FR116" s="40"/>
    </row>
    <row r="117" spans="1:174" s="31" customFormat="1" ht="20.100000000000001" customHeight="1" x14ac:dyDescent="0.2">
      <c r="A117" s="29"/>
      <c r="B117" s="20">
        <v>1</v>
      </c>
      <c r="C117" s="12" t="s">
        <v>21</v>
      </c>
      <c r="D117" s="27" t="s">
        <v>926</v>
      </c>
      <c r="E117" s="20" t="s">
        <v>15</v>
      </c>
      <c r="F117" s="6" t="s">
        <v>28</v>
      </c>
      <c r="G117" s="62">
        <v>21.068000000000001</v>
      </c>
      <c r="H117" s="66" t="str">
        <f t="shared" si="10"/>
        <v>10 години</v>
      </c>
      <c r="I117" s="20">
        <f t="shared" si="11"/>
        <v>66</v>
      </c>
      <c r="J117" s="67">
        <f t="shared" ref="J117:J122" si="14">ROUND(G117*I117*0.2,2)</f>
        <v>278.10000000000002</v>
      </c>
      <c r="K117" s="12"/>
      <c r="FR117" s="40"/>
    </row>
    <row r="118" spans="1:174" s="46" customFormat="1" ht="20.100000000000001" customHeight="1" x14ac:dyDescent="0.2">
      <c r="A118" s="57"/>
      <c r="B118" s="6">
        <v>2</v>
      </c>
      <c r="C118" s="12" t="s">
        <v>21</v>
      </c>
      <c r="D118" s="27" t="s">
        <v>345</v>
      </c>
      <c r="E118" s="20" t="s">
        <v>12</v>
      </c>
      <c r="F118" s="6" t="s">
        <v>28</v>
      </c>
      <c r="G118" s="62">
        <v>5.601</v>
      </c>
      <c r="H118" s="66" t="str">
        <f t="shared" si="10"/>
        <v>10 години</v>
      </c>
      <c r="I118" s="20">
        <f t="shared" si="11"/>
        <v>66</v>
      </c>
      <c r="J118" s="67">
        <f t="shared" si="14"/>
        <v>73.930000000000007</v>
      </c>
      <c r="K118" s="28"/>
      <c r="L118" s="52"/>
      <c r="M118" s="58"/>
      <c r="AQ118" s="51" t="s">
        <v>346</v>
      </c>
      <c r="AR118" s="51" t="s">
        <v>344</v>
      </c>
      <c r="AS118" s="47" t="s">
        <v>48</v>
      </c>
      <c r="AT118" s="46" t="s">
        <v>347</v>
      </c>
      <c r="AU118" s="47" t="s">
        <v>48</v>
      </c>
      <c r="AV118" s="46" t="s">
        <v>345</v>
      </c>
      <c r="AW118" s="46" t="s">
        <v>345</v>
      </c>
    </row>
    <row r="119" spans="1:174" s="46" customFormat="1" ht="20.100000000000001" customHeight="1" x14ac:dyDescent="0.2">
      <c r="A119" s="57"/>
      <c r="B119" s="20">
        <v>3</v>
      </c>
      <c r="C119" s="12" t="s">
        <v>21</v>
      </c>
      <c r="D119" s="27" t="s">
        <v>348</v>
      </c>
      <c r="E119" s="20" t="s">
        <v>15</v>
      </c>
      <c r="F119" s="6" t="s">
        <v>28</v>
      </c>
      <c r="G119" s="62">
        <v>12.88</v>
      </c>
      <c r="H119" s="66" t="str">
        <f t="shared" si="10"/>
        <v>10 години</v>
      </c>
      <c r="I119" s="20">
        <f t="shared" si="11"/>
        <v>66</v>
      </c>
      <c r="J119" s="67">
        <f t="shared" si="14"/>
        <v>170.02</v>
      </c>
      <c r="K119" s="28"/>
      <c r="L119" s="52"/>
      <c r="M119" s="58"/>
      <c r="AQ119" s="51" t="s">
        <v>349</v>
      </c>
      <c r="AR119" s="51" t="s">
        <v>344</v>
      </c>
      <c r="AS119" s="47" t="s">
        <v>48</v>
      </c>
      <c r="AT119" s="46" t="s">
        <v>350</v>
      </c>
      <c r="AU119" s="47" t="s">
        <v>48</v>
      </c>
      <c r="AV119" s="46" t="s">
        <v>348</v>
      </c>
      <c r="AW119" s="46" t="s">
        <v>348</v>
      </c>
    </row>
    <row r="120" spans="1:174" s="46" customFormat="1" ht="20.100000000000001" customHeight="1" x14ac:dyDescent="0.2">
      <c r="A120" s="57"/>
      <c r="B120" s="6">
        <v>4</v>
      </c>
      <c r="C120" s="12" t="s">
        <v>21</v>
      </c>
      <c r="D120" s="49" t="s">
        <v>351</v>
      </c>
      <c r="E120" s="20" t="s">
        <v>16</v>
      </c>
      <c r="F120" s="6" t="s">
        <v>28</v>
      </c>
      <c r="G120" s="44">
        <v>17.279</v>
      </c>
      <c r="H120" s="66" t="str">
        <f t="shared" si="10"/>
        <v>10 години</v>
      </c>
      <c r="I120" s="20">
        <f t="shared" si="11"/>
        <v>66</v>
      </c>
      <c r="J120" s="67">
        <f t="shared" si="14"/>
        <v>228.08</v>
      </c>
      <c r="K120" s="28"/>
      <c r="L120" s="52"/>
      <c r="M120" s="58"/>
      <c r="AQ120" s="51" t="s">
        <v>96</v>
      </c>
      <c r="AR120" s="51" t="s">
        <v>344</v>
      </c>
      <c r="AS120" s="47" t="s">
        <v>48</v>
      </c>
      <c r="AT120" s="46" t="s">
        <v>352</v>
      </c>
      <c r="AU120" s="47" t="s">
        <v>48</v>
      </c>
      <c r="AV120" s="46" t="s">
        <v>351</v>
      </c>
      <c r="AW120" s="46" t="s">
        <v>351</v>
      </c>
    </row>
    <row r="121" spans="1:174" s="46" customFormat="1" ht="20.100000000000001" customHeight="1" x14ac:dyDescent="0.2">
      <c r="A121" s="57"/>
      <c r="B121" s="20">
        <v>5</v>
      </c>
      <c r="C121" s="12" t="s">
        <v>21</v>
      </c>
      <c r="D121" s="27" t="s">
        <v>353</v>
      </c>
      <c r="E121" s="20" t="s">
        <v>12</v>
      </c>
      <c r="F121" s="6" t="s">
        <v>28</v>
      </c>
      <c r="G121" s="62">
        <v>21.599</v>
      </c>
      <c r="H121" s="66" t="str">
        <f t="shared" si="10"/>
        <v>10 години</v>
      </c>
      <c r="I121" s="20">
        <f t="shared" si="11"/>
        <v>66</v>
      </c>
      <c r="J121" s="67">
        <f t="shared" si="14"/>
        <v>285.11</v>
      </c>
      <c r="K121" s="28"/>
      <c r="L121" s="52"/>
      <c r="M121" s="58"/>
      <c r="AQ121" s="51" t="s">
        <v>354</v>
      </c>
      <c r="AR121" s="51" t="s">
        <v>344</v>
      </c>
      <c r="AS121" s="47" t="s">
        <v>48</v>
      </c>
      <c r="AT121" s="46" t="s">
        <v>355</v>
      </c>
      <c r="AU121" s="47" t="s">
        <v>48</v>
      </c>
      <c r="AV121" s="46" t="s">
        <v>353</v>
      </c>
      <c r="AW121" s="46" t="s">
        <v>353</v>
      </c>
    </row>
    <row r="122" spans="1:174" s="46" customFormat="1" ht="20.100000000000001" customHeight="1" x14ac:dyDescent="0.2">
      <c r="A122" s="57"/>
      <c r="B122" s="6">
        <v>6</v>
      </c>
      <c r="C122" s="12" t="s">
        <v>21</v>
      </c>
      <c r="D122" s="27" t="s">
        <v>356</v>
      </c>
      <c r="E122" s="20" t="s">
        <v>12</v>
      </c>
      <c r="F122" s="6" t="s">
        <v>28</v>
      </c>
      <c r="G122" s="62">
        <v>3.5</v>
      </c>
      <c r="H122" s="66" t="str">
        <f t="shared" si="10"/>
        <v>10 години</v>
      </c>
      <c r="I122" s="20">
        <f t="shared" si="11"/>
        <v>66</v>
      </c>
      <c r="J122" s="67">
        <f t="shared" si="14"/>
        <v>46.2</v>
      </c>
      <c r="K122" s="28"/>
      <c r="L122" s="52"/>
      <c r="M122" s="58"/>
      <c r="AQ122" s="51" t="s">
        <v>357</v>
      </c>
      <c r="AR122" s="51" t="s">
        <v>344</v>
      </c>
      <c r="AS122" s="47" t="s">
        <v>48</v>
      </c>
      <c r="AT122" s="46" t="s">
        <v>358</v>
      </c>
      <c r="AU122" s="47" t="s">
        <v>48</v>
      </c>
      <c r="AV122" s="46" t="s">
        <v>356</v>
      </c>
      <c r="AW122" s="46" t="s">
        <v>356</v>
      </c>
    </row>
    <row r="123" spans="1:174" s="31" customFormat="1" ht="25.5" customHeight="1" x14ac:dyDescent="0.2">
      <c r="A123" s="29"/>
      <c r="B123" s="76" t="s">
        <v>10</v>
      </c>
      <c r="C123" s="76"/>
      <c r="D123" s="72"/>
      <c r="E123" s="72"/>
      <c r="F123" s="6"/>
      <c r="G123" s="43">
        <f>SUM(G117:G122)</f>
        <v>81.927000000000007</v>
      </c>
      <c r="H123" s="64" t="s">
        <v>1</v>
      </c>
      <c r="I123" s="11"/>
      <c r="J123" s="61"/>
      <c r="K123" s="12"/>
      <c r="FR123" s="40"/>
    </row>
    <row r="124" spans="1:174" s="46" customFormat="1" ht="20.100000000000001" customHeight="1" x14ac:dyDescent="0.2">
      <c r="A124" s="57"/>
      <c r="B124" s="6">
        <v>1</v>
      </c>
      <c r="C124" s="12" t="s">
        <v>22</v>
      </c>
      <c r="D124" s="27" t="s">
        <v>359</v>
      </c>
      <c r="E124" s="20" t="s">
        <v>12</v>
      </c>
      <c r="F124" s="6" t="s">
        <v>28</v>
      </c>
      <c r="G124" s="44">
        <v>15.002000000000001</v>
      </c>
      <c r="H124" s="66" t="str">
        <f t="shared" si="10"/>
        <v>10 години</v>
      </c>
      <c r="I124" s="20">
        <f t="shared" si="11"/>
        <v>66</v>
      </c>
      <c r="J124" s="67">
        <f>ROUND(G124*I124*0.2,2)</f>
        <v>198.03</v>
      </c>
      <c r="K124" s="28"/>
      <c r="L124" s="52"/>
      <c r="M124" s="58"/>
      <c r="AQ124" s="51" t="s">
        <v>361</v>
      </c>
      <c r="AR124" s="51" t="s">
        <v>360</v>
      </c>
      <c r="AS124" s="47" t="s">
        <v>48</v>
      </c>
      <c r="AT124" s="46" t="s">
        <v>362</v>
      </c>
      <c r="AU124" s="47" t="s">
        <v>48</v>
      </c>
      <c r="AV124" s="46" t="s">
        <v>359</v>
      </c>
    </row>
    <row r="125" spans="1:174" s="46" customFormat="1" ht="20.100000000000001" customHeight="1" x14ac:dyDescent="0.2">
      <c r="A125" s="57"/>
      <c r="B125" s="6">
        <v>2</v>
      </c>
      <c r="C125" s="12" t="s">
        <v>22</v>
      </c>
      <c r="D125" s="27" t="s">
        <v>927</v>
      </c>
      <c r="E125" s="20" t="s">
        <v>13</v>
      </c>
      <c r="F125" s="6" t="s">
        <v>28</v>
      </c>
      <c r="G125" s="44">
        <v>20.495999999999999</v>
      </c>
      <c r="H125" s="66" t="str">
        <f t="shared" si="10"/>
        <v>10 години</v>
      </c>
      <c r="I125" s="20">
        <f t="shared" si="11"/>
        <v>66</v>
      </c>
      <c r="J125" s="67">
        <f>ROUND(G125*I125*0.2,2)</f>
        <v>270.55</v>
      </c>
      <c r="K125" s="74"/>
      <c r="L125" s="52"/>
      <c r="M125" s="58"/>
      <c r="AQ125" s="51"/>
      <c r="AR125" s="51"/>
      <c r="AS125" s="47"/>
      <c r="AU125" s="47"/>
    </row>
    <row r="126" spans="1:174" s="31" customFormat="1" ht="25.5" customHeight="1" x14ac:dyDescent="0.2">
      <c r="A126" s="29"/>
      <c r="B126" s="76" t="s">
        <v>10</v>
      </c>
      <c r="C126" s="76"/>
      <c r="D126" s="72"/>
      <c r="E126" s="72"/>
      <c r="F126" s="6"/>
      <c r="G126" s="43">
        <f>SUM(G124:G125)</f>
        <v>35.497999999999998</v>
      </c>
      <c r="H126" s="64" t="s">
        <v>1</v>
      </c>
      <c r="I126" s="11"/>
      <c r="J126" s="61"/>
      <c r="K126" s="12"/>
      <c r="FR126" s="40"/>
    </row>
    <row r="127" spans="1:174" s="46" customFormat="1" ht="20.100000000000001" customHeight="1" x14ac:dyDescent="0.2">
      <c r="A127" s="57"/>
      <c r="B127" s="6">
        <v>1</v>
      </c>
      <c r="C127" s="12" t="s">
        <v>23</v>
      </c>
      <c r="D127" s="49" t="s">
        <v>363</v>
      </c>
      <c r="E127" s="20" t="s">
        <v>13</v>
      </c>
      <c r="F127" s="6" t="s">
        <v>28</v>
      </c>
      <c r="G127" s="62">
        <v>7.165</v>
      </c>
      <c r="H127" s="66" t="str">
        <f t="shared" si="10"/>
        <v>10 години</v>
      </c>
      <c r="I127" s="20">
        <f t="shared" si="11"/>
        <v>66</v>
      </c>
      <c r="J127" s="67">
        <f t="shared" ref="J127:J139" si="15">ROUND(G127*I127*0.2,2)</f>
        <v>94.58</v>
      </c>
      <c r="K127" s="28"/>
      <c r="L127" s="52"/>
      <c r="M127" s="58"/>
      <c r="AQ127" s="51" t="s">
        <v>365</v>
      </c>
      <c r="AR127" s="51" t="s">
        <v>364</v>
      </c>
      <c r="AS127" s="47" t="s">
        <v>48</v>
      </c>
      <c r="AT127" s="46" t="s">
        <v>366</v>
      </c>
      <c r="AU127" s="47" t="s">
        <v>48</v>
      </c>
      <c r="AV127" s="46" t="s">
        <v>363</v>
      </c>
      <c r="AW127" s="46" t="s">
        <v>363</v>
      </c>
    </row>
    <row r="128" spans="1:174" s="46" customFormat="1" ht="20.100000000000001" customHeight="1" x14ac:dyDescent="0.2">
      <c r="A128" s="57"/>
      <c r="B128" s="6">
        <v>2</v>
      </c>
      <c r="C128" s="12" t="s">
        <v>23</v>
      </c>
      <c r="D128" s="49" t="s">
        <v>367</v>
      </c>
      <c r="E128" s="20" t="s">
        <v>13</v>
      </c>
      <c r="F128" s="6" t="s">
        <v>28</v>
      </c>
      <c r="G128" s="62">
        <v>7.165</v>
      </c>
      <c r="H128" s="66" t="str">
        <f t="shared" si="10"/>
        <v>10 години</v>
      </c>
      <c r="I128" s="20">
        <f t="shared" si="11"/>
        <v>66</v>
      </c>
      <c r="J128" s="67">
        <f t="shared" si="15"/>
        <v>94.58</v>
      </c>
      <c r="K128" s="28"/>
      <c r="L128" s="52"/>
      <c r="M128" s="58"/>
      <c r="AQ128" s="51" t="s">
        <v>368</v>
      </c>
      <c r="AR128" s="51" t="s">
        <v>364</v>
      </c>
      <c r="AS128" s="47" t="s">
        <v>48</v>
      </c>
      <c r="AT128" s="46" t="s">
        <v>369</v>
      </c>
      <c r="AU128" s="47" t="s">
        <v>48</v>
      </c>
      <c r="AV128" s="46" t="s">
        <v>367</v>
      </c>
      <c r="AW128" s="46" t="s">
        <v>367</v>
      </c>
    </row>
    <row r="129" spans="1:174" s="46" customFormat="1" ht="20.100000000000001" customHeight="1" x14ac:dyDescent="0.2">
      <c r="A129" s="57"/>
      <c r="B129" s="6">
        <v>3</v>
      </c>
      <c r="C129" s="12" t="s">
        <v>23</v>
      </c>
      <c r="D129" s="49" t="s">
        <v>370</v>
      </c>
      <c r="E129" s="20" t="s">
        <v>15</v>
      </c>
      <c r="F129" s="6" t="s">
        <v>28</v>
      </c>
      <c r="G129" s="62">
        <v>19.925999999999998</v>
      </c>
      <c r="H129" s="66" t="str">
        <f t="shared" si="10"/>
        <v>10 години</v>
      </c>
      <c r="I129" s="20">
        <f t="shared" si="11"/>
        <v>66</v>
      </c>
      <c r="J129" s="67">
        <f t="shared" si="15"/>
        <v>263.02</v>
      </c>
      <c r="K129" s="28"/>
      <c r="L129" s="52"/>
      <c r="M129" s="58"/>
      <c r="AQ129" s="51" t="s">
        <v>371</v>
      </c>
      <c r="AR129" s="51" t="s">
        <v>364</v>
      </c>
      <c r="AS129" s="47" t="s">
        <v>48</v>
      </c>
      <c r="AT129" s="46" t="s">
        <v>372</v>
      </c>
      <c r="AU129" s="47" t="s">
        <v>48</v>
      </c>
      <c r="AV129" s="46" t="s">
        <v>370</v>
      </c>
      <c r="AW129" s="46" t="s">
        <v>370</v>
      </c>
    </row>
    <row r="130" spans="1:174" s="46" customFormat="1" ht="20.100000000000001" customHeight="1" x14ac:dyDescent="0.2">
      <c r="A130" s="57"/>
      <c r="B130" s="6">
        <v>4</v>
      </c>
      <c r="C130" s="12" t="s">
        <v>23</v>
      </c>
      <c r="D130" s="49" t="s">
        <v>373</v>
      </c>
      <c r="E130" s="20" t="s">
        <v>12</v>
      </c>
      <c r="F130" s="6" t="s">
        <v>28</v>
      </c>
      <c r="G130" s="62">
        <v>9.9949999999999992</v>
      </c>
      <c r="H130" s="66" t="str">
        <f t="shared" si="10"/>
        <v>10 години</v>
      </c>
      <c r="I130" s="20">
        <f t="shared" si="11"/>
        <v>66</v>
      </c>
      <c r="J130" s="67">
        <f t="shared" si="15"/>
        <v>131.93</v>
      </c>
      <c r="K130" s="28"/>
      <c r="L130" s="52"/>
      <c r="M130" s="58"/>
      <c r="AQ130" s="51" t="s">
        <v>374</v>
      </c>
      <c r="AR130" s="51" t="s">
        <v>364</v>
      </c>
      <c r="AS130" s="47" t="s">
        <v>48</v>
      </c>
      <c r="AT130" s="46" t="s">
        <v>375</v>
      </c>
      <c r="AU130" s="47" t="s">
        <v>48</v>
      </c>
      <c r="AV130" s="46" t="s">
        <v>373</v>
      </c>
      <c r="AW130" s="46" t="s">
        <v>373</v>
      </c>
    </row>
    <row r="131" spans="1:174" s="46" customFormat="1" ht="20.100000000000001" customHeight="1" x14ac:dyDescent="0.2">
      <c r="A131" s="57"/>
      <c r="B131" s="6">
        <v>5</v>
      </c>
      <c r="C131" s="12" t="s">
        <v>23</v>
      </c>
      <c r="D131" s="49" t="s">
        <v>376</v>
      </c>
      <c r="E131" s="20" t="s">
        <v>13</v>
      </c>
      <c r="F131" s="6" t="s">
        <v>28</v>
      </c>
      <c r="G131" s="62">
        <v>11.18</v>
      </c>
      <c r="H131" s="66" t="str">
        <f t="shared" si="10"/>
        <v>10 години</v>
      </c>
      <c r="I131" s="20">
        <f t="shared" si="11"/>
        <v>66</v>
      </c>
      <c r="J131" s="67">
        <f t="shared" si="15"/>
        <v>147.58000000000001</v>
      </c>
      <c r="K131" s="28"/>
      <c r="L131" s="52"/>
      <c r="M131" s="58"/>
      <c r="AQ131" s="51" t="s">
        <v>377</v>
      </c>
      <c r="AR131" s="51" t="s">
        <v>364</v>
      </c>
      <c r="AS131" s="47" t="s">
        <v>48</v>
      </c>
      <c r="AT131" s="46" t="s">
        <v>378</v>
      </c>
      <c r="AU131" s="47" t="s">
        <v>48</v>
      </c>
      <c r="AV131" s="46" t="s">
        <v>376</v>
      </c>
      <c r="AW131" s="46" t="s">
        <v>376</v>
      </c>
    </row>
    <row r="132" spans="1:174" s="46" customFormat="1" ht="20.100000000000001" customHeight="1" x14ac:dyDescent="0.2">
      <c r="A132" s="57"/>
      <c r="B132" s="6">
        <v>6</v>
      </c>
      <c r="C132" s="12" t="s">
        <v>23</v>
      </c>
      <c r="D132" s="49" t="s">
        <v>928</v>
      </c>
      <c r="E132" s="20" t="s">
        <v>12</v>
      </c>
      <c r="F132" s="6" t="s">
        <v>28</v>
      </c>
      <c r="G132" s="62">
        <v>10.179</v>
      </c>
      <c r="H132" s="66" t="str">
        <f t="shared" si="10"/>
        <v>10 години</v>
      </c>
      <c r="I132" s="20">
        <f t="shared" si="11"/>
        <v>66</v>
      </c>
      <c r="J132" s="67">
        <f t="shared" ref="J132" si="16">ROUND(G132*I132*0.2,2)</f>
        <v>134.36000000000001</v>
      </c>
      <c r="K132" s="28"/>
      <c r="L132" s="52"/>
      <c r="M132" s="58"/>
      <c r="AQ132" s="51"/>
      <c r="AR132" s="51"/>
      <c r="AS132" s="47"/>
      <c r="AU132" s="47"/>
    </row>
    <row r="133" spans="1:174" s="46" customFormat="1" ht="20.100000000000001" customHeight="1" x14ac:dyDescent="0.2">
      <c r="A133" s="57"/>
      <c r="B133" s="6">
        <v>7</v>
      </c>
      <c r="C133" s="12" t="s">
        <v>23</v>
      </c>
      <c r="D133" s="49" t="s">
        <v>379</v>
      </c>
      <c r="E133" s="20" t="s">
        <v>13</v>
      </c>
      <c r="F133" s="6" t="s">
        <v>28</v>
      </c>
      <c r="G133" s="62">
        <v>3.4810000000000003</v>
      </c>
      <c r="H133" s="66" t="str">
        <f t="shared" si="10"/>
        <v>10 години</v>
      </c>
      <c r="I133" s="20">
        <f t="shared" si="11"/>
        <v>66</v>
      </c>
      <c r="J133" s="67">
        <f t="shared" si="15"/>
        <v>45.95</v>
      </c>
      <c r="K133" s="28"/>
      <c r="L133" s="52"/>
      <c r="M133" s="58"/>
      <c r="AQ133" s="51" t="s">
        <v>380</v>
      </c>
      <c r="AR133" s="51" t="s">
        <v>364</v>
      </c>
      <c r="AS133" s="47" t="s">
        <v>48</v>
      </c>
      <c r="AT133" s="46" t="s">
        <v>381</v>
      </c>
      <c r="AU133" s="47" t="s">
        <v>48</v>
      </c>
      <c r="AV133" s="46" t="s">
        <v>379</v>
      </c>
      <c r="AW133" s="46" t="s">
        <v>379</v>
      </c>
    </row>
    <row r="134" spans="1:174" s="46" customFormat="1" ht="20.100000000000001" customHeight="1" x14ac:dyDescent="0.2">
      <c r="A134" s="57"/>
      <c r="B134" s="6">
        <v>8</v>
      </c>
      <c r="C134" s="12" t="s">
        <v>23</v>
      </c>
      <c r="D134" s="49" t="s">
        <v>382</v>
      </c>
      <c r="E134" s="20" t="s">
        <v>13</v>
      </c>
      <c r="F134" s="6" t="s">
        <v>28</v>
      </c>
      <c r="G134" s="44">
        <v>7.8889999999999993</v>
      </c>
      <c r="H134" s="66" t="str">
        <f t="shared" si="10"/>
        <v>10 години</v>
      </c>
      <c r="I134" s="20">
        <f t="shared" si="11"/>
        <v>66</v>
      </c>
      <c r="J134" s="67">
        <f t="shared" si="15"/>
        <v>104.13</v>
      </c>
      <c r="K134" s="28"/>
      <c r="L134" s="52"/>
      <c r="M134" s="58"/>
      <c r="AQ134" s="51" t="s">
        <v>383</v>
      </c>
      <c r="AR134" s="51" t="s">
        <v>364</v>
      </c>
      <c r="AS134" s="47" t="s">
        <v>48</v>
      </c>
      <c r="AT134" s="46" t="s">
        <v>384</v>
      </c>
      <c r="AU134" s="47" t="s">
        <v>48</v>
      </c>
      <c r="AV134" s="46" t="s">
        <v>382</v>
      </c>
      <c r="AW134" s="46" t="s">
        <v>382</v>
      </c>
    </row>
    <row r="135" spans="1:174" s="46" customFormat="1" ht="20.100000000000001" customHeight="1" x14ac:dyDescent="0.2">
      <c r="A135" s="57"/>
      <c r="B135" s="6">
        <v>9</v>
      </c>
      <c r="C135" s="12" t="s">
        <v>23</v>
      </c>
      <c r="D135" s="49" t="s">
        <v>385</v>
      </c>
      <c r="E135" s="20" t="s">
        <v>12</v>
      </c>
      <c r="F135" s="6" t="s">
        <v>28</v>
      </c>
      <c r="G135" s="62">
        <v>7.5010000000000003</v>
      </c>
      <c r="H135" s="66" t="str">
        <f t="shared" si="10"/>
        <v>10 години</v>
      </c>
      <c r="I135" s="20">
        <f t="shared" si="11"/>
        <v>66</v>
      </c>
      <c r="J135" s="67">
        <f t="shared" si="15"/>
        <v>99.01</v>
      </c>
      <c r="K135" s="28"/>
      <c r="L135" s="52"/>
      <c r="M135" s="58"/>
      <c r="AQ135" s="51" t="s">
        <v>386</v>
      </c>
      <c r="AR135" s="51" t="s">
        <v>364</v>
      </c>
      <c r="AS135" s="47" t="s">
        <v>48</v>
      </c>
      <c r="AT135" s="46" t="s">
        <v>387</v>
      </c>
      <c r="AU135" s="47" t="s">
        <v>48</v>
      </c>
      <c r="AV135" s="46" t="s">
        <v>385</v>
      </c>
      <c r="AW135" s="46" t="s">
        <v>385</v>
      </c>
    </row>
    <row r="136" spans="1:174" s="46" customFormat="1" ht="20.100000000000001" customHeight="1" x14ac:dyDescent="0.2">
      <c r="A136" s="57"/>
      <c r="B136" s="6">
        <v>10</v>
      </c>
      <c r="C136" s="12" t="s">
        <v>23</v>
      </c>
      <c r="D136" s="49" t="s">
        <v>388</v>
      </c>
      <c r="E136" s="20" t="s">
        <v>12</v>
      </c>
      <c r="F136" s="6" t="s">
        <v>28</v>
      </c>
      <c r="G136" s="62">
        <v>4</v>
      </c>
      <c r="H136" s="66" t="str">
        <f t="shared" si="10"/>
        <v>10 години</v>
      </c>
      <c r="I136" s="20">
        <f t="shared" si="11"/>
        <v>66</v>
      </c>
      <c r="J136" s="67">
        <f t="shared" si="15"/>
        <v>52.8</v>
      </c>
      <c r="K136" s="28"/>
      <c r="L136" s="52"/>
      <c r="M136" s="58"/>
      <c r="AQ136" s="51" t="s">
        <v>389</v>
      </c>
      <c r="AR136" s="51" t="s">
        <v>364</v>
      </c>
      <c r="AS136" s="47" t="s">
        <v>48</v>
      </c>
      <c r="AT136" s="46" t="s">
        <v>390</v>
      </c>
      <c r="AU136" s="47" t="s">
        <v>48</v>
      </c>
      <c r="AV136" s="46" t="s">
        <v>388</v>
      </c>
      <c r="AW136" s="46" t="s">
        <v>388</v>
      </c>
    </row>
    <row r="137" spans="1:174" s="46" customFormat="1" ht="20.100000000000001" customHeight="1" x14ac:dyDescent="0.2">
      <c r="A137" s="57"/>
      <c r="B137" s="6">
        <v>11</v>
      </c>
      <c r="C137" s="12" t="s">
        <v>23</v>
      </c>
      <c r="D137" s="49" t="s">
        <v>391</v>
      </c>
      <c r="E137" s="20" t="s">
        <v>12</v>
      </c>
      <c r="F137" s="6" t="s">
        <v>28</v>
      </c>
      <c r="G137" s="62">
        <v>4</v>
      </c>
      <c r="H137" s="66" t="str">
        <f t="shared" si="10"/>
        <v>10 години</v>
      </c>
      <c r="I137" s="20">
        <f t="shared" si="11"/>
        <v>66</v>
      </c>
      <c r="J137" s="67">
        <f t="shared" si="15"/>
        <v>52.8</v>
      </c>
      <c r="K137" s="28"/>
      <c r="L137" s="52"/>
      <c r="M137" s="58"/>
      <c r="AQ137" s="51" t="s">
        <v>392</v>
      </c>
      <c r="AR137" s="51" t="s">
        <v>364</v>
      </c>
      <c r="AS137" s="47" t="s">
        <v>48</v>
      </c>
      <c r="AT137" s="46" t="s">
        <v>393</v>
      </c>
      <c r="AU137" s="47" t="s">
        <v>48</v>
      </c>
      <c r="AV137" s="46" t="s">
        <v>391</v>
      </c>
      <c r="AW137" s="46" t="s">
        <v>391</v>
      </c>
    </row>
    <row r="138" spans="1:174" s="46" customFormat="1" ht="20.100000000000001" customHeight="1" x14ac:dyDescent="0.2">
      <c r="A138" s="57"/>
      <c r="B138" s="6">
        <v>12</v>
      </c>
      <c r="C138" s="12" t="s">
        <v>23</v>
      </c>
      <c r="D138" s="49" t="s">
        <v>394</v>
      </c>
      <c r="E138" s="20" t="s">
        <v>12</v>
      </c>
      <c r="F138" s="6" t="s">
        <v>28</v>
      </c>
      <c r="G138" s="62">
        <v>7</v>
      </c>
      <c r="H138" s="66" t="str">
        <f t="shared" si="10"/>
        <v>10 години</v>
      </c>
      <c r="I138" s="20">
        <f t="shared" si="11"/>
        <v>66</v>
      </c>
      <c r="J138" s="67">
        <f t="shared" si="15"/>
        <v>92.4</v>
      </c>
      <c r="K138" s="28"/>
      <c r="L138" s="52"/>
      <c r="M138" s="58"/>
      <c r="AQ138" s="51" t="s">
        <v>395</v>
      </c>
      <c r="AR138" s="51" t="s">
        <v>364</v>
      </c>
      <c r="AS138" s="47" t="s">
        <v>48</v>
      </c>
      <c r="AT138" s="46" t="s">
        <v>396</v>
      </c>
      <c r="AU138" s="47" t="s">
        <v>48</v>
      </c>
      <c r="AV138" s="46" t="s">
        <v>394</v>
      </c>
      <c r="AW138" s="46" t="s">
        <v>394</v>
      </c>
    </row>
    <row r="139" spans="1:174" s="46" customFormat="1" ht="20.100000000000001" customHeight="1" x14ac:dyDescent="0.2">
      <c r="A139" s="57"/>
      <c r="B139" s="6">
        <v>13</v>
      </c>
      <c r="C139" s="12" t="s">
        <v>23</v>
      </c>
      <c r="D139" s="49" t="s">
        <v>397</v>
      </c>
      <c r="E139" s="20" t="s">
        <v>12</v>
      </c>
      <c r="F139" s="6" t="s">
        <v>28</v>
      </c>
      <c r="G139" s="62">
        <v>7</v>
      </c>
      <c r="H139" s="66" t="str">
        <f t="shared" si="10"/>
        <v>10 години</v>
      </c>
      <c r="I139" s="20">
        <f t="shared" si="11"/>
        <v>66</v>
      </c>
      <c r="J139" s="67">
        <f t="shared" si="15"/>
        <v>92.4</v>
      </c>
      <c r="K139" s="28"/>
      <c r="L139" s="52"/>
      <c r="M139" s="58"/>
      <c r="AQ139" s="51" t="s">
        <v>398</v>
      </c>
      <c r="AR139" s="51" t="s">
        <v>364</v>
      </c>
      <c r="AS139" s="47" t="s">
        <v>48</v>
      </c>
      <c r="AT139" s="46" t="s">
        <v>399</v>
      </c>
      <c r="AU139" s="47" t="s">
        <v>48</v>
      </c>
      <c r="AV139" s="46" t="s">
        <v>397</v>
      </c>
      <c r="AW139" s="46" t="s">
        <v>397</v>
      </c>
    </row>
    <row r="140" spans="1:174" s="46" customFormat="1" ht="20.100000000000001" customHeight="1" x14ac:dyDescent="0.2">
      <c r="A140" s="57"/>
      <c r="B140" s="6">
        <v>14</v>
      </c>
      <c r="C140" s="12" t="s">
        <v>23</v>
      </c>
      <c r="D140" s="49" t="s">
        <v>400</v>
      </c>
      <c r="E140" s="20" t="s">
        <v>12</v>
      </c>
      <c r="F140" s="6" t="s">
        <v>28</v>
      </c>
      <c r="G140" s="62">
        <v>7</v>
      </c>
      <c r="H140" s="66" t="str">
        <f t="shared" ref="H140:H205" si="17">$K$1</f>
        <v>10 години</v>
      </c>
      <c r="I140" s="20">
        <f t="shared" ref="I140:I205" si="18">$K$2</f>
        <v>66</v>
      </c>
      <c r="J140" s="67">
        <f t="shared" ref="J140:J205" si="19">ROUND(G140*I140*0.2,2)</f>
        <v>92.4</v>
      </c>
      <c r="K140" s="28"/>
      <c r="L140" s="52"/>
      <c r="M140" s="58"/>
      <c r="AQ140" s="51" t="s">
        <v>401</v>
      </c>
      <c r="AR140" s="51" t="s">
        <v>364</v>
      </c>
      <c r="AS140" s="47" t="s">
        <v>48</v>
      </c>
      <c r="AT140" s="46" t="s">
        <v>402</v>
      </c>
      <c r="AU140" s="47" t="s">
        <v>48</v>
      </c>
      <c r="AV140" s="46" t="s">
        <v>400</v>
      </c>
      <c r="AW140" s="46" t="s">
        <v>400</v>
      </c>
    </row>
    <row r="141" spans="1:174" s="46" customFormat="1" ht="20.100000000000001" customHeight="1" x14ac:dyDescent="0.2">
      <c r="A141" s="57"/>
      <c r="B141" s="6">
        <v>15</v>
      </c>
      <c r="C141" s="12" t="s">
        <v>23</v>
      </c>
      <c r="D141" s="49" t="s">
        <v>403</v>
      </c>
      <c r="E141" s="20" t="s">
        <v>12</v>
      </c>
      <c r="F141" s="6" t="s">
        <v>28</v>
      </c>
      <c r="G141" s="62">
        <v>7</v>
      </c>
      <c r="H141" s="66" t="str">
        <f t="shared" si="17"/>
        <v>10 години</v>
      </c>
      <c r="I141" s="20">
        <f t="shared" si="18"/>
        <v>66</v>
      </c>
      <c r="J141" s="67">
        <f t="shared" si="19"/>
        <v>92.4</v>
      </c>
      <c r="K141" s="28"/>
      <c r="L141" s="52"/>
      <c r="M141" s="58"/>
      <c r="AQ141" s="51" t="s">
        <v>404</v>
      </c>
      <c r="AR141" s="51" t="s">
        <v>364</v>
      </c>
      <c r="AS141" s="47" t="s">
        <v>48</v>
      </c>
      <c r="AT141" s="46" t="s">
        <v>405</v>
      </c>
      <c r="AU141" s="47" t="s">
        <v>48</v>
      </c>
      <c r="AV141" s="46" t="s">
        <v>403</v>
      </c>
      <c r="AW141" s="46" t="s">
        <v>403</v>
      </c>
    </row>
    <row r="142" spans="1:174" s="31" customFormat="1" ht="25.5" customHeight="1" x14ac:dyDescent="0.2">
      <c r="A142" s="29"/>
      <c r="B142" s="76" t="s">
        <v>10</v>
      </c>
      <c r="C142" s="76"/>
      <c r="D142" s="72"/>
      <c r="E142" s="72"/>
      <c r="F142" s="6"/>
      <c r="G142" s="43">
        <f>SUM(G127:G141)</f>
        <v>120.48099999999999</v>
      </c>
      <c r="H142" s="64" t="s">
        <v>1</v>
      </c>
      <c r="I142" s="11"/>
      <c r="J142" s="61"/>
      <c r="K142" s="12"/>
      <c r="FR142" s="40"/>
    </row>
    <row r="143" spans="1:174" s="46" customFormat="1" ht="20.100000000000001" customHeight="1" x14ac:dyDescent="0.2">
      <c r="A143" s="57"/>
      <c r="B143" s="6">
        <v>1</v>
      </c>
      <c r="C143" s="12" t="s">
        <v>406</v>
      </c>
      <c r="D143" s="27" t="s">
        <v>407</v>
      </c>
      <c r="E143" s="20" t="s">
        <v>12</v>
      </c>
      <c r="F143" s="6" t="s">
        <v>28</v>
      </c>
      <c r="G143" s="62">
        <v>4.0609999999999999</v>
      </c>
      <c r="H143" s="66" t="str">
        <f t="shared" si="17"/>
        <v>10 години</v>
      </c>
      <c r="I143" s="20">
        <f t="shared" si="18"/>
        <v>66</v>
      </c>
      <c r="J143" s="67">
        <f t="shared" si="19"/>
        <v>53.61</v>
      </c>
      <c r="K143" s="28"/>
      <c r="L143" s="52"/>
      <c r="M143" s="58"/>
      <c r="AQ143" s="51" t="s">
        <v>409</v>
      </c>
      <c r="AR143" s="51" t="s">
        <v>408</v>
      </c>
      <c r="AS143" s="47" t="s">
        <v>48</v>
      </c>
      <c r="AT143" s="46" t="s">
        <v>410</v>
      </c>
      <c r="AU143" s="47" t="s">
        <v>48</v>
      </c>
      <c r="AV143" s="46" t="s">
        <v>407</v>
      </c>
      <c r="AW143" s="46" t="s">
        <v>407</v>
      </c>
    </row>
    <row r="144" spans="1:174" s="46" customFormat="1" ht="20.100000000000001" customHeight="1" x14ac:dyDescent="0.2">
      <c r="A144" s="57"/>
      <c r="B144" s="6">
        <v>2</v>
      </c>
      <c r="C144" s="12" t="s">
        <v>406</v>
      </c>
      <c r="D144" s="27" t="s">
        <v>411</v>
      </c>
      <c r="E144" s="20" t="s">
        <v>12</v>
      </c>
      <c r="F144" s="6" t="s">
        <v>28</v>
      </c>
      <c r="G144" s="62">
        <v>9.5020000000000007</v>
      </c>
      <c r="H144" s="66" t="str">
        <f t="shared" si="17"/>
        <v>10 години</v>
      </c>
      <c r="I144" s="20">
        <f t="shared" si="18"/>
        <v>66</v>
      </c>
      <c r="J144" s="67">
        <f t="shared" si="19"/>
        <v>125.43</v>
      </c>
      <c r="K144" s="28"/>
      <c r="L144" s="52"/>
      <c r="M144" s="58"/>
      <c r="AQ144" s="51" t="s">
        <v>412</v>
      </c>
      <c r="AR144" s="51" t="s">
        <v>408</v>
      </c>
      <c r="AS144" s="47" t="s">
        <v>48</v>
      </c>
      <c r="AT144" s="46" t="s">
        <v>413</v>
      </c>
      <c r="AU144" s="47" t="s">
        <v>48</v>
      </c>
      <c r="AV144" s="46" t="s">
        <v>411</v>
      </c>
      <c r="AW144" s="46" t="s">
        <v>411</v>
      </c>
    </row>
    <row r="145" spans="1:174" s="46" customFormat="1" ht="20.100000000000001" customHeight="1" x14ac:dyDescent="0.2">
      <c r="A145" s="57"/>
      <c r="B145" s="6">
        <v>3</v>
      </c>
      <c r="C145" s="12" t="s">
        <v>406</v>
      </c>
      <c r="D145" s="27" t="s">
        <v>414</v>
      </c>
      <c r="E145" s="20" t="s">
        <v>13</v>
      </c>
      <c r="F145" s="6" t="s">
        <v>28</v>
      </c>
      <c r="G145" s="62">
        <v>14.952</v>
      </c>
      <c r="H145" s="66" t="str">
        <f t="shared" si="17"/>
        <v>10 години</v>
      </c>
      <c r="I145" s="20">
        <f t="shared" si="18"/>
        <v>66</v>
      </c>
      <c r="J145" s="67">
        <f t="shared" si="19"/>
        <v>197.37</v>
      </c>
      <c r="K145" s="28"/>
      <c r="L145" s="52"/>
      <c r="M145" s="58"/>
      <c r="AQ145" s="51" t="s">
        <v>415</v>
      </c>
      <c r="AR145" s="51" t="s">
        <v>408</v>
      </c>
      <c r="AS145" s="47" t="s">
        <v>48</v>
      </c>
      <c r="AT145" s="46" t="s">
        <v>416</v>
      </c>
      <c r="AU145" s="47" t="s">
        <v>48</v>
      </c>
      <c r="AV145" s="46" t="s">
        <v>414</v>
      </c>
      <c r="AW145" s="46" t="s">
        <v>414</v>
      </c>
    </row>
    <row r="146" spans="1:174" s="46" customFormat="1" ht="20.100000000000001" customHeight="1" x14ac:dyDescent="0.2">
      <c r="A146" s="57"/>
      <c r="B146" s="6">
        <v>4</v>
      </c>
      <c r="C146" s="12" t="s">
        <v>406</v>
      </c>
      <c r="D146" s="27" t="s">
        <v>417</v>
      </c>
      <c r="E146" s="20" t="s">
        <v>13</v>
      </c>
      <c r="F146" s="6" t="s">
        <v>28</v>
      </c>
      <c r="G146" s="62">
        <v>32.502000000000002</v>
      </c>
      <c r="H146" s="66" t="str">
        <f t="shared" si="17"/>
        <v>10 години</v>
      </c>
      <c r="I146" s="20">
        <f t="shared" si="18"/>
        <v>66</v>
      </c>
      <c r="J146" s="67">
        <f t="shared" si="19"/>
        <v>429.03</v>
      </c>
      <c r="K146" s="28"/>
      <c r="L146" s="52"/>
      <c r="M146" s="58"/>
      <c r="AQ146" s="51" t="s">
        <v>418</v>
      </c>
      <c r="AR146" s="51" t="s">
        <v>408</v>
      </c>
      <c r="AS146" s="47" t="s">
        <v>48</v>
      </c>
      <c r="AT146" s="46" t="s">
        <v>419</v>
      </c>
      <c r="AU146" s="47" t="s">
        <v>48</v>
      </c>
      <c r="AV146" s="46" t="s">
        <v>417</v>
      </c>
      <c r="AW146" s="46" t="s">
        <v>417</v>
      </c>
    </row>
    <row r="147" spans="1:174" s="46" customFormat="1" ht="20.100000000000001" customHeight="1" x14ac:dyDescent="0.2">
      <c r="A147" s="57"/>
      <c r="B147" s="6">
        <v>5</v>
      </c>
      <c r="C147" s="12" t="s">
        <v>406</v>
      </c>
      <c r="D147" s="27" t="s">
        <v>420</v>
      </c>
      <c r="E147" s="20" t="s">
        <v>13</v>
      </c>
      <c r="F147" s="6" t="s">
        <v>28</v>
      </c>
      <c r="G147" s="62">
        <v>8.7010000000000005</v>
      </c>
      <c r="H147" s="66" t="str">
        <f t="shared" si="17"/>
        <v>10 години</v>
      </c>
      <c r="I147" s="20">
        <f t="shared" si="18"/>
        <v>66</v>
      </c>
      <c r="J147" s="67">
        <f t="shared" si="19"/>
        <v>114.85</v>
      </c>
      <c r="K147" s="28"/>
      <c r="L147" s="52"/>
      <c r="M147" s="58"/>
      <c r="AQ147" s="51" t="s">
        <v>421</v>
      </c>
      <c r="AR147" s="51" t="s">
        <v>408</v>
      </c>
      <c r="AS147" s="47" t="s">
        <v>48</v>
      </c>
      <c r="AT147" s="46" t="s">
        <v>422</v>
      </c>
      <c r="AU147" s="47" t="s">
        <v>48</v>
      </c>
      <c r="AV147" s="46" t="s">
        <v>420</v>
      </c>
      <c r="AW147" s="46" t="s">
        <v>420</v>
      </c>
    </row>
    <row r="148" spans="1:174" s="46" customFormat="1" ht="20.100000000000001" customHeight="1" x14ac:dyDescent="0.2">
      <c r="A148" s="57"/>
      <c r="B148" s="6">
        <v>6</v>
      </c>
      <c r="C148" s="12" t="s">
        <v>406</v>
      </c>
      <c r="D148" s="27" t="s">
        <v>423</v>
      </c>
      <c r="E148" s="20" t="s">
        <v>12</v>
      </c>
      <c r="F148" s="6" t="s">
        <v>28</v>
      </c>
      <c r="G148" s="62">
        <v>30.007000000000001</v>
      </c>
      <c r="H148" s="66" t="str">
        <f t="shared" si="17"/>
        <v>10 години</v>
      </c>
      <c r="I148" s="20">
        <f t="shared" si="18"/>
        <v>66</v>
      </c>
      <c r="J148" s="67">
        <f t="shared" si="19"/>
        <v>396.09</v>
      </c>
      <c r="K148" s="28"/>
      <c r="L148" s="52"/>
      <c r="M148" s="58"/>
      <c r="AQ148" s="51" t="s">
        <v>424</v>
      </c>
      <c r="AR148" s="51" t="s">
        <v>408</v>
      </c>
      <c r="AS148" s="47" t="s">
        <v>48</v>
      </c>
      <c r="AT148" s="46" t="s">
        <v>425</v>
      </c>
      <c r="AU148" s="47" t="s">
        <v>48</v>
      </c>
      <c r="AV148" s="46" t="s">
        <v>423</v>
      </c>
      <c r="AW148" s="46" t="s">
        <v>423</v>
      </c>
    </row>
    <row r="149" spans="1:174" s="46" customFormat="1" ht="20.100000000000001" customHeight="1" x14ac:dyDescent="0.2">
      <c r="A149" s="57"/>
      <c r="B149" s="6">
        <v>7</v>
      </c>
      <c r="C149" s="12" t="s">
        <v>406</v>
      </c>
      <c r="D149" s="27" t="s">
        <v>426</v>
      </c>
      <c r="E149" s="20" t="s">
        <v>13</v>
      </c>
      <c r="F149" s="6" t="s">
        <v>28</v>
      </c>
      <c r="G149" s="62">
        <v>4.6760000000000002</v>
      </c>
      <c r="H149" s="66" t="str">
        <f t="shared" si="17"/>
        <v>10 години</v>
      </c>
      <c r="I149" s="20">
        <f t="shared" si="18"/>
        <v>66</v>
      </c>
      <c r="J149" s="67">
        <f t="shared" si="19"/>
        <v>61.72</v>
      </c>
      <c r="K149" s="28"/>
      <c r="L149" s="52"/>
      <c r="M149" s="58"/>
      <c r="AQ149" s="51" t="s">
        <v>427</v>
      </c>
      <c r="AR149" s="51" t="s">
        <v>408</v>
      </c>
      <c r="AS149" s="47" t="s">
        <v>48</v>
      </c>
      <c r="AT149" s="46" t="s">
        <v>428</v>
      </c>
      <c r="AU149" s="47" t="s">
        <v>48</v>
      </c>
      <c r="AV149" s="46" t="s">
        <v>426</v>
      </c>
      <c r="AW149" s="46" t="s">
        <v>426</v>
      </c>
    </row>
    <row r="150" spans="1:174" s="46" customFormat="1" ht="20.100000000000001" customHeight="1" x14ac:dyDescent="0.2">
      <c r="A150" s="57"/>
      <c r="B150" s="6">
        <v>8</v>
      </c>
      <c r="C150" s="12" t="s">
        <v>406</v>
      </c>
      <c r="D150" s="27" t="s">
        <v>429</v>
      </c>
      <c r="E150" s="20" t="s">
        <v>15</v>
      </c>
      <c r="F150" s="6" t="s">
        <v>28</v>
      </c>
      <c r="G150" s="62">
        <v>4.0419999999999998</v>
      </c>
      <c r="H150" s="66" t="str">
        <f t="shared" si="17"/>
        <v>10 години</v>
      </c>
      <c r="I150" s="20">
        <f t="shared" si="18"/>
        <v>66</v>
      </c>
      <c r="J150" s="67">
        <f t="shared" si="19"/>
        <v>53.35</v>
      </c>
      <c r="K150" s="28"/>
      <c r="L150" s="52"/>
      <c r="M150" s="58"/>
      <c r="AQ150" s="51" t="s">
        <v>430</v>
      </c>
      <c r="AR150" s="51" t="s">
        <v>408</v>
      </c>
      <c r="AS150" s="47" t="s">
        <v>48</v>
      </c>
      <c r="AT150" s="46" t="s">
        <v>431</v>
      </c>
      <c r="AU150" s="47" t="s">
        <v>48</v>
      </c>
      <c r="AV150" s="46" t="s">
        <v>429</v>
      </c>
      <c r="AW150" s="46" t="s">
        <v>429</v>
      </c>
    </row>
    <row r="151" spans="1:174" s="46" customFormat="1" ht="20.100000000000001" customHeight="1" x14ac:dyDescent="0.2">
      <c r="A151" s="57"/>
      <c r="B151" s="6">
        <v>9</v>
      </c>
      <c r="C151" s="12" t="s">
        <v>406</v>
      </c>
      <c r="D151" s="27" t="s">
        <v>432</v>
      </c>
      <c r="E151" s="20" t="s">
        <v>13</v>
      </c>
      <c r="F151" s="6" t="s">
        <v>28</v>
      </c>
      <c r="G151" s="62">
        <v>5.22</v>
      </c>
      <c r="H151" s="66" t="str">
        <f t="shared" si="17"/>
        <v>10 години</v>
      </c>
      <c r="I151" s="20">
        <f t="shared" si="18"/>
        <v>66</v>
      </c>
      <c r="J151" s="67">
        <f t="shared" si="19"/>
        <v>68.900000000000006</v>
      </c>
      <c r="K151" s="28"/>
      <c r="L151" s="52"/>
      <c r="M151" s="58"/>
      <c r="AQ151" s="51" t="s">
        <v>433</v>
      </c>
      <c r="AR151" s="51" t="s">
        <v>408</v>
      </c>
      <c r="AS151" s="47" t="s">
        <v>48</v>
      </c>
      <c r="AT151" s="46" t="s">
        <v>434</v>
      </c>
      <c r="AU151" s="47" t="s">
        <v>48</v>
      </c>
      <c r="AV151" s="46" t="s">
        <v>432</v>
      </c>
      <c r="AW151" s="46" t="s">
        <v>432</v>
      </c>
    </row>
    <row r="152" spans="1:174" s="46" customFormat="1" ht="20.100000000000001" customHeight="1" x14ac:dyDescent="0.2">
      <c r="A152" s="57"/>
      <c r="B152" s="6">
        <v>10</v>
      </c>
      <c r="C152" s="12" t="s">
        <v>406</v>
      </c>
      <c r="D152" s="27" t="s">
        <v>435</v>
      </c>
      <c r="E152" s="20" t="s">
        <v>13</v>
      </c>
      <c r="F152" s="6" t="s">
        <v>28</v>
      </c>
      <c r="G152" s="62">
        <v>3.5249999999999999</v>
      </c>
      <c r="H152" s="66" t="str">
        <f t="shared" si="17"/>
        <v>10 години</v>
      </c>
      <c r="I152" s="20">
        <f t="shared" si="18"/>
        <v>66</v>
      </c>
      <c r="J152" s="67">
        <f t="shared" si="19"/>
        <v>46.53</v>
      </c>
      <c r="K152" s="28"/>
      <c r="L152" s="52"/>
      <c r="M152" s="58"/>
      <c r="AQ152" s="51" t="s">
        <v>436</v>
      </c>
      <c r="AR152" s="51" t="s">
        <v>408</v>
      </c>
      <c r="AS152" s="47" t="s">
        <v>48</v>
      </c>
      <c r="AT152" s="46" t="s">
        <v>437</v>
      </c>
      <c r="AU152" s="47" t="s">
        <v>48</v>
      </c>
      <c r="AV152" s="46" t="s">
        <v>435</v>
      </c>
      <c r="AW152" s="46" t="s">
        <v>435</v>
      </c>
    </row>
    <row r="153" spans="1:174" s="46" customFormat="1" ht="20.100000000000001" customHeight="1" x14ac:dyDescent="0.2">
      <c r="A153" s="57"/>
      <c r="B153" s="6">
        <v>11</v>
      </c>
      <c r="C153" s="12" t="s">
        <v>406</v>
      </c>
      <c r="D153" s="27" t="s">
        <v>438</v>
      </c>
      <c r="E153" s="20" t="s">
        <v>13</v>
      </c>
      <c r="F153" s="6" t="s">
        <v>28</v>
      </c>
      <c r="G153" s="62">
        <v>10.574999999999999</v>
      </c>
      <c r="H153" s="66" t="str">
        <f t="shared" si="17"/>
        <v>10 години</v>
      </c>
      <c r="I153" s="20">
        <f t="shared" si="18"/>
        <v>66</v>
      </c>
      <c r="J153" s="67">
        <f t="shared" si="19"/>
        <v>139.59</v>
      </c>
      <c r="K153" s="28"/>
      <c r="L153" s="52"/>
      <c r="M153" s="58"/>
      <c r="AQ153" s="51" t="s">
        <v>439</v>
      </c>
      <c r="AR153" s="51" t="s">
        <v>408</v>
      </c>
      <c r="AS153" s="47" t="s">
        <v>48</v>
      </c>
      <c r="AT153" s="46" t="s">
        <v>440</v>
      </c>
      <c r="AU153" s="47" t="s">
        <v>48</v>
      </c>
      <c r="AV153" s="46" t="s">
        <v>438</v>
      </c>
      <c r="AW153" s="46" t="s">
        <v>438</v>
      </c>
    </row>
    <row r="154" spans="1:174" s="46" customFormat="1" ht="20.100000000000001" customHeight="1" x14ac:dyDescent="0.2">
      <c r="A154" s="57"/>
      <c r="B154" s="6">
        <v>12</v>
      </c>
      <c r="C154" s="12" t="s">
        <v>406</v>
      </c>
      <c r="D154" s="27" t="s">
        <v>441</v>
      </c>
      <c r="E154" s="20" t="s">
        <v>15</v>
      </c>
      <c r="F154" s="6" t="s">
        <v>28</v>
      </c>
      <c r="G154" s="62">
        <v>12.903</v>
      </c>
      <c r="H154" s="66" t="str">
        <f t="shared" si="17"/>
        <v>10 години</v>
      </c>
      <c r="I154" s="20">
        <f t="shared" si="18"/>
        <v>66</v>
      </c>
      <c r="J154" s="67">
        <f t="shared" si="19"/>
        <v>170.32</v>
      </c>
      <c r="K154" s="28"/>
      <c r="L154" s="52"/>
      <c r="M154" s="58"/>
      <c r="AQ154" s="51" t="s">
        <v>395</v>
      </c>
      <c r="AR154" s="51" t="s">
        <v>408</v>
      </c>
      <c r="AS154" s="47" t="s">
        <v>48</v>
      </c>
      <c r="AT154" s="46" t="s">
        <v>442</v>
      </c>
      <c r="AU154" s="47" t="s">
        <v>48</v>
      </c>
      <c r="AV154" s="46" t="s">
        <v>441</v>
      </c>
      <c r="AW154" s="46" t="s">
        <v>441</v>
      </c>
    </row>
    <row r="155" spans="1:174" s="46" customFormat="1" ht="20.100000000000001" customHeight="1" x14ac:dyDescent="0.2">
      <c r="A155" s="57"/>
      <c r="B155" s="6">
        <v>13</v>
      </c>
      <c r="C155" s="12" t="s">
        <v>406</v>
      </c>
      <c r="D155" s="27" t="s">
        <v>443</v>
      </c>
      <c r="E155" s="20" t="s">
        <v>15</v>
      </c>
      <c r="F155" s="6" t="s">
        <v>28</v>
      </c>
      <c r="G155" s="62">
        <v>8.3010000000000002</v>
      </c>
      <c r="H155" s="66" t="str">
        <f t="shared" si="17"/>
        <v>10 години</v>
      </c>
      <c r="I155" s="20">
        <f t="shared" si="18"/>
        <v>66</v>
      </c>
      <c r="J155" s="67">
        <f t="shared" si="19"/>
        <v>109.57</v>
      </c>
      <c r="K155" s="28"/>
      <c r="L155" s="52"/>
      <c r="M155" s="58"/>
      <c r="AQ155" s="51" t="s">
        <v>444</v>
      </c>
      <c r="AR155" s="51" t="s">
        <v>408</v>
      </c>
      <c r="AS155" s="47" t="s">
        <v>48</v>
      </c>
      <c r="AT155" s="46" t="s">
        <v>445</v>
      </c>
      <c r="AU155" s="47" t="s">
        <v>48</v>
      </c>
      <c r="AV155" s="46" t="s">
        <v>443</v>
      </c>
      <c r="AW155" s="46" t="s">
        <v>443</v>
      </c>
    </row>
    <row r="156" spans="1:174" s="46" customFormat="1" ht="20.100000000000001" customHeight="1" x14ac:dyDescent="0.2">
      <c r="A156" s="57"/>
      <c r="B156" s="6">
        <v>14</v>
      </c>
      <c r="C156" s="12" t="s">
        <v>406</v>
      </c>
      <c r="D156" s="27" t="s">
        <v>446</v>
      </c>
      <c r="E156" s="20" t="s">
        <v>13</v>
      </c>
      <c r="F156" s="6" t="s">
        <v>28</v>
      </c>
      <c r="G156" s="62">
        <v>4.101</v>
      </c>
      <c r="H156" s="66" t="str">
        <f t="shared" si="17"/>
        <v>10 години</v>
      </c>
      <c r="I156" s="20">
        <f t="shared" si="18"/>
        <v>66</v>
      </c>
      <c r="J156" s="67">
        <f t="shared" si="19"/>
        <v>54.13</v>
      </c>
      <c r="K156" s="28"/>
      <c r="L156" s="52"/>
      <c r="M156" s="58"/>
      <c r="AQ156" s="51" t="s">
        <v>447</v>
      </c>
      <c r="AR156" s="51" t="s">
        <v>408</v>
      </c>
      <c r="AS156" s="47" t="s">
        <v>48</v>
      </c>
      <c r="AT156" s="46" t="s">
        <v>448</v>
      </c>
      <c r="AU156" s="47" t="s">
        <v>48</v>
      </c>
      <c r="AV156" s="46" t="s">
        <v>446</v>
      </c>
      <c r="AW156" s="46" t="s">
        <v>446</v>
      </c>
    </row>
    <row r="157" spans="1:174" s="46" customFormat="1" ht="20.100000000000001" customHeight="1" x14ac:dyDescent="0.2">
      <c r="A157" s="57"/>
      <c r="B157" s="6">
        <v>15</v>
      </c>
      <c r="C157" s="12" t="s">
        <v>406</v>
      </c>
      <c r="D157" s="27" t="s">
        <v>449</v>
      </c>
      <c r="E157" s="20" t="s">
        <v>13</v>
      </c>
      <c r="F157" s="6" t="s">
        <v>28</v>
      </c>
      <c r="G157" s="62">
        <v>13.002000000000001</v>
      </c>
      <c r="H157" s="66" t="str">
        <f t="shared" si="17"/>
        <v>10 години</v>
      </c>
      <c r="I157" s="20">
        <f t="shared" si="18"/>
        <v>66</v>
      </c>
      <c r="J157" s="67">
        <f t="shared" si="19"/>
        <v>171.63</v>
      </c>
      <c r="K157" s="28"/>
      <c r="L157" s="52"/>
      <c r="M157" s="58"/>
      <c r="AQ157" s="51" t="s">
        <v>450</v>
      </c>
      <c r="AR157" s="51" t="s">
        <v>408</v>
      </c>
      <c r="AS157" s="47" t="s">
        <v>48</v>
      </c>
      <c r="AT157" s="46" t="s">
        <v>451</v>
      </c>
      <c r="AU157" s="47" t="s">
        <v>48</v>
      </c>
      <c r="AV157" s="46" t="s">
        <v>449</v>
      </c>
      <c r="AW157" s="46" t="s">
        <v>449</v>
      </c>
    </row>
    <row r="158" spans="1:174" s="31" customFormat="1" ht="25.5" customHeight="1" x14ac:dyDescent="0.2">
      <c r="A158" s="29"/>
      <c r="B158" s="76" t="s">
        <v>10</v>
      </c>
      <c r="C158" s="76"/>
      <c r="D158" s="72"/>
      <c r="E158" s="72"/>
      <c r="F158" s="6"/>
      <c r="G158" s="43">
        <f>SUM(G143:G157)</f>
        <v>166.07000000000002</v>
      </c>
      <c r="H158" s="64" t="s">
        <v>1</v>
      </c>
      <c r="I158" s="11"/>
      <c r="J158" s="61"/>
      <c r="K158" s="12"/>
      <c r="FR158" s="40"/>
    </row>
    <row r="159" spans="1:174" s="46" customFormat="1" ht="20.100000000000001" customHeight="1" x14ac:dyDescent="0.2">
      <c r="A159" s="57"/>
      <c r="B159" s="6">
        <v>1</v>
      </c>
      <c r="C159" s="12" t="s">
        <v>30</v>
      </c>
      <c r="D159" s="27" t="s">
        <v>452</v>
      </c>
      <c r="E159" s="20" t="s">
        <v>13</v>
      </c>
      <c r="F159" s="6" t="s">
        <v>28</v>
      </c>
      <c r="G159" s="62">
        <v>3</v>
      </c>
      <c r="H159" s="66" t="str">
        <f t="shared" si="17"/>
        <v>10 години</v>
      </c>
      <c r="I159" s="20">
        <f t="shared" si="18"/>
        <v>66</v>
      </c>
      <c r="J159" s="67">
        <f t="shared" si="19"/>
        <v>39.6</v>
      </c>
      <c r="K159" s="28"/>
      <c r="L159" s="52"/>
      <c r="M159" s="58"/>
      <c r="AQ159" s="51" t="s">
        <v>454</v>
      </c>
      <c r="AR159" s="51" t="s">
        <v>453</v>
      </c>
      <c r="AS159" s="47" t="s">
        <v>48</v>
      </c>
      <c r="AT159" s="46" t="s">
        <v>455</v>
      </c>
      <c r="AU159" s="47" t="s">
        <v>48</v>
      </c>
      <c r="AV159" s="46" t="s">
        <v>452</v>
      </c>
      <c r="AW159" s="46" t="s">
        <v>452</v>
      </c>
    </row>
    <row r="160" spans="1:174" s="46" customFormat="1" ht="20.100000000000001" customHeight="1" x14ac:dyDescent="0.2">
      <c r="A160" s="57"/>
      <c r="B160" s="6">
        <v>2</v>
      </c>
      <c r="C160" s="12" t="s">
        <v>30</v>
      </c>
      <c r="D160" s="27" t="s">
        <v>456</v>
      </c>
      <c r="E160" s="20" t="s">
        <v>13</v>
      </c>
      <c r="F160" s="6" t="s">
        <v>28</v>
      </c>
      <c r="G160" s="62">
        <v>8.5</v>
      </c>
      <c r="H160" s="66" t="str">
        <f t="shared" si="17"/>
        <v>10 години</v>
      </c>
      <c r="I160" s="20">
        <f t="shared" si="18"/>
        <v>66</v>
      </c>
      <c r="J160" s="67">
        <f t="shared" si="19"/>
        <v>112.2</v>
      </c>
      <c r="K160" s="28"/>
      <c r="L160" s="52"/>
      <c r="M160" s="58"/>
      <c r="AQ160" s="51" t="s">
        <v>457</v>
      </c>
      <c r="AR160" s="51" t="s">
        <v>453</v>
      </c>
      <c r="AS160" s="47" t="s">
        <v>48</v>
      </c>
      <c r="AT160" s="46" t="s">
        <v>458</v>
      </c>
      <c r="AU160" s="47" t="s">
        <v>48</v>
      </c>
      <c r="AV160" s="46" t="s">
        <v>456</v>
      </c>
      <c r="AW160" s="46" t="s">
        <v>456</v>
      </c>
    </row>
    <row r="161" spans="1:49" s="46" customFormat="1" ht="20.100000000000001" customHeight="1" x14ac:dyDescent="0.2">
      <c r="A161" s="57"/>
      <c r="B161" s="6">
        <v>3</v>
      </c>
      <c r="C161" s="12" t="s">
        <v>30</v>
      </c>
      <c r="D161" s="27" t="s">
        <v>459</v>
      </c>
      <c r="E161" s="20" t="s">
        <v>12</v>
      </c>
      <c r="F161" s="6" t="s">
        <v>28</v>
      </c>
      <c r="G161" s="62">
        <v>3.7889999999999997</v>
      </c>
      <c r="H161" s="66" t="str">
        <f t="shared" si="17"/>
        <v>10 години</v>
      </c>
      <c r="I161" s="20">
        <f t="shared" si="18"/>
        <v>66</v>
      </c>
      <c r="J161" s="67">
        <f t="shared" si="19"/>
        <v>50.01</v>
      </c>
      <c r="K161" s="28"/>
      <c r="L161" s="52"/>
      <c r="M161" s="58"/>
      <c r="AQ161" s="51" t="s">
        <v>460</v>
      </c>
      <c r="AR161" s="51" t="s">
        <v>453</v>
      </c>
      <c r="AS161" s="47" t="s">
        <v>48</v>
      </c>
      <c r="AT161" s="46" t="s">
        <v>461</v>
      </c>
      <c r="AU161" s="47" t="s">
        <v>48</v>
      </c>
      <c r="AV161" s="46" t="s">
        <v>459</v>
      </c>
      <c r="AW161" s="46" t="s">
        <v>459</v>
      </c>
    </row>
    <row r="162" spans="1:49" s="46" customFormat="1" ht="20.100000000000001" customHeight="1" x14ac:dyDescent="0.2">
      <c r="A162" s="57"/>
      <c r="B162" s="6">
        <v>4</v>
      </c>
      <c r="C162" s="12" t="s">
        <v>30</v>
      </c>
      <c r="D162" s="27" t="s">
        <v>462</v>
      </c>
      <c r="E162" s="20" t="s">
        <v>15</v>
      </c>
      <c r="F162" s="6" t="s">
        <v>28</v>
      </c>
      <c r="G162" s="62">
        <v>2.379</v>
      </c>
      <c r="H162" s="66" t="str">
        <f t="shared" si="17"/>
        <v>10 години</v>
      </c>
      <c r="I162" s="20">
        <f t="shared" si="18"/>
        <v>66</v>
      </c>
      <c r="J162" s="67">
        <f t="shared" si="19"/>
        <v>31.4</v>
      </c>
      <c r="K162" s="28"/>
      <c r="L162" s="52"/>
      <c r="M162" s="58"/>
      <c r="AQ162" s="51" t="s">
        <v>463</v>
      </c>
      <c r="AR162" s="51" t="s">
        <v>453</v>
      </c>
      <c r="AS162" s="47" t="s">
        <v>48</v>
      </c>
      <c r="AT162" s="46" t="s">
        <v>464</v>
      </c>
      <c r="AU162" s="47" t="s">
        <v>48</v>
      </c>
      <c r="AV162" s="46" t="s">
        <v>462</v>
      </c>
      <c r="AW162" s="46" t="s">
        <v>462</v>
      </c>
    </row>
    <row r="163" spans="1:49" s="46" customFormat="1" ht="20.100000000000001" customHeight="1" x14ac:dyDescent="0.2">
      <c r="A163" s="57"/>
      <c r="B163" s="6">
        <v>5</v>
      </c>
      <c r="C163" s="12" t="s">
        <v>30</v>
      </c>
      <c r="D163" s="27" t="s">
        <v>465</v>
      </c>
      <c r="E163" s="20" t="s">
        <v>12</v>
      </c>
      <c r="F163" s="6" t="s">
        <v>28</v>
      </c>
      <c r="G163" s="62">
        <v>5.9450000000000003</v>
      </c>
      <c r="H163" s="66" t="str">
        <f t="shared" si="17"/>
        <v>10 години</v>
      </c>
      <c r="I163" s="20">
        <f t="shared" si="18"/>
        <v>66</v>
      </c>
      <c r="J163" s="67">
        <f t="shared" si="19"/>
        <v>78.47</v>
      </c>
      <c r="K163" s="28"/>
      <c r="L163" s="52"/>
      <c r="M163" s="58"/>
      <c r="AQ163" s="51" t="s">
        <v>466</v>
      </c>
      <c r="AR163" s="51" t="s">
        <v>453</v>
      </c>
      <c r="AS163" s="47" t="s">
        <v>48</v>
      </c>
      <c r="AT163" s="46" t="s">
        <v>467</v>
      </c>
      <c r="AU163" s="47" t="s">
        <v>48</v>
      </c>
      <c r="AV163" s="46" t="s">
        <v>465</v>
      </c>
      <c r="AW163" s="46" t="s">
        <v>465</v>
      </c>
    </row>
    <row r="164" spans="1:49" s="46" customFormat="1" ht="20.100000000000001" customHeight="1" x14ac:dyDescent="0.2">
      <c r="A164" s="57"/>
      <c r="B164" s="6">
        <v>6</v>
      </c>
      <c r="C164" s="12" t="s">
        <v>30</v>
      </c>
      <c r="D164" s="27" t="s">
        <v>468</v>
      </c>
      <c r="E164" s="20" t="s">
        <v>13</v>
      </c>
      <c r="F164" s="6" t="s">
        <v>28</v>
      </c>
      <c r="G164" s="62">
        <v>12.526</v>
      </c>
      <c r="H164" s="66" t="str">
        <f t="shared" si="17"/>
        <v>10 години</v>
      </c>
      <c r="I164" s="20">
        <f t="shared" si="18"/>
        <v>66</v>
      </c>
      <c r="J164" s="67">
        <f t="shared" si="19"/>
        <v>165.34</v>
      </c>
      <c r="K164" s="28"/>
      <c r="L164" s="52"/>
      <c r="M164" s="58"/>
      <c r="AQ164" s="51" t="s">
        <v>469</v>
      </c>
      <c r="AR164" s="51" t="s">
        <v>453</v>
      </c>
      <c r="AS164" s="47" t="s">
        <v>48</v>
      </c>
      <c r="AT164" s="46" t="s">
        <v>470</v>
      </c>
      <c r="AU164" s="47" t="s">
        <v>48</v>
      </c>
      <c r="AV164" s="46" t="s">
        <v>468</v>
      </c>
      <c r="AW164" s="46" t="s">
        <v>468</v>
      </c>
    </row>
    <row r="165" spans="1:49" s="46" customFormat="1" ht="20.100000000000001" customHeight="1" x14ac:dyDescent="0.2">
      <c r="A165" s="57"/>
      <c r="B165" s="6">
        <v>7</v>
      </c>
      <c r="C165" s="12" t="s">
        <v>30</v>
      </c>
      <c r="D165" s="27" t="s">
        <v>471</v>
      </c>
      <c r="E165" s="20" t="s">
        <v>13</v>
      </c>
      <c r="F165" s="6" t="s">
        <v>28</v>
      </c>
      <c r="G165" s="62">
        <v>5.0880000000000001</v>
      </c>
      <c r="H165" s="66" t="str">
        <f t="shared" si="17"/>
        <v>10 години</v>
      </c>
      <c r="I165" s="20">
        <f t="shared" si="18"/>
        <v>66</v>
      </c>
      <c r="J165" s="67">
        <f t="shared" si="19"/>
        <v>67.16</v>
      </c>
      <c r="K165" s="28"/>
      <c r="L165" s="52"/>
      <c r="M165" s="58"/>
      <c r="AQ165" s="51" t="s">
        <v>472</v>
      </c>
      <c r="AR165" s="51" t="s">
        <v>453</v>
      </c>
      <c r="AS165" s="47" t="s">
        <v>48</v>
      </c>
      <c r="AT165" s="46" t="s">
        <v>473</v>
      </c>
      <c r="AU165" s="47" t="s">
        <v>48</v>
      </c>
      <c r="AV165" s="46" t="s">
        <v>471</v>
      </c>
      <c r="AW165" s="46" t="s">
        <v>471</v>
      </c>
    </row>
    <row r="166" spans="1:49" s="46" customFormat="1" ht="20.100000000000001" customHeight="1" x14ac:dyDescent="0.2">
      <c r="A166" s="57"/>
      <c r="B166" s="6">
        <v>8</v>
      </c>
      <c r="C166" s="12" t="s">
        <v>30</v>
      </c>
      <c r="D166" s="27" t="s">
        <v>474</v>
      </c>
      <c r="E166" s="20" t="s">
        <v>12</v>
      </c>
      <c r="F166" s="6" t="s">
        <v>28</v>
      </c>
      <c r="G166" s="62">
        <v>5.101</v>
      </c>
      <c r="H166" s="66" t="str">
        <f t="shared" si="17"/>
        <v>10 години</v>
      </c>
      <c r="I166" s="20">
        <f t="shared" si="18"/>
        <v>66</v>
      </c>
      <c r="J166" s="67">
        <f t="shared" si="19"/>
        <v>67.33</v>
      </c>
      <c r="K166" s="28"/>
      <c r="L166" s="52"/>
      <c r="M166" s="58"/>
      <c r="AQ166" s="51" t="s">
        <v>475</v>
      </c>
      <c r="AR166" s="51" t="s">
        <v>453</v>
      </c>
      <c r="AS166" s="47" t="s">
        <v>48</v>
      </c>
      <c r="AT166" s="46" t="s">
        <v>476</v>
      </c>
      <c r="AU166" s="47" t="s">
        <v>48</v>
      </c>
      <c r="AV166" s="46" t="s">
        <v>474</v>
      </c>
      <c r="AW166" s="46" t="s">
        <v>474</v>
      </c>
    </row>
    <row r="167" spans="1:49" s="46" customFormat="1" ht="20.100000000000001" customHeight="1" x14ac:dyDescent="0.2">
      <c r="A167" s="57"/>
      <c r="B167" s="6">
        <v>9</v>
      </c>
      <c r="C167" s="12" t="s">
        <v>30</v>
      </c>
      <c r="D167" s="27" t="s">
        <v>477</v>
      </c>
      <c r="E167" s="20" t="s">
        <v>12</v>
      </c>
      <c r="F167" s="6" t="s">
        <v>28</v>
      </c>
      <c r="G167" s="62">
        <v>9.7750000000000004</v>
      </c>
      <c r="H167" s="66" t="str">
        <f t="shared" si="17"/>
        <v>10 години</v>
      </c>
      <c r="I167" s="20">
        <f t="shared" si="18"/>
        <v>66</v>
      </c>
      <c r="J167" s="67">
        <f t="shared" si="19"/>
        <v>129.03</v>
      </c>
      <c r="K167" s="28"/>
      <c r="L167" s="52"/>
      <c r="M167" s="58"/>
      <c r="AQ167" s="51" t="s">
        <v>478</v>
      </c>
      <c r="AR167" s="51" t="s">
        <v>453</v>
      </c>
      <c r="AS167" s="47" t="s">
        <v>48</v>
      </c>
      <c r="AT167" s="46" t="s">
        <v>479</v>
      </c>
      <c r="AU167" s="47" t="s">
        <v>48</v>
      </c>
      <c r="AV167" s="46" t="s">
        <v>477</v>
      </c>
      <c r="AW167" s="46" t="s">
        <v>477</v>
      </c>
    </row>
    <row r="168" spans="1:49" s="46" customFormat="1" ht="20.100000000000001" customHeight="1" x14ac:dyDescent="0.2">
      <c r="A168" s="57"/>
      <c r="B168" s="6">
        <v>10</v>
      </c>
      <c r="C168" s="12" t="s">
        <v>30</v>
      </c>
      <c r="D168" s="27" t="s">
        <v>480</v>
      </c>
      <c r="E168" s="20" t="s">
        <v>12</v>
      </c>
      <c r="F168" s="6" t="s">
        <v>28</v>
      </c>
      <c r="G168" s="62">
        <v>5.3179999999999996</v>
      </c>
      <c r="H168" s="66" t="str">
        <f t="shared" si="17"/>
        <v>10 години</v>
      </c>
      <c r="I168" s="20">
        <f t="shared" si="18"/>
        <v>66</v>
      </c>
      <c r="J168" s="67">
        <f t="shared" si="19"/>
        <v>70.2</v>
      </c>
      <c r="K168" s="28"/>
      <c r="L168" s="52"/>
      <c r="M168" s="58"/>
      <c r="AQ168" s="51" t="s">
        <v>481</v>
      </c>
      <c r="AR168" s="51" t="s">
        <v>453</v>
      </c>
      <c r="AS168" s="47" t="s">
        <v>48</v>
      </c>
      <c r="AT168" s="46" t="s">
        <v>482</v>
      </c>
      <c r="AU168" s="47" t="s">
        <v>48</v>
      </c>
      <c r="AV168" s="46" t="s">
        <v>480</v>
      </c>
      <c r="AW168" s="46" t="s">
        <v>480</v>
      </c>
    </row>
    <row r="169" spans="1:49" s="46" customFormat="1" ht="20.100000000000001" customHeight="1" x14ac:dyDescent="0.2">
      <c r="A169" s="57"/>
      <c r="B169" s="6">
        <v>11</v>
      </c>
      <c r="C169" s="12" t="s">
        <v>30</v>
      </c>
      <c r="D169" s="27" t="s">
        <v>483</v>
      </c>
      <c r="E169" s="20" t="s">
        <v>13</v>
      </c>
      <c r="F169" s="6" t="s">
        <v>28</v>
      </c>
      <c r="G169" s="62">
        <v>1.345</v>
      </c>
      <c r="H169" s="66" t="str">
        <f t="shared" si="17"/>
        <v>10 години</v>
      </c>
      <c r="I169" s="20">
        <f t="shared" si="18"/>
        <v>66</v>
      </c>
      <c r="J169" s="67">
        <f t="shared" si="19"/>
        <v>17.75</v>
      </c>
      <c r="K169" s="28"/>
      <c r="L169" s="52"/>
      <c r="M169" s="58"/>
      <c r="AQ169" s="51" t="s">
        <v>484</v>
      </c>
      <c r="AR169" s="51" t="s">
        <v>453</v>
      </c>
      <c r="AS169" s="47" t="s">
        <v>48</v>
      </c>
      <c r="AT169" s="46" t="s">
        <v>485</v>
      </c>
      <c r="AU169" s="47" t="s">
        <v>48</v>
      </c>
      <c r="AV169" s="46" t="s">
        <v>483</v>
      </c>
      <c r="AW169" s="46" t="s">
        <v>483</v>
      </c>
    </row>
    <row r="170" spans="1:49" s="46" customFormat="1" ht="20.100000000000001" customHeight="1" x14ac:dyDescent="0.2">
      <c r="A170" s="57"/>
      <c r="B170" s="6">
        <v>12</v>
      </c>
      <c r="C170" s="12" t="s">
        <v>30</v>
      </c>
      <c r="D170" s="27" t="s">
        <v>486</v>
      </c>
      <c r="E170" s="20" t="s">
        <v>12</v>
      </c>
      <c r="F170" s="6" t="s">
        <v>28</v>
      </c>
      <c r="G170" s="62">
        <v>4.4009999999999998</v>
      </c>
      <c r="H170" s="66" t="str">
        <f t="shared" si="17"/>
        <v>10 години</v>
      </c>
      <c r="I170" s="20">
        <f t="shared" si="18"/>
        <v>66</v>
      </c>
      <c r="J170" s="67">
        <f t="shared" si="19"/>
        <v>58.09</v>
      </c>
      <c r="K170" s="28"/>
      <c r="L170" s="52"/>
      <c r="M170" s="58"/>
      <c r="AQ170" s="51" t="s">
        <v>487</v>
      </c>
      <c r="AR170" s="51" t="s">
        <v>453</v>
      </c>
      <c r="AS170" s="47" t="s">
        <v>48</v>
      </c>
      <c r="AT170" s="46" t="s">
        <v>488</v>
      </c>
      <c r="AU170" s="47" t="s">
        <v>48</v>
      </c>
      <c r="AV170" s="46" t="s">
        <v>486</v>
      </c>
      <c r="AW170" s="46" t="s">
        <v>486</v>
      </c>
    </row>
    <row r="171" spans="1:49" s="46" customFormat="1" ht="20.100000000000001" customHeight="1" x14ac:dyDescent="0.2">
      <c r="A171" s="57"/>
      <c r="B171" s="6">
        <v>13</v>
      </c>
      <c r="C171" s="12" t="s">
        <v>30</v>
      </c>
      <c r="D171" s="27" t="s">
        <v>489</v>
      </c>
      <c r="E171" s="20" t="s">
        <v>12</v>
      </c>
      <c r="F171" s="6" t="s">
        <v>28</v>
      </c>
      <c r="G171" s="62">
        <v>4.7720000000000002</v>
      </c>
      <c r="H171" s="66" t="str">
        <f t="shared" si="17"/>
        <v>10 години</v>
      </c>
      <c r="I171" s="20">
        <f t="shared" si="18"/>
        <v>66</v>
      </c>
      <c r="J171" s="67">
        <f t="shared" si="19"/>
        <v>62.99</v>
      </c>
      <c r="K171" s="28"/>
      <c r="L171" s="52"/>
      <c r="M171" s="58"/>
      <c r="AQ171" s="51" t="s">
        <v>490</v>
      </c>
      <c r="AR171" s="51" t="s">
        <v>453</v>
      </c>
      <c r="AS171" s="47" t="s">
        <v>48</v>
      </c>
      <c r="AT171" s="46" t="s">
        <v>491</v>
      </c>
      <c r="AU171" s="47" t="s">
        <v>48</v>
      </c>
      <c r="AV171" s="46" t="s">
        <v>489</v>
      </c>
      <c r="AW171" s="46" t="s">
        <v>489</v>
      </c>
    </row>
    <row r="172" spans="1:49" s="46" customFormat="1" ht="20.100000000000001" customHeight="1" x14ac:dyDescent="0.2">
      <c r="A172" s="57"/>
      <c r="B172" s="6">
        <v>14</v>
      </c>
      <c r="C172" s="12" t="s">
        <v>30</v>
      </c>
      <c r="D172" s="27" t="s">
        <v>492</v>
      </c>
      <c r="E172" s="20" t="s">
        <v>13</v>
      </c>
      <c r="F172" s="6" t="s">
        <v>28</v>
      </c>
      <c r="G172" s="62">
        <v>5.0999999999999996</v>
      </c>
      <c r="H172" s="66" t="str">
        <f t="shared" si="17"/>
        <v>10 години</v>
      </c>
      <c r="I172" s="20">
        <f t="shared" si="18"/>
        <v>66</v>
      </c>
      <c r="J172" s="67">
        <f t="shared" si="19"/>
        <v>67.319999999999993</v>
      </c>
      <c r="K172" s="28"/>
      <c r="L172" s="52"/>
      <c r="M172" s="58"/>
      <c r="AQ172" s="51" t="s">
        <v>493</v>
      </c>
      <c r="AR172" s="51" t="s">
        <v>453</v>
      </c>
      <c r="AS172" s="47" t="s">
        <v>48</v>
      </c>
      <c r="AT172" s="46" t="s">
        <v>494</v>
      </c>
      <c r="AU172" s="47" t="s">
        <v>48</v>
      </c>
      <c r="AV172" s="46" t="s">
        <v>492</v>
      </c>
      <c r="AW172" s="46" t="s">
        <v>492</v>
      </c>
    </row>
    <row r="173" spans="1:49" s="46" customFormat="1" ht="20.100000000000001" customHeight="1" x14ac:dyDescent="0.2">
      <c r="A173" s="57"/>
      <c r="B173" s="6">
        <v>15</v>
      </c>
      <c r="C173" s="12" t="s">
        <v>30</v>
      </c>
      <c r="D173" s="27" t="s">
        <v>495</v>
      </c>
      <c r="E173" s="20" t="s">
        <v>13</v>
      </c>
      <c r="F173" s="6" t="s">
        <v>28</v>
      </c>
      <c r="G173" s="62">
        <v>4.2510000000000003</v>
      </c>
      <c r="H173" s="66" t="str">
        <f t="shared" si="17"/>
        <v>10 години</v>
      </c>
      <c r="I173" s="20">
        <f t="shared" si="18"/>
        <v>66</v>
      </c>
      <c r="J173" s="67">
        <f t="shared" si="19"/>
        <v>56.11</v>
      </c>
      <c r="K173" s="28"/>
      <c r="L173" s="52"/>
      <c r="M173" s="58"/>
      <c r="AQ173" s="51" t="s">
        <v>496</v>
      </c>
      <c r="AR173" s="51" t="s">
        <v>453</v>
      </c>
      <c r="AS173" s="47" t="s">
        <v>48</v>
      </c>
      <c r="AT173" s="46" t="s">
        <v>497</v>
      </c>
      <c r="AU173" s="47" t="s">
        <v>48</v>
      </c>
      <c r="AV173" s="46" t="s">
        <v>495</v>
      </c>
      <c r="AW173" s="46" t="s">
        <v>495</v>
      </c>
    </row>
    <row r="174" spans="1:49" s="46" customFormat="1" ht="20.100000000000001" customHeight="1" x14ac:dyDescent="0.2">
      <c r="A174" s="57"/>
      <c r="B174" s="6">
        <v>16</v>
      </c>
      <c r="C174" s="12" t="s">
        <v>30</v>
      </c>
      <c r="D174" s="27" t="s">
        <v>498</v>
      </c>
      <c r="E174" s="20" t="s">
        <v>13</v>
      </c>
      <c r="F174" s="6" t="s">
        <v>28</v>
      </c>
      <c r="G174" s="62">
        <v>5.2</v>
      </c>
      <c r="H174" s="66" t="str">
        <f t="shared" si="17"/>
        <v>10 години</v>
      </c>
      <c r="I174" s="20">
        <f t="shared" si="18"/>
        <v>66</v>
      </c>
      <c r="J174" s="67">
        <f t="shared" si="19"/>
        <v>68.64</v>
      </c>
      <c r="K174" s="28"/>
      <c r="L174" s="52"/>
      <c r="M174" s="58"/>
      <c r="AQ174" s="51" t="s">
        <v>499</v>
      </c>
      <c r="AR174" s="51" t="s">
        <v>453</v>
      </c>
      <c r="AS174" s="47" t="s">
        <v>48</v>
      </c>
      <c r="AT174" s="46" t="s">
        <v>500</v>
      </c>
      <c r="AU174" s="47" t="s">
        <v>48</v>
      </c>
      <c r="AV174" s="46" t="s">
        <v>498</v>
      </c>
      <c r="AW174" s="46" t="s">
        <v>498</v>
      </c>
    </row>
    <row r="175" spans="1:49" s="46" customFormat="1" ht="20.100000000000001" customHeight="1" x14ac:dyDescent="0.2">
      <c r="A175" s="57"/>
      <c r="B175" s="6">
        <v>17</v>
      </c>
      <c r="C175" s="12" t="s">
        <v>30</v>
      </c>
      <c r="D175" s="27" t="s">
        <v>501</v>
      </c>
      <c r="E175" s="20" t="s">
        <v>13</v>
      </c>
      <c r="F175" s="6" t="s">
        <v>28</v>
      </c>
      <c r="G175" s="62">
        <v>5.2009999999999996</v>
      </c>
      <c r="H175" s="66" t="str">
        <f t="shared" si="17"/>
        <v>10 години</v>
      </c>
      <c r="I175" s="20">
        <f t="shared" si="18"/>
        <v>66</v>
      </c>
      <c r="J175" s="67">
        <f t="shared" si="19"/>
        <v>68.650000000000006</v>
      </c>
      <c r="K175" s="28"/>
      <c r="L175" s="52"/>
      <c r="M175" s="58"/>
      <c r="AQ175" s="51" t="s">
        <v>502</v>
      </c>
      <c r="AR175" s="51" t="s">
        <v>453</v>
      </c>
      <c r="AS175" s="47" t="s">
        <v>48</v>
      </c>
      <c r="AT175" s="46" t="s">
        <v>503</v>
      </c>
      <c r="AU175" s="47" t="s">
        <v>48</v>
      </c>
      <c r="AV175" s="46" t="s">
        <v>501</v>
      </c>
      <c r="AW175" s="46" t="s">
        <v>501</v>
      </c>
    </row>
    <row r="176" spans="1:49" s="46" customFormat="1" ht="20.100000000000001" customHeight="1" x14ac:dyDescent="0.2">
      <c r="A176" s="57"/>
      <c r="B176" s="6">
        <v>18</v>
      </c>
      <c r="C176" s="12" t="s">
        <v>30</v>
      </c>
      <c r="D176" s="27" t="s">
        <v>504</v>
      </c>
      <c r="E176" s="20" t="s">
        <v>13</v>
      </c>
      <c r="F176" s="6" t="s">
        <v>28</v>
      </c>
      <c r="G176" s="62">
        <v>4.633</v>
      </c>
      <c r="H176" s="66" t="str">
        <f t="shared" si="17"/>
        <v>10 години</v>
      </c>
      <c r="I176" s="20">
        <f t="shared" si="18"/>
        <v>66</v>
      </c>
      <c r="J176" s="67">
        <f t="shared" si="19"/>
        <v>61.16</v>
      </c>
      <c r="K176" s="28"/>
      <c r="L176" s="52"/>
      <c r="M176" s="58"/>
      <c r="AQ176" s="51" t="s">
        <v>505</v>
      </c>
      <c r="AR176" s="51" t="s">
        <v>453</v>
      </c>
      <c r="AS176" s="47" t="s">
        <v>48</v>
      </c>
      <c r="AT176" s="46" t="s">
        <v>506</v>
      </c>
      <c r="AU176" s="47" t="s">
        <v>48</v>
      </c>
      <c r="AV176" s="46" t="s">
        <v>504</v>
      </c>
      <c r="AW176" s="46" t="s">
        <v>504</v>
      </c>
    </row>
    <row r="177" spans="1:49" s="46" customFormat="1" ht="20.100000000000001" customHeight="1" x14ac:dyDescent="0.2">
      <c r="A177" s="57"/>
      <c r="B177" s="6">
        <v>19</v>
      </c>
      <c r="C177" s="12" t="s">
        <v>30</v>
      </c>
      <c r="D177" s="27" t="s">
        <v>507</v>
      </c>
      <c r="E177" s="20" t="s">
        <v>13</v>
      </c>
      <c r="F177" s="6" t="s">
        <v>28</v>
      </c>
      <c r="G177" s="62">
        <v>5.9560000000000004</v>
      </c>
      <c r="H177" s="66" t="str">
        <f t="shared" si="17"/>
        <v>10 години</v>
      </c>
      <c r="I177" s="20">
        <f t="shared" si="18"/>
        <v>66</v>
      </c>
      <c r="J177" s="67">
        <f t="shared" si="19"/>
        <v>78.62</v>
      </c>
      <c r="K177" s="28"/>
      <c r="L177" s="52"/>
      <c r="M177" s="58"/>
      <c r="AQ177" s="51" t="s">
        <v>508</v>
      </c>
      <c r="AR177" s="51" t="s">
        <v>453</v>
      </c>
      <c r="AS177" s="47" t="s">
        <v>48</v>
      </c>
      <c r="AT177" s="46" t="s">
        <v>509</v>
      </c>
      <c r="AU177" s="47" t="s">
        <v>48</v>
      </c>
      <c r="AV177" s="46" t="s">
        <v>507</v>
      </c>
      <c r="AW177" s="46" t="s">
        <v>507</v>
      </c>
    </row>
    <row r="178" spans="1:49" s="46" customFormat="1" ht="20.100000000000001" customHeight="1" x14ac:dyDescent="0.2">
      <c r="A178" s="57"/>
      <c r="B178" s="6">
        <v>20</v>
      </c>
      <c r="C178" s="12" t="s">
        <v>30</v>
      </c>
      <c r="D178" s="27" t="s">
        <v>510</v>
      </c>
      <c r="E178" s="20" t="s">
        <v>13</v>
      </c>
      <c r="F178" s="6" t="s">
        <v>28</v>
      </c>
      <c r="G178" s="62">
        <v>3.4</v>
      </c>
      <c r="H178" s="66" t="str">
        <f t="shared" si="17"/>
        <v>10 години</v>
      </c>
      <c r="I178" s="20">
        <f t="shared" si="18"/>
        <v>66</v>
      </c>
      <c r="J178" s="67">
        <f t="shared" si="19"/>
        <v>44.88</v>
      </c>
      <c r="K178" s="28"/>
      <c r="L178" s="52"/>
      <c r="M178" s="58"/>
      <c r="AQ178" s="51" t="s">
        <v>511</v>
      </c>
      <c r="AR178" s="51" t="s">
        <v>453</v>
      </c>
      <c r="AS178" s="47" t="s">
        <v>48</v>
      </c>
      <c r="AT178" s="46" t="s">
        <v>512</v>
      </c>
      <c r="AU178" s="47" t="s">
        <v>48</v>
      </c>
      <c r="AV178" s="46" t="s">
        <v>510</v>
      </c>
      <c r="AW178" s="46" t="s">
        <v>510</v>
      </c>
    </row>
    <row r="179" spans="1:49" s="46" customFormat="1" ht="20.100000000000001" customHeight="1" x14ac:dyDescent="0.2">
      <c r="A179" s="57"/>
      <c r="B179" s="6">
        <v>21</v>
      </c>
      <c r="C179" s="12" t="s">
        <v>30</v>
      </c>
      <c r="D179" s="49" t="s">
        <v>513</v>
      </c>
      <c r="E179" s="20" t="s">
        <v>13</v>
      </c>
      <c r="F179" s="6" t="s">
        <v>28</v>
      </c>
      <c r="G179" s="62">
        <v>3.274</v>
      </c>
      <c r="H179" s="66" t="str">
        <f t="shared" si="17"/>
        <v>10 години</v>
      </c>
      <c r="I179" s="20">
        <f t="shared" si="18"/>
        <v>66</v>
      </c>
      <c r="J179" s="67">
        <f t="shared" si="19"/>
        <v>43.22</v>
      </c>
      <c r="K179" s="28"/>
      <c r="L179" s="52"/>
      <c r="M179" s="58"/>
      <c r="AQ179" s="51" t="s">
        <v>514</v>
      </c>
      <c r="AR179" s="51" t="s">
        <v>453</v>
      </c>
      <c r="AS179" s="47" t="s">
        <v>48</v>
      </c>
      <c r="AT179" s="46" t="s">
        <v>515</v>
      </c>
      <c r="AU179" s="47" t="s">
        <v>48</v>
      </c>
      <c r="AV179" s="46" t="s">
        <v>513</v>
      </c>
      <c r="AW179" s="46" t="s">
        <v>513</v>
      </c>
    </row>
    <row r="180" spans="1:49" s="46" customFormat="1" ht="20.100000000000001" customHeight="1" x14ac:dyDescent="0.2">
      <c r="A180" s="57"/>
      <c r="B180" s="6">
        <v>22</v>
      </c>
      <c r="C180" s="12" t="s">
        <v>30</v>
      </c>
      <c r="D180" s="27" t="s">
        <v>516</v>
      </c>
      <c r="E180" s="20" t="s">
        <v>13</v>
      </c>
      <c r="F180" s="6" t="s">
        <v>28</v>
      </c>
      <c r="G180" s="62">
        <v>4.25</v>
      </c>
      <c r="H180" s="66" t="str">
        <f t="shared" si="17"/>
        <v>10 години</v>
      </c>
      <c r="I180" s="20">
        <f t="shared" si="18"/>
        <v>66</v>
      </c>
      <c r="J180" s="67">
        <f t="shared" si="19"/>
        <v>56.1</v>
      </c>
      <c r="K180" s="28"/>
      <c r="L180" s="52"/>
      <c r="M180" s="58"/>
      <c r="AQ180" s="51" t="s">
        <v>517</v>
      </c>
      <c r="AR180" s="51" t="s">
        <v>453</v>
      </c>
      <c r="AS180" s="47" t="s">
        <v>48</v>
      </c>
      <c r="AT180" s="46" t="s">
        <v>518</v>
      </c>
      <c r="AU180" s="47" t="s">
        <v>48</v>
      </c>
      <c r="AV180" s="46" t="s">
        <v>516</v>
      </c>
      <c r="AW180" s="46" t="s">
        <v>516</v>
      </c>
    </row>
    <row r="181" spans="1:49" s="46" customFormat="1" ht="20.100000000000001" customHeight="1" x14ac:dyDescent="0.2">
      <c r="A181" s="57"/>
      <c r="B181" s="6">
        <v>23</v>
      </c>
      <c r="C181" s="12" t="s">
        <v>30</v>
      </c>
      <c r="D181" s="27" t="s">
        <v>519</v>
      </c>
      <c r="E181" s="20" t="s">
        <v>13</v>
      </c>
      <c r="F181" s="6" t="s">
        <v>28</v>
      </c>
      <c r="G181" s="62">
        <v>10.377000000000001</v>
      </c>
      <c r="H181" s="66" t="str">
        <f t="shared" si="17"/>
        <v>10 години</v>
      </c>
      <c r="I181" s="20">
        <f t="shared" si="18"/>
        <v>66</v>
      </c>
      <c r="J181" s="67">
        <f t="shared" si="19"/>
        <v>136.97999999999999</v>
      </c>
      <c r="K181" s="28"/>
      <c r="L181" s="52"/>
      <c r="M181" s="58"/>
      <c r="AQ181" s="51" t="s">
        <v>520</v>
      </c>
      <c r="AR181" s="51" t="s">
        <v>453</v>
      </c>
      <c r="AS181" s="47" t="s">
        <v>48</v>
      </c>
      <c r="AT181" s="46" t="s">
        <v>521</v>
      </c>
      <c r="AU181" s="47" t="s">
        <v>48</v>
      </c>
      <c r="AV181" s="46" t="s">
        <v>519</v>
      </c>
      <c r="AW181" s="46" t="s">
        <v>519</v>
      </c>
    </row>
    <row r="182" spans="1:49" s="46" customFormat="1" ht="20.100000000000001" customHeight="1" x14ac:dyDescent="0.2">
      <c r="A182" s="57"/>
      <c r="B182" s="6">
        <v>24</v>
      </c>
      <c r="C182" s="12" t="s">
        <v>30</v>
      </c>
      <c r="D182" s="27" t="s">
        <v>522</v>
      </c>
      <c r="E182" s="20" t="s">
        <v>13</v>
      </c>
      <c r="F182" s="6" t="s">
        <v>28</v>
      </c>
      <c r="G182" s="62">
        <v>5.0750000000000002</v>
      </c>
      <c r="H182" s="66" t="str">
        <f t="shared" si="17"/>
        <v>10 години</v>
      </c>
      <c r="I182" s="20">
        <f t="shared" si="18"/>
        <v>66</v>
      </c>
      <c r="J182" s="67">
        <f t="shared" si="19"/>
        <v>66.989999999999995</v>
      </c>
      <c r="K182" s="28"/>
      <c r="L182" s="52"/>
      <c r="M182" s="58"/>
      <c r="AQ182" s="51" t="s">
        <v>523</v>
      </c>
      <c r="AR182" s="51" t="s">
        <v>453</v>
      </c>
      <c r="AS182" s="47" t="s">
        <v>48</v>
      </c>
      <c r="AT182" s="46" t="s">
        <v>524</v>
      </c>
      <c r="AU182" s="47" t="s">
        <v>48</v>
      </c>
      <c r="AV182" s="46" t="s">
        <v>522</v>
      </c>
      <c r="AW182" s="46" t="s">
        <v>522</v>
      </c>
    </row>
    <row r="183" spans="1:49" s="46" customFormat="1" ht="20.100000000000001" customHeight="1" x14ac:dyDescent="0.2">
      <c r="A183" s="57"/>
      <c r="B183" s="6">
        <v>25</v>
      </c>
      <c r="C183" s="12" t="s">
        <v>30</v>
      </c>
      <c r="D183" s="27" t="s">
        <v>525</v>
      </c>
      <c r="E183" s="20" t="s">
        <v>13</v>
      </c>
      <c r="F183" s="6" t="s">
        <v>28</v>
      </c>
      <c r="G183" s="62">
        <v>20.702000000000002</v>
      </c>
      <c r="H183" s="66" t="str">
        <f t="shared" si="17"/>
        <v>10 години</v>
      </c>
      <c r="I183" s="20">
        <f t="shared" si="18"/>
        <v>66</v>
      </c>
      <c r="J183" s="67">
        <f t="shared" si="19"/>
        <v>273.27</v>
      </c>
      <c r="K183" s="28"/>
      <c r="L183" s="52"/>
      <c r="M183" s="58"/>
      <c r="AQ183" s="51" t="s">
        <v>526</v>
      </c>
      <c r="AR183" s="51" t="s">
        <v>453</v>
      </c>
      <c r="AS183" s="47" t="s">
        <v>48</v>
      </c>
      <c r="AT183" s="46" t="s">
        <v>527</v>
      </c>
      <c r="AU183" s="47" t="s">
        <v>48</v>
      </c>
      <c r="AV183" s="46" t="s">
        <v>525</v>
      </c>
      <c r="AW183" s="46" t="s">
        <v>525</v>
      </c>
    </row>
    <row r="184" spans="1:49" s="46" customFormat="1" ht="20.100000000000001" customHeight="1" x14ac:dyDescent="0.2">
      <c r="A184" s="57"/>
      <c r="B184" s="6">
        <v>26</v>
      </c>
      <c r="C184" s="12" t="s">
        <v>30</v>
      </c>
      <c r="D184" s="27" t="s">
        <v>528</v>
      </c>
      <c r="E184" s="20" t="s">
        <v>13</v>
      </c>
      <c r="F184" s="6" t="s">
        <v>28</v>
      </c>
      <c r="G184" s="62">
        <v>16.244</v>
      </c>
      <c r="H184" s="66" t="str">
        <f t="shared" si="17"/>
        <v>10 години</v>
      </c>
      <c r="I184" s="20">
        <f t="shared" si="18"/>
        <v>66</v>
      </c>
      <c r="J184" s="67">
        <f t="shared" si="19"/>
        <v>214.42</v>
      </c>
      <c r="K184" s="28"/>
      <c r="L184" s="52"/>
      <c r="M184" s="58"/>
      <c r="AQ184" s="51" t="s">
        <v>529</v>
      </c>
      <c r="AR184" s="51" t="s">
        <v>453</v>
      </c>
      <c r="AS184" s="47" t="s">
        <v>48</v>
      </c>
      <c r="AT184" s="46" t="s">
        <v>530</v>
      </c>
      <c r="AU184" s="47" t="s">
        <v>48</v>
      </c>
      <c r="AV184" s="46" t="s">
        <v>528</v>
      </c>
      <c r="AW184" s="46" t="s">
        <v>528</v>
      </c>
    </row>
    <row r="185" spans="1:49" s="46" customFormat="1" ht="20.100000000000001" customHeight="1" x14ac:dyDescent="0.2">
      <c r="A185" s="57"/>
      <c r="B185" s="6">
        <v>27</v>
      </c>
      <c r="C185" s="12" t="s">
        <v>30</v>
      </c>
      <c r="D185" s="27" t="s">
        <v>531</v>
      </c>
      <c r="E185" s="20" t="s">
        <v>12</v>
      </c>
      <c r="F185" s="6" t="s">
        <v>28</v>
      </c>
      <c r="G185" s="62">
        <v>6.8010000000000002</v>
      </c>
      <c r="H185" s="66" t="str">
        <f t="shared" si="17"/>
        <v>10 години</v>
      </c>
      <c r="I185" s="20">
        <f t="shared" si="18"/>
        <v>66</v>
      </c>
      <c r="J185" s="67">
        <f t="shared" si="19"/>
        <v>89.77</v>
      </c>
      <c r="K185" s="28"/>
      <c r="L185" s="52"/>
      <c r="M185" s="58"/>
      <c r="AQ185" s="51" t="s">
        <v>532</v>
      </c>
      <c r="AR185" s="51" t="s">
        <v>453</v>
      </c>
      <c r="AS185" s="47" t="s">
        <v>48</v>
      </c>
      <c r="AT185" s="46" t="s">
        <v>533</v>
      </c>
      <c r="AU185" s="47" t="s">
        <v>48</v>
      </c>
      <c r="AV185" s="46" t="s">
        <v>531</v>
      </c>
      <c r="AW185" s="46" t="s">
        <v>531</v>
      </c>
    </row>
    <row r="186" spans="1:49" s="46" customFormat="1" ht="20.100000000000001" customHeight="1" x14ac:dyDescent="0.2">
      <c r="A186" s="57"/>
      <c r="B186" s="6">
        <v>28</v>
      </c>
      <c r="C186" s="12" t="s">
        <v>30</v>
      </c>
      <c r="D186" s="27" t="s">
        <v>534</v>
      </c>
      <c r="E186" s="20" t="s">
        <v>12</v>
      </c>
      <c r="F186" s="6" t="s">
        <v>28</v>
      </c>
      <c r="G186" s="62">
        <v>14.784000000000001</v>
      </c>
      <c r="H186" s="66" t="str">
        <f t="shared" si="17"/>
        <v>10 години</v>
      </c>
      <c r="I186" s="20">
        <f t="shared" si="18"/>
        <v>66</v>
      </c>
      <c r="J186" s="67">
        <f t="shared" si="19"/>
        <v>195.15</v>
      </c>
      <c r="K186" s="28"/>
      <c r="L186" s="52"/>
      <c r="M186" s="58"/>
      <c r="AQ186" s="51" t="s">
        <v>535</v>
      </c>
      <c r="AR186" s="51" t="s">
        <v>453</v>
      </c>
      <c r="AS186" s="47" t="s">
        <v>48</v>
      </c>
      <c r="AT186" s="46" t="s">
        <v>536</v>
      </c>
      <c r="AU186" s="47" t="s">
        <v>48</v>
      </c>
      <c r="AV186" s="46" t="s">
        <v>534</v>
      </c>
      <c r="AW186" s="46" t="s">
        <v>534</v>
      </c>
    </row>
    <row r="187" spans="1:49" s="46" customFormat="1" ht="20.100000000000001" customHeight="1" x14ac:dyDescent="0.2">
      <c r="A187" s="57"/>
      <c r="B187" s="6">
        <v>29</v>
      </c>
      <c r="C187" s="12" t="s">
        <v>30</v>
      </c>
      <c r="D187" s="27" t="s">
        <v>537</v>
      </c>
      <c r="E187" s="20" t="s">
        <v>12</v>
      </c>
      <c r="F187" s="6" t="s">
        <v>28</v>
      </c>
      <c r="G187" s="62">
        <v>2.9750000000000001</v>
      </c>
      <c r="H187" s="66" t="str">
        <f t="shared" si="17"/>
        <v>10 години</v>
      </c>
      <c r="I187" s="20">
        <f t="shared" si="18"/>
        <v>66</v>
      </c>
      <c r="J187" s="67">
        <f t="shared" si="19"/>
        <v>39.270000000000003</v>
      </c>
      <c r="K187" s="28"/>
      <c r="L187" s="52"/>
      <c r="M187" s="58"/>
      <c r="AQ187" s="51" t="s">
        <v>538</v>
      </c>
      <c r="AR187" s="51" t="s">
        <v>453</v>
      </c>
      <c r="AS187" s="47" t="s">
        <v>48</v>
      </c>
      <c r="AT187" s="46" t="s">
        <v>539</v>
      </c>
      <c r="AU187" s="47" t="s">
        <v>48</v>
      </c>
      <c r="AV187" s="46" t="s">
        <v>537</v>
      </c>
      <c r="AW187" s="46" t="s">
        <v>537</v>
      </c>
    </row>
    <row r="188" spans="1:49" s="46" customFormat="1" ht="20.100000000000001" customHeight="1" x14ac:dyDescent="0.2">
      <c r="A188" s="57"/>
      <c r="B188" s="6">
        <v>30</v>
      </c>
      <c r="C188" s="12" t="s">
        <v>30</v>
      </c>
      <c r="D188" s="27" t="s">
        <v>540</v>
      </c>
      <c r="E188" s="20" t="s">
        <v>12</v>
      </c>
      <c r="F188" s="6" t="s">
        <v>28</v>
      </c>
      <c r="G188" s="62">
        <v>2.657</v>
      </c>
      <c r="H188" s="66" t="str">
        <f t="shared" si="17"/>
        <v>10 години</v>
      </c>
      <c r="I188" s="20">
        <f t="shared" si="18"/>
        <v>66</v>
      </c>
      <c r="J188" s="67">
        <f t="shared" si="19"/>
        <v>35.07</v>
      </c>
      <c r="K188" s="28"/>
      <c r="L188" s="52"/>
      <c r="M188" s="58"/>
      <c r="AQ188" s="51" t="s">
        <v>541</v>
      </c>
      <c r="AR188" s="51" t="s">
        <v>453</v>
      </c>
      <c r="AS188" s="47" t="s">
        <v>48</v>
      </c>
      <c r="AT188" s="46" t="s">
        <v>542</v>
      </c>
      <c r="AU188" s="47" t="s">
        <v>48</v>
      </c>
      <c r="AV188" s="46" t="s">
        <v>540</v>
      </c>
      <c r="AW188" s="46" t="s">
        <v>540</v>
      </c>
    </row>
    <row r="189" spans="1:49" s="46" customFormat="1" ht="20.100000000000001" customHeight="1" x14ac:dyDescent="0.2">
      <c r="A189" s="57"/>
      <c r="B189" s="6">
        <v>31</v>
      </c>
      <c r="C189" s="12" t="s">
        <v>30</v>
      </c>
      <c r="D189" s="49" t="s">
        <v>543</v>
      </c>
      <c r="E189" s="20" t="s">
        <v>12</v>
      </c>
      <c r="F189" s="6" t="s">
        <v>28</v>
      </c>
      <c r="G189" s="44">
        <v>14.79</v>
      </c>
      <c r="H189" s="66" t="str">
        <f t="shared" si="17"/>
        <v>10 години</v>
      </c>
      <c r="I189" s="20">
        <f t="shared" si="18"/>
        <v>66</v>
      </c>
      <c r="J189" s="67">
        <f t="shared" si="19"/>
        <v>195.23</v>
      </c>
      <c r="K189" s="28"/>
      <c r="L189" s="52"/>
      <c r="M189" s="58"/>
      <c r="AQ189" s="51" t="s">
        <v>544</v>
      </c>
      <c r="AR189" s="51" t="s">
        <v>453</v>
      </c>
      <c r="AS189" s="47" t="s">
        <v>48</v>
      </c>
      <c r="AT189" s="46" t="s">
        <v>545</v>
      </c>
      <c r="AU189" s="47" t="s">
        <v>48</v>
      </c>
      <c r="AV189" s="46" t="s">
        <v>543</v>
      </c>
      <c r="AW189" s="46" t="s">
        <v>543</v>
      </c>
    </row>
    <row r="190" spans="1:49" s="46" customFormat="1" ht="20.100000000000001" customHeight="1" x14ac:dyDescent="0.2">
      <c r="A190" s="57"/>
      <c r="B190" s="6">
        <v>32</v>
      </c>
      <c r="C190" s="12" t="s">
        <v>30</v>
      </c>
      <c r="D190" s="49" t="s">
        <v>546</v>
      </c>
      <c r="E190" s="20" t="s">
        <v>12</v>
      </c>
      <c r="F190" s="6" t="s">
        <v>28</v>
      </c>
      <c r="G190" s="62">
        <v>3.4</v>
      </c>
      <c r="H190" s="66" t="str">
        <f t="shared" si="17"/>
        <v>10 години</v>
      </c>
      <c r="I190" s="20">
        <f t="shared" si="18"/>
        <v>66</v>
      </c>
      <c r="J190" s="67">
        <f t="shared" si="19"/>
        <v>44.88</v>
      </c>
      <c r="K190" s="28"/>
      <c r="L190" s="52"/>
      <c r="M190" s="58"/>
      <c r="AQ190" s="51" t="s">
        <v>547</v>
      </c>
      <c r="AR190" s="51" t="s">
        <v>453</v>
      </c>
      <c r="AS190" s="47" t="s">
        <v>48</v>
      </c>
      <c r="AT190" s="46" t="s">
        <v>548</v>
      </c>
      <c r="AU190" s="47" t="s">
        <v>48</v>
      </c>
      <c r="AV190" s="46" t="s">
        <v>546</v>
      </c>
      <c r="AW190" s="46" t="s">
        <v>546</v>
      </c>
    </row>
    <row r="191" spans="1:49" s="46" customFormat="1" ht="20.100000000000001" customHeight="1" x14ac:dyDescent="0.2">
      <c r="A191" s="57"/>
      <c r="B191" s="6">
        <v>33</v>
      </c>
      <c r="C191" s="12" t="s">
        <v>30</v>
      </c>
      <c r="D191" s="27" t="s">
        <v>549</v>
      </c>
      <c r="E191" s="20" t="s">
        <v>12</v>
      </c>
      <c r="F191" s="6" t="s">
        <v>28</v>
      </c>
      <c r="G191" s="62">
        <v>9.5570000000000004</v>
      </c>
      <c r="H191" s="66" t="str">
        <f t="shared" si="17"/>
        <v>10 години</v>
      </c>
      <c r="I191" s="20">
        <f t="shared" si="18"/>
        <v>66</v>
      </c>
      <c r="J191" s="67">
        <f t="shared" si="19"/>
        <v>126.15</v>
      </c>
      <c r="K191" s="28"/>
      <c r="L191" s="52"/>
      <c r="M191" s="58"/>
      <c r="AQ191" s="51" t="s">
        <v>550</v>
      </c>
      <c r="AR191" s="51" t="s">
        <v>453</v>
      </c>
      <c r="AS191" s="47" t="s">
        <v>48</v>
      </c>
      <c r="AT191" s="46" t="s">
        <v>551</v>
      </c>
      <c r="AU191" s="47" t="s">
        <v>48</v>
      </c>
      <c r="AV191" s="46" t="s">
        <v>549</v>
      </c>
      <c r="AW191" s="46" t="s">
        <v>549</v>
      </c>
    </row>
    <row r="192" spans="1:49" s="46" customFormat="1" ht="20.100000000000001" customHeight="1" x14ac:dyDescent="0.2">
      <c r="A192" s="57"/>
      <c r="B192" s="6">
        <v>34</v>
      </c>
      <c r="C192" s="12" t="s">
        <v>30</v>
      </c>
      <c r="D192" s="27" t="s">
        <v>552</v>
      </c>
      <c r="E192" s="20" t="s">
        <v>12</v>
      </c>
      <c r="F192" s="6" t="s">
        <v>28</v>
      </c>
      <c r="G192" s="62">
        <v>0.85</v>
      </c>
      <c r="H192" s="66" t="str">
        <f t="shared" si="17"/>
        <v>10 години</v>
      </c>
      <c r="I192" s="20">
        <f t="shared" si="18"/>
        <v>66</v>
      </c>
      <c r="J192" s="67">
        <f t="shared" si="19"/>
        <v>11.22</v>
      </c>
      <c r="K192" s="28"/>
      <c r="L192" s="52"/>
      <c r="M192" s="58"/>
      <c r="AQ192" s="51" t="s">
        <v>553</v>
      </c>
      <c r="AR192" s="51" t="s">
        <v>453</v>
      </c>
      <c r="AS192" s="47" t="s">
        <v>48</v>
      </c>
      <c r="AT192" s="46" t="s">
        <v>554</v>
      </c>
      <c r="AU192" s="47" t="s">
        <v>48</v>
      </c>
      <c r="AV192" s="46" t="s">
        <v>552</v>
      </c>
      <c r="AW192" s="46" t="s">
        <v>552</v>
      </c>
    </row>
    <row r="193" spans="1:49" s="46" customFormat="1" ht="20.100000000000001" customHeight="1" x14ac:dyDescent="0.2">
      <c r="A193" s="57"/>
      <c r="B193" s="6">
        <v>35</v>
      </c>
      <c r="C193" s="12" t="s">
        <v>30</v>
      </c>
      <c r="D193" s="27" t="s">
        <v>555</v>
      </c>
      <c r="E193" s="20" t="s">
        <v>12</v>
      </c>
      <c r="F193" s="6" t="s">
        <v>28</v>
      </c>
      <c r="G193" s="62">
        <v>3.4</v>
      </c>
      <c r="H193" s="66" t="str">
        <f t="shared" si="17"/>
        <v>10 години</v>
      </c>
      <c r="I193" s="20">
        <f t="shared" si="18"/>
        <v>66</v>
      </c>
      <c r="J193" s="67">
        <f t="shared" si="19"/>
        <v>44.88</v>
      </c>
      <c r="K193" s="28"/>
      <c r="L193" s="52"/>
      <c r="M193" s="58"/>
      <c r="AQ193" s="51" t="s">
        <v>556</v>
      </c>
      <c r="AR193" s="51" t="s">
        <v>453</v>
      </c>
      <c r="AS193" s="47" t="s">
        <v>48</v>
      </c>
      <c r="AT193" s="46" t="s">
        <v>557</v>
      </c>
      <c r="AU193" s="47" t="s">
        <v>48</v>
      </c>
      <c r="AV193" s="46" t="s">
        <v>555</v>
      </c>
      <c r="AW193" s="46" t="s">
        <v>555</v>
      </c>
    </row>
    <row r="194" spans="1:49" s="46" customFormat="1" ht="20.100000000000001" customHeight="1" x14ac:dyDescent="0.2">
      <c r="A194" s="57"/>
      <c r="B194" s="6">
        <v>36</v>
      </c>
      <c r="C194" s="12" t="s">
        <v>30</v>
      </c>
      <c r="D194" s="27" t="s">
        <v>558</v>
      </c>
      <c r="E194" s="20" t="s">
        <v>12</v>
      </c>
      <c r="F194" s="6" t="s">
        <v>28</v>
      </c>
      <c r="G194" s="62">
        <v>6.0060000000000002</v>
      </c>
      <c r="H194" s="66" t="str">
        <f t="shared" si="17"/>
        <v>10 години</v>
      </c>
      <c r="I194" s="20">
        <f t="shared" si="18"/>
        <v>66</v>
      </c>
      <c r="J194" s="67">
        <f t="shared" si="19"/>
        <v>79.28</v>
      </c>
      <c r="K194" s="28"/>
      <c r="L194" s="52"/>
      <c r="M194" s="58"/>
      <c r="AQ194" s="51" t="s">
        <v>559</v>
      </c>
      <c r="AR194" s="51" t="s">
        <v>453</v>
      </c>
      <c r="AS194" s="47" t="s">
        <v>48</v>
      </c>
      <c r="AT194" s="46" t="s">
        <v>560</v>
      </c>
      <c r="AU194" s="47" t="s">
        <v>48</v>
      </c>
      <c r="AV194" s="46" t="s">
        <v>558</v>
      </c>
      <c r="AW194" s="46" t="s">
        <v>558</v>
      </c>
    </row>
    <row r="195" spans="1:49" s="46" customFormat="1" ht="20.100000000000001" customHeight="1" x14ac:dyDescent="0.2">
      <c r="A195" s="57"/>
      <c r="B195" s="6">
        <v>37</v>
      </c>
      <c r="C195" s="12" t="s">
        <v>30</v>
      </c>
      <c r="D195" s="27" t="s">
        <v>561</v>
      </c>
      <c r="E195" s="20" t="s">
        <v>12</v>
      </c>
      <c r="F195" s="6" t="s">
        <v>28</v>
      </c>
      <c r="G195" s="62">
        <v>12.334000000000001</v>
      </c>
      <c r="H195" s="66" t="str">
        <f t="shared" si="17"/>
        <v>10 години</v>
      </c>
      <c r="I195" s="20">
        <f t="shared" si="18"/>
        <v>66</v>
      </c>
      <c r="J195" s="67">
        <f t="shared" si="19"/>
        <v>162.81</v>
      </c>
      <c r="K195" s="28"/>
      <c r="L195" s="52"/>
      <c r="M195" s="58"/>
      <c r="AQ195" s="51" t="s">
        <v>562</v>
      </c>
      <c r="AR195" s="51" t="s">
        <v>453</v>
      </c>
      <c r="AS195" s="47" t="s">
        <v>48</v>
      </c>
      <c r="AT195" s="46" t="s">
        <v>563</v>
      </c>
      <c r="AU195" s="47" t="s">
        <v>48</v>
      </c>
      <c r="AV195" s="46" t="s">
        <v>561</v>
      </c>
      <c r="AW195" s="46" t="s">
        <v>561</v>
      </c>
    </row>
    <row r="196" spans="1:49" s="46" customFormat="1" ht="20.100000000000001" customHeight="1" x14ac:dyDescent="0.2">
      <c r="A196" s="57"/>
      <c r="B196" s="6">
        <v>38</v>
      </c>
      <c r="C196" s="12" t="s">
        <v>30</v>
      </c>
      <c r="D196" s="27" t="s">
        <v>564</v>
      </c>
      <c r="E196" s="20" t="s">
        <v>12</v>
      </c>
      <c r="F196" s="6" t="s">
        <v>28</v>
      </c>
      <c r="G196" s="62">
        <v>4.2249999999999996</v>
      </c>
      <c r="H196" s="66" t="str">
        <f t="shared" si="17"/>
        <v>10 години</v>
      </c>
      <c r="I196" s="20">
        <f t="shared" si="18"/>
        <v>66</v>
      </c>
      <c r="J196" s="67">
        <f t="shared" si="19"/>
        <v>55.77</v>
      </c>
      <c r="K196" s="28"/>
      <c r="L196" s="52"/>
      <c r="M196" s="58"/>
      <c r="AQ196" s="51" t="s">
        <v>565</v>
      </c>
      <c r="AR196" s="51" t="s">
        <v>453</v>
      </c>
      <c r="AS196" s="47" t="s">
        <v>48</v>
      </c>
      <c r="AT196" s="46" t="s">
        <v>566</v>
      </c>
      <c r="AU196" s="47" t="s">
        <v>48</v>
      </c>
      <c r="AV196" s="46" t="s">
        <v>564</v>
      </c>
      <c r="AW196" s="46" t="s">
        <v>564</v>
      </c>
    </row>
    <row r="197" spans="1:49" s="46" customFormat="1" ht="20.100000000000001" customHeight="1" x14ac:dyDescent="0.2">
      <c r="A197" s="57"/>
      <c r="B197" s="6">
        <v>39</v>
      </c>
      <c r="C197" s="12" t="s">
        <v>30</v>
      </c>
      <c r="D197" s="27" t="s">
        <v>567</v>
      </c>
      <c r="E197" s="20" t="s">
        <v>12</v>
      </c>
      <c r="F197" s="6" t="s">
        <v>28</v>
      </c>
      <c r="G197" s="62">
        <v>16.001000000000001</v>
      </c>
      <c r="H197" s="66" t="str">
        <f t="shared" si="17"/>
        <v>10 години</v>
      </c>
      <c r="I197" s="20">
        <f t="shared" si="18"/>
        <v>66</v>
      </c>
      <c r="J197" s="67">
        <f t="shared" si="19"/>
        <v>211.21</v>
      </c>
      <c r="K197" s="28"/>
      <c r="L197" s="52"/>
      <c r="M197" s="58"/>
      <c r="AQ197" s="51" t="s">
        <v>568</v>
      </c>
      <c r="AR197" s="51" t="s">
        <v>453</v>
      </c>
      <c r="AS197" s="47" t="s">
        <v>48</v>
      </c>
      <c r="AT197" s="46" t="s">
        <v>569</v>
      </c>
      <c r="AU197" s="47" t="s">
        <v>48</v>
      </c>
      <c r="AV197" s="46" t="s">
        <v>567</v>
      </c>
      <c r="AW197" s="46" t="s">
        <v>567</v>
      </c>
    </row>
    <row r="198" spans="1:49" s="46" customFormat="1" ht="20.100000000000001" customHeight="1" x14ac:dyDescent="0.2">
      <c r="A198" s="57"/>
      <c r="B198" s="6">
        <v>40</v>
      </c>
      <c r="C198" s="12" t="s">
        <v>30</v>
      </c>
      <c r="D198" s="27" t="s">
        <v>570</v>
      </c>
      <c r="E198" s="20" t="s">
        <v>12</v>
      </c>
      <c r="F198" s="6" t="s">
        <v>28</v>
      </c>
      <c r="G198" s="62">
        <v>13.708</v>
      </c>
      <c r="H198" s="66" t="str">
        <f t="shared" si="17"/>
        <v>10 години</v>
      </c>
      <c r="I198" s="20">
        <f t="shared" si="18"/>
        <v>66</v>
      </c>
      <c r="J198" s="67">
        <f t="shared" si="19"/>
        <v>180.95</v>
      </c>
      <c r="K198" s="28"/>
      <c r="L198" s="52"/>
      <c r="M198" s="58"/>
      <c r="AQ198" s="51" t="s">
        <v>571</v>
      </c>
      <c r="AR198" s="51" t="s">
        <v>453</v>
      </c>
      <c r="AS198" s="47" t="s">
        <v>48</v>
      </c>
      <c r="AT198" s="46" t="s">
        <v>572</v>
      </c>
      <c r="AU198" s="47" t="s">
        <v>48</v>
      </c>
      <c r="AV198" s="46" t="s">
        <v>570</v>
      </c>
      <c r="AW198" s="46" t="s">
        <v>570</v>
      </c>
    </row>
    <row r="199" spans="1:49" s="46" customFormat="1" ht="20.100000000000001" customHeight="1" x14ac:dyDescent="0.2">
      <c r="A199" s="57"/>
      <c r="B199" s="6">
        <v>41</v>
      </c>
      <c r="C199" s="12" t="s">
        <v>30</v>
      </c>
      <c r="D199" s="27" t="s">
        <v>573</v>
      </c>
      <c r="E199" s="20" t="s">
        <v>15</v>
      </c>
      <c r="F199" s="6" t="s">
        <v>28</v>
      </c>
      <c r="G199" s="62">
        <v>4.2</v>
      </c>
      <c r="H199" s="66" t="str">
        <f t="shared" si="17"/>
        <v>10 години</v>
      </c>
      <c r="I199" s="20">
        <f t="shared" si="18"/>
        <v>66</v>
      </c>
      <c r="J199" s="67">
        <f t="shared" si="19"/>
        <v>55.44</v>
      </c>
      <c r="K199" s="28"/>
      <c r="L199" s="52"/>
      <c r="M199" s="58"/>
      <c r="AQ199" s="51" t="s">
        <v>574</v>
      </c>
      <c r="AR199" s="51" t="s">
        <v>453</v>
      </c>
      <c r="AS199" s="47" t="s">
        <v>48</v>
      </c>
      <c r="AT199" s="46" t="s">
        <v>575</v>
      </c>
      <c r="AU199" s="47" t="s">
        <v>48</v>
      </c>
      <c r="AV199" s="46" t="s">
        <v>573</v>
      </c>
      <c r="AW199" s="46" t="s">
        <v>573</v>
      </c>
    </row>
    <row r="200" spans="1:49" s="46" customFormat="1" ht="20.100000000000001" customHeight="1" x14ac:dyDescent="0.2">
      <c r="A200" s="57"/>
      <c r="B200" s="6">
        <v>42</v>
      </c>
      <c r="C200" s="12" t="s">
        <v>30</v>
      </c>
      <c r="D200" s="27" t="s">
        <v>576</v>
      </c>
      <c r="E200" s="20" t="s">
        <v>12</v>
      </c>
      <c r="F200" s="6" t="s">
        <v>28</v>
      </c>
      <c r="G200" s="62">
        <v>4.9850000000000003</v>
      </c>
      <c r="H200" s="66" t="str">
        <f t="shared" si="17"/>
        <v>10 години</v>
      </c>
      <c r="I200" s="20">
        <f t="shared" si="18"/>
        <v>66</v>
      </c>
      <c r="J200" s="67">
        <f t="shared" si="19"/>
        <v>65.8</v>
      </c>
      <c r="K200" s="28"/>
      <c r="L200" s="52"/>
      <c r="M200" s="58"/>
      <c r="AQ200" s="51" t="s">
        <v>577</v>
      </c>
      <c r="AR200" s="51" t="s">
        <v>453</v>
      </c>
      <c r="AS200" s="47" t="s">
        <v>48</v>
      </c>
      <c r="AT200" s="46" t="s">
        <v>578</v>
      </c>
      <c r="AU200" s="47" t="s">
        <v>48</v>
      </c>
      <c r="AV200" s="46" t="s">
        <v>576</v>
      </c>
      <c r="AW200" s="46" t="s">
        <v>576</v>
      </c>
    </row>
    <row r="201" spans="1:49" s="46" customFormat="1" ht="20.100000000000001" customHeight="1" x14ac:dyDescent="0.2">
      <c r="A201" s="57"/>
      <c r="B201" s="6">
        <v>43</v>
      </c>
      <c r="C201" s="12" t="s">
        <v>30</v>
      </c>
      <c r="D201" s="27" t="s">
        <v>579</v>
      </c>
      <c r="E201" s="20" t="s">
        <v>12</v>
      </c>
      <c r="F201" s="6" t="s">
        <v>28</v>
      </c>
      <c r="G201" s="62">
        <v>4</v>
      </c>
      <c r="H201" s="66" t="str">
        <f t="shared" si="17"/>
        <v>10 години</v>
      </c>
      <c r="I201" s="20">
        <f t="shared" si="18"/>
        <v>66</v>
      </c>
      <c r="J201" s="67">
        <f t="shared" si="19"/>
        <v>52.8</v>
      </c>
      <c r="K201" s="28"/>
      <c r="L201" s="52"/>
      <c r="M201" s="58"/>
      <c r="AQ201" s="51" t="s">
        <v>580</v>
      </c>
      <c r="AR201" s="51" t="s">
        <v>453</v>
      </c>
      <c r="AS201" s="47" t="s">
        <v>48</v>
      </c>
      <c r="AT201" s="46" t="s">
        <v>581</v>
      </c>
      <c r="AU201" s="47" t="s">
        <v>48</v>
      </c>
      <c r="AV201" s="46" t="s">
        <v>579</v>
      </c>
      <c r="AW201" s="46" t="s">
        <v>579</v>
      </c>
    </row>
    <row r="202" spans="1:49" s="46" customFormat="1" ht="20.100000000000001" customHeight="1" x14ac:dyDescent="0.2">
      <c r="A202" s="57"/>
      <c r="B202" s="6">
        <v>44</v>
      </c>
      <c r="C202" s="12" t="s">
        <v>30</v>
      </c>
      <c r="D202" s="27" t="s">
        <v>582</v>
      </c>
      <c r="E202" s="20" t="s">
        <v>13</v>
      </c>
      <c r="F202" s="6" t="s">
        <v>28</v>
      </c>
      <c r="G202" s="62">
        <v>15.345000000000001</v>
      </c>
      <c r="H202" s="66" t="str">
        <f t="shared" si="17"/>
        <v>10 години</v>
      </c>
      <c r="I202" s="20">
        <f t="shared" si="18"/>
        <v>66</v>
      </c>
      <c r="J202" s="67">
        <f t="shared" si="19"/>
        <v>202.55</v>
      </c>
      <c r="K202" s="28"/>
      <c r="L202" s="52"/>
      <c r="M202" s="58"/>
      <c r="AQ202" s="51" t="s">
        <v>583</v>
      </c>
      <c r="AR202" s="51" t="s">
        <v>453</v>
      </c>
      <c r="AS202" s="47" t="s">
        <v>48</v>
      </c>
      <c r="AT202" s="46" t="s">
        <v>584</v>
      </c>
      <c r="AU202" s="47" t="s">
        <v>48</v>
      </c>
      <c r="AV202" s="46" t="s">
        <v>582</v>
      </c>
      <c r="AW202" s="46" t="s">
        <v>582</v>
      </c>
    </row>
    <row r="203" spans="1:49" s="46" customFormat="1" ht="20.100000000000001" customHeight="1" x14ac:dyDescent="0.2">
      <c r="A203" s="57"/>
      <c r="B203" s="6">
        <v>45</v>
      </c>
      <c r="C203" s="12" t="s">
        <v>30</v>
      </c>
      <c r="D203" s="27" t="s">
        <v>585</v>
      </c>
      <c r="E203" s="20" t="s">
        <v>13</v>
      </c>
      <c r="F203" s="6" t="s">
        <v>28</v>
      </c>
      <c r="G203" s="62">
        <v>2.2240000000000002</v>
      </c>
      <c r="H203" s="66" t="str">
        <f t="shared" si="17"/>
        <v>10 години</v>
      </c>
      <c r="I203" s="20">
        <f t="shared" si="18"/>
        <v>66</v>
      </c>
      <c r="J203" s="67">
        <f t="shared" si="19"/>
        <v>29.36</v>
      </c>
      <c r="K203" s="28"/>
      <c r="L203" s="52"/>
      <c r="M203" s="58"/>
      <c r="AQ203" s="51" t="s">
        <v>586</v>
      </c>
      <c r="AR203" s="51" t="s">
        <v>453</v>
      </c>
      <c r="AS203" s="47" t="s">
        <v>48</v>
      </c>
      <c r="AT203" s="46" t="s">
        <v>587</v>
      </c>
      <c r="AU203" s="47" t="s">
        <v>48</v>
      </c>
      <c r="AV203" s="46" t="s">
        <v>585</v>
      </c>
      <c r="AW203" s="46" t="s">
        <v>585</v>
      </c>
    </row>
    <row r="204" spans="1:49" s="46" customFormat="1" ht="20.100000000000001" customHeight="1" x14ac:dyDescent="0.2">
      <c r="A204" s="57"/>
      <c r="B204" s="6">
        <v>46</v>
      </c>
      <c r="C204" s="12" t="s">
        <v>30</v>
      </c>
      <c r="D204" s="27" t="s">
        <v>588</v>
      </c>
      <c r="E204" s="20" t="s">
        <v>12</v>
      </c>
      <c r="F204" s="6" t="s">
        <v>28</v>
      </c>
      <c r="G204" s="62">
        <v>4.8380000000000001</v>
      </c>
      <c r="H204" s="66" t="str">
        <f t="shared" si="17"/>
        <v>10 години</v>
      </c>
      <c r="I204" s="20">
        <f t="shared" si="18"/>
        <v>66</v>
      </c>
      <c r="J204" s="67">
        <f t="shared" si="19"/>
        <v>63.86</v>
      </c>
      <c r="K204" s="28"/>
      <c r="L204" s="52"/>
      <c r="M204" s="58"/>
      <c r="AQ204" s="51" t="s">
        <v>589</v>
      </c>
      <c r="AR204" s="51" t="s">
        <v>453</v>
      </c>
      <c r="AS204" s="47" t="s">
        <v>48</v>
      </c>
      <c r="AT204" s="46" t="s">
        <v>590</v>
      </c>
      <c r="AU204" s="47" t="s">
        <v>48</v>
      </c>
      <c r="AV204" s="46" t="s">
        <v>588</v>
      </c>
      <c r="AW204" s="46" t="s">
        <v>588</v>
      </c>
    </row>
    <row r="205" spans="1:49" s="46" customFormat="1" ht="20.100000000000001" customHeight="1" x14ac:dyDescent="0.2">
      <c r="A205" s="57"/>
      <c r="B205" s="6">
        <v>47</v>
      </c>
      <c r="C205" s="12" t="s">
        <v>30</v>
      </c>
      <c r="D205" s="27" t="s">
        <v>591</v>
      </c>
      <c r="E205" s="20" t="s">
        <v>12</v>
      </c>
      <c r="F205" s="6" t="s">
        <v>28</v>
      </c>
      <c r="G205" s="62">
        <v>4.0010000000000003</v>
      </c>
      <c r="H205" s="66" t="str">
        <f t="shared" si="17"/>
        <v>10 години</v>
      </c>
      <c r="I205" s="20">
        <f t="shared" si="18"/>
        <v>66</v>
      </c>
      <c r="J205" s="67">
        <f t="shared" si="19"/>
        <v>52.81</v>
      </c>
      <c r="K205" s="28"/>
      <c r="L205" s="52"/>
      <c r="M205" s="58"/>
      <c r="AQ205" s="51" t="s">
        <v>592</v>
      </c>
      <c r="AR205" s="51" t="s">
        <v>453</v>
      </c>
      <c r="AS205" s="47" t="s">
        <v>48</v>
      </c>
      <c r="AT205" s="46" t="s">
        <v>593</v>
      </c>
      <c r="AU205" s="47" t="s">
        <v>48</v>
      </c>
      <c r="AV205" s="46" t="s">
        <v>591</v>
      </c>
      <c r="AW205" s="46" t="s">
        <v>591</v>
      </c>
    </row>
    <row r="206" spans="1:49" s="46" customFormat="1" ht="20.100000000000001" customHeight="1" x14ac:dyDescent="0.2">
      <c r="A206" s="57"/>
      <c r="B206" s="6">
        <v>48</v>
      </c>
      <c r="C206" s="12" t="s">
        <v>30</v>
      </c>
      <c r="D206" s="27" t="s">
        <v>594</v>
      </c>
      <c r="E206" s="20" t="s">
        <v>12</v>
      </c>
      <c r="F206" s="6" t="s">
        <v>28</v>
      </c>
      <c r="G206" s="62">
        <v>4.0010000000000003</v>
      </c>
      <c r="H206" s="66" t="str">
        <f t="shared" ref="H206:H270" si="20">$K$1</f>
        <v>10 години</v>
      </c>
      <c r="I206" s="20">
        <f t="shared" ref="I206:I270" si="21">$K$2</f>
        <v>66</v>
      </c>
      <c r="J206" s="67">
        <f t="shared" ref="J206:J270" si="22">ROUND(G206*I206*0.2,2)</f>
        <v>52.81</v>
      </c>
      <c r="K206" s="28"/>
      <c r="L206" s="52"/>
      <c r="M206" s="58"/>
      <c r="AQ206" s="51" t="s">
        <v>595</v>
      </c>
      <c r="AR206" s="51" t="s">
        <v>453</v>
      </c>
      <c r="AS206" s="47" t="s">
        <v>48</v>
      </c>
      <c r="AT206" s="46" t="s">
        <v>596</v>
      </c>
      <c r="AU206" s="47" t="s">
        <v>48</v>
      </c>
      <c r="AV206" s="46" t="s">
        <v>594</v>
      </c>
      <c r="AW206" s="46" t="s">
        <v>594</v>
      </c>
    </row>
    <row r="207" spans="1:49" s="46" customFormat="1" ht="20.100000000000001" customHeight="1" x14ac:dyDescent="0.2">
      <c r="A207" s="57"/>
      <c r="B207" s="6">
        <v>49</v>
      </c>
      <c r="C207" s="12" t="s">
        <v>30</v>
      </c>
      <c r="D207" s="27" t="s">
        <v>597</v>
      </c>
      <c r="E207" s="20" t="s">
        <v>12</v>
      </c>
      <c r="F207" s="6" t="s">
        <v>28</v>
      </c>
      <c r="G207" s="62">
        <v>4.25</v>
      </c>
      <c r="H207" s="66" t="str">
        <f t="shared" si="20"/>
        <v>10 години</v>
      </c>
      <c r="I207" s="20">
        <f t="shared" si="21"/>
        <v>66</v>
      </c>
      <c r="J207" s="67">
        <f t="shared" si="22"/>
        <v>56.1</v>
      </c>
      <c r="K207" s="28"/>
      <c r="L207" s="52"/>
      <c r="M207" s="58"/>
      <c r="AQ207" s="51" t="s">
        <v>598</v>
      </c>
      <c r="AR207" s="51" t="s">
        <v>453</v>
      </c>
      <c r="AS207" s="47" t="s">
        <v>48</v>
      </c>
      <c r="AT207" s="46" t="s">
        <v>599</v>
      </c>
      <c r="AU207" s="47" t="s">
        <v>48</v>
      </c>
      <c r="AV207" s="46" t="s">
        <v>597</v>
      </c>
      <c r="AW207" s="46" t="s">
        <v>597</v>
      </c>
    </row>
    <row r="208" spans="1:49" s="46" customFormat="1" ht="20.100000000000001" customHeight="1" x14ac:dyDescent="0.2">
      <c r="A208" s="57"/>
      <c r="B208" s="6">
        <v>50</v>
      </c>
      <c r="C208" s="12" t="s">
        <v>30</v>
      </c>
      <c r="D208" s="27" t="s">
        <v>600</v>
      </c>
      <c r="E208" s="20" t="s">
        <v>13</v>
      </c>
      <c r="F208" s="6" t="s">
        <v>28</v>
      </c>
      <c r="G208" s="62">
        <v>3.4</v>
      </c>
      <c r="H208" s="66" t="str">
        <f t="shared" si="20"/>
        <v>10 години</v>
      </c>
      <c r="I208" s="20">
        <f t="shared" si="21"/>
        <v>66</v>
      </c>
      <c r="J208" s="67">
        <f t="shared" si="22"/>
        <v>44.88</v>
      </c>
      <c r="K208" s="28"/>
      <c r="L208" s="52"/>
      <c r="M208" s="58"/>
      <c r="AQ208" s="51" t="s">
        <v>601</v>
      </c>
      <c r="AR208" s="51" t="s">
        <v>453</v>
      </c>
      <c r="AS208" s="47" t="s">
        <v>48</v>
      </c>
      <c r="AT208" s="46" t="s">
        <v>602</v>
      </c>
      <c r="AU208" s="47" t="s">
        <v>48</v>
      </c>
      <c r="AV208" s="46" t="s">
        <v>600</v>
      </c>
      <c r="AW208" s="46" t="s">
        <v>600</v>
      </c>
    </row>
    <row r="209" spans="1:49" s="46" customFormat="1" ht="20.100000000000001" customHeight="1" x14ac:dyDescent="0.2">
      <c r="A209" s="57"/>
      <c r="B209" s="6">
        <v>51</v>
      </c>
      <c r="C209" s="12" t="s">
        <v>30</v>
      </c>
      <c r="D209" s="27" t="s">
        <v>603</v>
      </c>
      <c r="E209" s="20" t="s">
        <v>13</v>
      </c>
      <c r="F209" s="6" t="s">
        <v>28</v>
      </c>
      <c r="G209" s="62">
        <v>6.5</v>
      </c>
      <c r="H209" s="66" t="str">
        <f t="shared" si="20"/>
        <v>10 години</v>
      </c>
      <c r="I209" s="20">
        <f t="shared" si="21"/>
        <v>66</v>
      </c>
      <c r="J209" s="67">
        <f t="shared" si="22"/>
        <v>85.8</v>
      </c>
      <c r="K209" s="28"/>
      <c r="L209" s="52"/>
      <c r="M209" s="58"/>
      <c r="AQ209" s="51" t="s">
        <v>604</v>
      </c>
      <c r="AR209" s="51" t="s">
        <v>453</v>
      </c>
      <c r="AS209" s="47" t="s">
        <v>48</v>
      </c>
      <c r="AT209" s="46" t="s">
        <v>605</v>
      </c>
      <c r="AU209" s="47" t="s">
        <v>48</v>
      </c>
      <c r="AV209" s="46" t="s">
        <v>603</v>
      </c>
      <c r="AW209" s="46" t="s">
        <v>603</v>
      </c>
    </row>
    <row r="210" spans="1:49" s="46" customFormat="1" ht="20.100000000000001" customHeight="1" x14ac:dyDescent="0.2">
      <c r="A210" s="57"/>
      <c r="B210" s="6">
        <v>52</v>
      </c>
      <c r="C210" s="12" t="s">
        <v>30</v>
      </c>
      <c r="D210" s="27" t="s">
        <v>606</v>
      </c>
      <c r="E210" s="20" t="s">
        <v>15</v>
      </c>
      <c r="F210" s="6" t="s">
        <v>28</v>
      </c>
      <c r="G210" s="62">
        <v>4.25</v>
      </c>
      <c r="H210" s="66" t="str">
        <f t="shared" si="20"/>
        <v>10 години</v>
      </c>
      <c r="I210" s="20">
        <f t="shared" si="21"/>
        <v>66</v>
      </c>
      <c r="J210" s="67">
        <f t="shared" si="22"/>
        <v>56.1</v>
      </c>
      <c r="K210" s="28"/>
      <c r="L210" s="52"/>
      <c r="M210" s="58"/>
      <c r="AQ210" s="51" t="s">
        <v>607</v>
      </c>
      <c r="AR210" s="51" t="s">
        <v>453</v>
      </c>
      <c r="AS210" s="47" t="s">
        <v>48</v>
      </c>
      <c r="AT210" s="46" t="s">
        <v>608</v>
      </c>
      <c r="AU210" s="47" t="s">
        <v>48</v>
      </c>
      <c r="AV210" s="46" t="s">
        <v>606</v>
      </c>
      <c r="AW210" s="46" t="s">
        <v>606</v>
      </c>
    </row>
    <row r="211" spans="1:49" s="46" customFormat="1" ht="20.100000000000001" customHeight="1" x14ac:dyDescent="0.2">
      <c r="A211" s="57"/>
      <c r="B211" s="6">
        <v>53</v>
      </c>
      <c r="C211" s="12" t="s">
        <v>30</v>
      </c>
      <c r="D211" s="27" t="s">
        <v>609</v>
      </c>
      <c r="E211" s="20" t="s">
        <v>16</v>
      </c>
      <c r="F211" s="6" t="s">
        <v>28</v>
      </c>
      <c r="G211" s="62">
        <v>4.8</v>
      </c>
      <c r="H211" s="66" t="str">
        <f t="shared" si="20"/>
        <v>10 години</v>
      </c>
      <c r="I211" s="20">
        <f t="shared" si="21"/>
        <v>66</v>
      </c>
      <c r="J211" s="67">
        <f t="shared" si="22"/>
        <v>63.36</v>
      </c>
      <c r="K211" s="28"/>
      <c r="L211" s="52"/>
      <c r="M211" s="58"/>
      <c r="AQ211" s="51" t="s">
        <v>610</v>
      </c>
      <c r="AR211" s="51" t="s">
        <v>453</v>
      </c>
      <c r="AS211" s="47" t="s">
        <v>48</v>
      </c>
      <c r="AT211" s="46" t="s">
        <v>611</v>
      </c>
      <c r="AU211" s="47" t="s">
        <v>48</v>
      </c>
      <c r="AV211" s="46" t="s">
        <v>609</v>
      </c>
      <c r="AW211" s="46" t="s">
        <v>609</v>
      </c>
    </row>
    <row r="212" spans="1:49" s="46" customFormat="1" ht="20.100000000000001" customHeight="1" x14ac:dyDescent="0.2">
      <c r="A212" s="57"/>
      <c r="B212" s="6">
        <v>54</v>
      </c>
      <c r="C212" s="12" t="s">
        <v>30</v>
      </c>
      <c r="D212" s="27" t="s">
        <v>612</v>
      </c>
      <c r="E212" s="20" t="s">
        <v>13</v>
      </c>
      <c r="F212" s="6" t="s">
        <v>28</v>
      </c>
      <c r="G212" s="62">
        <v>8.9659999999999993</v>
      </c>
      <c r="H212" s="66" t="str">
        <f t="shared" si="20"/>
        <v>10 години</v>
      </c>
      <c r="I212" s="20">
        <f t="shared" si="21"/>
        <v>66</v>
      </c>
      <c r="J212" s="67">
        <f t="shared" si="22"/>
        <v>118.35</v>
      </c>
      <c r="K212" s="28"/>
      <c r="L212" s="52"/>
      <c r="M212" s="58"/>
      <c r="AQ212" s="51" t="s">
        <v>613</v>
      </c>
      <c r="AR212" s="51" t="s">
        <v>453</v>
      </c>
      <c r="AS212" s="47" t="s">
        <v>48</v>
      </c>
      <c r="AT212" s="46" t="s">
        <v>614</v>
      </c>
      <c r="AU212" s="47" t="s">
        <v>48</v>
      </c>
      <c r="AV212" s="46" t="s">
        <v>612</v>
      </c>
      <c r="AW212" s="46" t="s">
        <v>612</v>
      </c>
    </row>
    <row r="213" spans="1:49" s="46" customFormat="1" ht="20.100000000000001" customHeight="1" x14ac:dyDescent="0.2">
      <c r="A213" s="57"/>
      <c r="B213" s="6">
        <v>55</v>
      </c>
      <c r="C213" s="12" t="s">
        <v>30</v>
      </c>
      <c r="D213" s="49" t="s">
        <v>615</v>
      </c>
      <c r="E213" s="20" t="s">
        <v>13</v>
      </c>
      <c r="F213" s="6" t="s">
        <v>28</v>
      </c>
      <c r="G213" s="44">
        <v>16.279</v>
      </c>
      <c r="H213" s="66" t="str">
        <f t="shared" si="20"/>
        <v>10 години</v>
      </c>
      <c r="I213" s="20">
        <f t="shared" si="21"/>
        <v>66</v>
      </c>
      <c r="J213" s="67">
        <f t="shared" si="22"/>
        <v>214.88</v>
      </c>
      <c r="K213" s="28"/>
      <c r="L213" s="52"/>
      <c r="M213" s="58"/>
      <c r="AQ213" s="51" t="s">
        <v>616</v>
      </c>
      <c r="AR213" s="51" t="s">
        <v>453</v>
      </c>
      <c r="AS213" s="47" t="s">
        <v>48</v>
      </c>
      <c r="AT213" s="46" t="s">
        <v>617</v>
      </c>
      <c r="AU213" s="47" t="s">
        <v>48</v>
      </c>
      <c r="AV213" s="46" t="s">
        <v>615</v>
      </c>
      <c r="AW213" s="46" t="s">
        <v>615</v>
      </c>
    </row>
    <row r="214" spans="1:49" s="46" customFormat="1" ht="20.100000000000001" customHeight="1" x14ac:dyDescent="0.2">
      <c r="A214" s="57"/>
      <c r="B214" s="6">
        <v>56</v>
      </c>
      <c r="C214" s="12" t="s">
        <v>30</v>
      </c>
      <c r="D214" s="49" t="s">
        <v>618</v>
      </c>
      <c r="E214" s="20" t="s">
        <v>13</v>
      </c>
      <c r="F214" s="6" t="s">
        <v>28</v>
      </c>
      <c r="G214" s="44">
        <v>3</v>
      </c>
      <c r="H214" s="66" t="str">
        <f t="shared" si="20"/>
        <v>10 години</v>
      </c>
      <c r="I214" s="20">
        <f t="shared" si="21"/>
        <v>66</v>
      </c>
      <c r="J214" s="67">
        <f t="shared" si="22"/>
        <v>39.6</v>
      </c>
      <c r="K214" s="28"/>
      <c r="L214" s="52"/>
      <c r="M214" s="58"/>
      <c r="AQ214" s="51" t="s">
        <v>619</v>
      </c>
      <c r="AR214" s="51" t="s">
        <v>453</v>
      </c>
      <c r="AS214" s="47" t="s">
        <v>48</v>
      </c>
      <c r="AT214" s="46" t="s">
        <v>620</v>
      </c>
      <c r="AU214" s="47" t="s">
        <v>48</v>
      </c>
      <c r="AV214" s="46" t="s">
        <v>618</v>
      </c>
      <c r="AW214" s="46" t="s">
        <v>618</v>
      </c>
    </row>
    <row r="215" spans="1:49" s="46" customFormat="1" ht="20.100000000000001" customHeight="1" x14ac:dyDescent="0.2">
      <c r="A215" s="57"/>
      <c r="B215" s="6">
        <v>57</v>
      </c>
      <c r="C215" s="12" t="s">
        <v>30</v>
      </c>
      <c r="D215" s="27" t="s">
        <v>621</v>
      </c>
      <c r="E215" s="20" t="s">
        <v>12</v>
      </c>
      <c r="F215" s="6" t="s">
        <v>28</v>
      </c>
      <c r="G215" s="62">
        <v>12.311999999999999</v>
      </c>
      <c r="H215" s="66" t="str">
        <f t="shared" si="20"/>
        <v>10 години</v>
      </c>
      <c r="I215" s="20">
        <f t="shared" si="21"/>
        <v>66</v>
      </c>
      <c r="J215" s="67">
        <f t="shared" si="22"/>
        <v>162.52000000000001</v>
      </c>
      <c r="K215" s="28"/>
      <c r="L215" s="52"/>
      <c r="M215" s="58"/>
      <c r="AQ215" s="51" t="s">
        <v>622</v>
      </c>
      <c r="AR215" s="51" t="s">
        <v>453</v>
      </c>
      <c r="AS215" s="47" t="s">
        <v>48</v>
      </c>
      <c r="AT215" s="46" t="s">
        <v>623</v>
      </c>
      <c r="AU215" s="47" t="s">
        <v>48</v>
      </c>
      <c r="AV215" s="46" t="s">
        <v>621</v>
      </c>
      <c r="AW215" s="46" t="s">
        <v>621</v>
      </c>
    </row>
    <row r="216" spans="1:49" s="46" customFormat="1" ht="20.100000000000001" customHeight="1" x14ac:dyDescent="0.2">
      <c r="A216" s="57"/>
      <c r="B216" s="6">
        <v>58</v>
      </c>
      <c r="C216" s="12" t="s">
        <v>30</v>
      </c>
      <c r="D216" s="27" t="s">
        <v>624</v>
      </c>
      <c r="E216" s="20" t="s">
        <v>12</v>
      </c>
      <c r="F216" s="6" t="s">
        <v>28</v>
      </c>
      <c r="G216" s="62">
        <v>13.002000000000001</v>
      </c>
      <c r="H216" s="66" t="str">
        <f t="shared" si="20"/>
        <v>10 години</v>
      </c>
      <c r="I216" s="20">
        <f t="shared" si="21"/>
        <v>66</v>
      </c>
      <c r="J216" s="67">
        <f t="shared" si="22"/>
        <v>171.63</v>
      </c>
      <c r="K216" s="28"/>
      <c r="L216" s="52"/>
      <c r="M216" s="58"/>
      <c r="AQ216" s="51" t="s">
        <v>625</v>
      </c>
      <c r="AR216" s="51" t="s">
        <v>453</v>
      </c>
      <c r="AS216" s="47" t="s">
        <v>48</v>
      </c>
      <c r="AT216" s="46" t="s">
        <v>626</v>
      </c>
      <c r="AU216" s="47" t="s">
        <v>48</v>
      </c>
      <c r="AV216" s="46" t="s">
        <v>624</v>
      </c>
      <c r="AW216" s="46" t="s">
        <v>624</v>
      </c>
    </row>
    <row r="217" spans="1:49" s="46" customFormat="1" ht="20.100000000000001" customHeight="1" x14ac:dyDescent="0.2">
      <c r="A217" s="57"/>
      <c r="B217" s="6">
        <v>59</v>
      </c>
      <c r="C217" s="12" t="s">
        <v>30</v>
      </c>
      <c r="D217" s="27" t="s">
        <v>627</v>
      </c>
      <c r="E217" s="20" t="s">
        <v>12</v>
      </c>
      <c r="F217" s="6" t="s">
        <v>28</v>
      </c>
      <c r="G217" s="62">
        <v>5</v>
      </c>
      <c r="H217" s="66" t="str">
        <f t="shared" si="20"/>
        <v>10 години</v>
      </c>
      <c r="I217" s="20">
        <f t="shared" si="21"/>
        <v>66</v>
      </c>
      <c r="J217" s="67">
        <f t="shared" si="22"/>
        <v>66</v>
      </c>
      <c r="K217" s="28"/>
      <c r="L217" s="52"/>
      <c r="M217" s="58"/>
      <c r="AQ217" s="51" t="s">
        <v>628</v>
      </c>
      <c r="AR217" s="51" t="s">
        <v>453</v>
      </c>
      <c r="AS217" s="47" t="s">
        <v>48</v>
      </c>
      <c r="AT217" s="46" t="s">
        <v>629</v>
      </c>
      <c r="AU217" s="47" t="s">
        <v>48</v>
      </c>
      <c r="AV217" s="46" t="s">
        <v>627</v>
      </c>
      <c r="AW217" s="46" t="s">
        <v>627</v>
      </c>
    </row>
    <row r="218" spans="1:49" s="46" customFormat="1" ht="20.100000000000001" customHeight="1" x14ac:dyDescent="0.2">
      <c r="A218" s="57"/>
      <c r="B218" s="6">
        <v>60</v>
      </c>
      <c r="C218" s="12" t="s">
        <v>30</v>
      </c>
      <c r="D218" s="27" t="s">
        <v>630</v>
      </c>
      <c r="E218" s="20" t="s">
        <v>12</v>
      </c>
      <c r="F218" s="6" t="s">
        <v>28</v>
      </c>
      <c r="G218" s="62">
        <v>10.175000000000001</v>
      </c>
      <c r="H218" s="66" t="str">
        <f t="shared" si="20"/>
        <v>10 години</v>
      </c>
      <c r="I218" s="20">
        <f t="shared" si="21"/>
        <v>66</v>
      </c>
      <c r="J218" s="67">
        <f t="shared" si="22"/>
        <v>134.31</v>
      </c>
      <c r="K218" s="28"/>
      <c r="L218" s="52"/>
      <c r="M218" s="58"/>
      <c r="AQ218" s="51" t="s">
        <v>631</v>
      </c>
      <c r="AR218" s="51" t="s">
        <v>453</v>
      </c>
      <c r="AS218" s="47" t="s">
        <v>48</v>
      </c>
      <c r="AT218" s="46" t="s">
        <v>632</v>
      </c>
      <c r="AU218" s="47" t="s">
        <v>48</v>
      </c>
      <c r="AV218" s="46" t="s">
        <v>630</v>
      </c>
      <c r="AW218" s="46" t="s">
        <v>630</v>
      </c>
    </row>
    <row r="219" spans="1:49" s="46" customFormat="1" ht="20.100000000000001" customHeight="1" x14ac:dyDescent="0.2">
      <c r="A219" s="57"/>
      <c r="B219" s="6">
        <v>61</v>
      </c>
      <c r="C219" s="12" t="s">
        <v>30</v>
      </c>
      <c r="D219" s="27" t="s">
        <v>633</v>
      </c>
      <c r="E219" s="20" t="s">
        <v>12</v>
      </c>
      <c r="F219" s="6" t="s">
        <v>28</v>
      </c>
      <c r="G219" s="62">
        <v>4.2460000000000004</v>
      </c>
      <c r="H219" s="66" t="str">
        <f t="shared" si="20"/>
        <v>10 години</v>
      </c>
      <c r="I219" s="20">
        <f t="shared" si="21"/>
        <v>66</v>
      </c>
      <c r="J219" s="67">
        <f t="shared" si="22"/>
        <v>56.05</v>
      </c>
      <c r="K219" s="28"/>
      <c r="L219" s="52"/>
      <c r="M219" s="58"/>
      <c r="AQ219" s="51" t="s">
        <v>634</v>
      </c>
      <c r="AR219" s="51" t="s">
        <v>453</v>
      </c>
      <c r="AS219" s="47" t="s">
        <v>48</v>
      </c>
      <c r="AT219" s="46" t="s">
        <v>635</v>
      </c>
      <c r="AU219" s="47" t="s">
        <v>48</v>
      </c>
      <c r="AV219" s="46" t="s">
        <v>633</v>
      </c>
      <c r="AW219" s="46" t="s">
        <v>633</v>
      </c>
    </row>
    <row r="220" spans="1:49" s="46" customFormat="1" ht="20.100000000000001" customHeight="1" x14ac:dyDescent="0.2">
      <c r="A220" s="57"/>
      <c r="B220" s="6">
        <v>62</v>
      </c>
      <c r="C220" s="12" t="s">
        <v>30</v>
      </c>
      <c r="D220" s="27" t="s">
        <v>636</v>
      </c>
      <c r="E220" s="20" t="s">
        <v>12</v>
      </c>
      <c r="F220" s="6" t="s">
        <v>28</v>
      </c>
      <c r="G220" s="62">
        <v>2.7189999999999999</v>
      </c>
      <c r="H220" s="66" t="str">
        <f t="shared" si="20"/>
        <v>10 години</v>
      </c>
      <c r="I220" s="20">
        <f t="shared" si="21"/>
        <v>66</v>
      </c>
      <c r="J220" s="67">
        <f t="shared" si="22"/>
        <v>35.89</v>
      </c>
      <c r="K220" s="28"/>
      <c r="L220" s="52"/>
      <c r="M220" s="58"/>
      <c r="AQ220" s="51" t="s">
        <v>637</v>
      </c>
      <c r="AR220" s="51" t="s">
        <v>453</v>
      </c>
      <c r="AS220" s="47" t="s">
        <v>48</v>
      </c>
      <c r="AT220" s="46" t="s">
        <v>638</v>
      </c>
      <c r="AU220" s="47" t="s">
        <v>48</v>
      </c>
      <c r="AV220" s="46" t="s">
        <v>636</v>
      </c>
      <c r="AW220" s="46" t="s">
        <v>636</v>
      </c>
    </row>
    <row r="221" spans="1:49" s="46" customFormat="1" ht="20.100000000000001" customHeight="1" x14ac:dyDescent="0.2">
      <c r="A221" s="57"/>
      <c r="B221" s="6">
        <v>63</v>
      </c>
      <c r="C221" s="12" t="s">
        <v>30</v>
      </c>
      <c r="D221" s="27" t="s">
        <v>639</v>
      </c>
      <c r="E221" s="20" t="s">
        <v>12</v>
      </c>
      <c r="F221" s="6" t="s">
        <v>28</v>
      </c>
      <c r="G221" s="62">
        <v>11.500999999999999</v>
      </c>
      <c r="H221" s="66" t="str">
        <f t="shared" si="20"/>
        <v>10 години</v>
      </c>
      <c r="I221" s="20">
        <f t="shared" si="21"/>
        <v>66</v>
      </c>
      <c r="J221" s="67">
        <f t="shared" si="22"/>
        <v>151.81</v>
      </c>
      <c r="K221" s="28"/>
      <c r="L221" s="52"/>
      <c r="M221" s="58"/>
      <c r="AQ221" s="51" t="s">
        <v>640</v>
      </c>
      <c r="AR221" s="51" t="s">
        <v>453</v>
      </c>
      <c r="AS221" s="47" t="s">
        <v>48</v>
      </c>
      <c r="AT221" s="46" t="s">
        <v>641</v>
      </c>
      <c r="AU221" s="47" t="s">
        <v>48</v>
      </c>
      <c r="AV221" s="46" t="s">
        <v>639</v>
      </c>
      <c r="AW221" s="46" t="s">
        <v>639</v>
      </c>
    </row>
    <row r="222" spans="1:49" s="46" customFormat="1" ht="20.100000000000001" customHeight="1" x14ac:dyDescent="0.2">
      <c r="A222" s="57"/>
      <c r="B222" s="6">
        <v>64</v>
      </c>
      <c r="C222" s="12" t="s">
        <v>30</v>
      </c>
      <c r="D222" s="27" t="s">
        <v>642</v>
      </c>
      <c r="E222" s="20" t="s">
        <v>12</v>
      </c>
      <c r="F222" s="6" t="s">
        <v>28</v>
      </c>
      <c r="G222" s="62">
        <v>8.9710000000000001</v>
      </c>
      <c r="H222" s="66" t="str">
        <f t="shared" si="20"/>
        <v>10 години</v>
      </c>
      <c r="I222" s="20">
        <f t="shared" si="21"/>
        <v>66</v>
      </c>
      <c r="J222" s="67">
        <f t="shared" si="22"/>
        <v>118.42</v>
      </c>
      <c r="K222" s="28"/>
      <c r="L222" s="52"/>
      <c r="M222" s="58"/>
      <c r="AQ222" s="51" t="s">
        <v>643</v>
      </c>
      <c r="AR222" s="51" t="s">
        <v>453</v>
      </c>
      <c r="AS222" s="47" t="s">
        <v>48</v>
      </c>
      <c r="AT222" s="46" t="s">
        <v>644</v>
      </c>
      <c r="AU222" s="47" t="s">
        <v>48</v>
      </c>
      <c r="AV222" s="46" t="s">
        <v>642</v>
      </c>
      <c r="AW222" s="46" t="s">
        <v>642</v>
      </c>
    </row>
    <row r="223" spans="1:49" s="46" customFormat="1" ht="20.100000000000001" customHeight="1" x14ac:dyDescent="0.2">
      <c r="A223" s="57"/>
      <c r="B223" s="6">
        <v>65</v>
      </c>
      <c r="C223" s="12" t="s">
        <v>30</v>
      </c>
      <c r="D223" s="27" t="s">
        <v>645</v>
      </c>
      <c r="E223" s="20" t="s">
        <v>12</v>
      </c>
      <c r="F223" s="6" t="s">
        <v>28</v>
      </c>
      <c r="G223" s="62">
        <v>8.5429999999999993</v>
      </c>
      <c r="H223" s="66" t="str">
        <f t="shared" si="20"/>
        <v>10 години</v>
      </c>
      <c r="I223" s="20">
        <f t="shared" si="21"/>
        <v>66</v>
      </c>
      <c r="J223" s="67">
        <f t="shared" si="22"/>
        <v>112.77</v>
      </c>
      <c r="K223" s="28"/>
      <c r="L223" s="52"/>
      <c r="M223" s="58"/>
      <c r="AQ223" s="51" t="s">
        <v>646</v>
      </c>
      <c r="AR223" s="51" t="s">
        <v>453</v>
      </c>
      <c r="AS223" s="47" t="s">
        <v>48</v>
      </c>
      <c r="AT223" s="46" t="s">
        <v>647</v>
      </c>
      <c r="AU223" s="47" t="s">
        <v>48</v>
      </c>
      <c r="AV223" s="46" t="s">
        <v>645</v>
      </c>
      <c r="AW223" s="46" t="s">
        <v>645</v>
      </c>
    </row>
    <row r="224" spans="1:49" s="46" customFormat="1" ht="20.100000000000001" customHeight="1" x14ac:dyDescent="0.2">
      <c r="A224" s="57"/>
      <c r="B224" s="6">
        <v>66</v>
      </c>
      <c r="C224" s="12" t="s">
        <v>30</v>
      </c>
      <c r="D224" s="27" t="s">
        <v>648</v>
      </c>
      <c r="E224" s="20" t="s">
        <v>12</v>
      </c>
      <c r="F224" s="6" t="s">
        <v>28</v>
      </c>
      <c r="G224" s="62">
        <v>4.5369999999999999</v>
      </c>
      <c r="H224" s="66" t="str">
        <f t="shared" si="20"/>
        <v>10 години</v>
      </c>
      <c r="I224" s="20">
        <f t="shared" si="21"/>
        <v>66</v>
      </c>
      <c r="J224" s="67">
        <f t="shared" si="22"/>
        <v>59.89</v>
      </c>
      <c r="K224" s="28"/>
      <c r="L224" s="52"/>
      <c r="M224" s="58"/>
      <c r="AQ224" s="51" t="s">
        <v>649</v>
      </c>
      <c r="AR224" s="51" t="s">
        <v>453</v>
      </c>
      <c r="AS224" s="47" t="s">
        <v>48</v>
      </c>
      <c r="AT224" s="46" t="s">
        <v>650</v>
      </c>
      <c r="AU224" s="47" t="s">
        <v>48</v>
      </c>
      <c r="AV224" s="46" t="s">
        <v>648</v>
      </c>
      <c r="AW224" s="46" t="s">
        <v>648</v>
      </c>
    </row>
    <row r="225" spans="1:174" s="46" customFormat="1" ht="20.100000000000001" customHeight="1" x14ac:dyDescent="0.2">
      <c r="A225" s="57"/>
      <c r="B225" s="6">
        <v>67</v>
      </c>
      <c r="C225" s="12" t="s">
        <v>30</v>
      </c>
      <c r="D225" s="27" t="s">
        <v>651</v>
      </c>
      <c r="E225" s="20" t="s">
        <v>12</v>
      </c>
      <c r="F225" s="6" t="s">
        <v>28</v>
      </c>
      <c r="G225" s="62">
        <v>5.524</v>
      </c>
      <c r="H225" s="66" t="str">
        <f t="shared" si="20"/>
        <v>10 години</v>
      </c>
      <c r="I225" s="20">
        <f t="shared" si="21"/>
        <v>66</v>
      </c>
      <c r="J225" s="67">
        <f t="shared" si="22"/>
        <v>72.92</v>
      </c>
      <c r="K225" s="28"/>
      <c r="L225" s="52"/>
      <c r="M225" s="58"/>
      <c r="AQ225" s="51" t="s">
        <v>652</v>
      </c>
      <c r="AR225" s="51" t="s">
        <v>453</v>
      </c>
      <c r="AS225" s="47" t="s">
        <v>48</v>
      </c>
      <c r="AT225" s="46" t="s">
        <v>653</v>
      </c>
      <c r="AU225" s="47" t="s">
        <v>48</v>
      </c>
      <c r="AV225" s="46" t="s">
        <v>651</v>
      </c>
      <c r="AW225" s="46" t="s">
        <v>651</v>
      </c>
    </row>
    <row r="226" spans="1:174" s="46" customFormat="1" ht="20.100000000000001" customHeight="1" x14ac:dyDescent="0.2">
      <c r="A226" s="57"/>
      <c r="B226" s="6">
        <v>68</v>
      </c>
      <c r="C226" s="12" t="s">
        <v>30</v>
      </c>
      <c r="D226" s="27" t="s">
        <v>654</v>
      </c>
      <c r="E226" s="20" t="s">
        <v>13</v>
      </c>
      <c r="F226" s="6" t="s">
        <v>28</v>
      </c>
      <c r="G226" s="62">
        <v>3.0010000000000003</v>
      </c>
      <c r="H226" s="66" t="str">
        <f t="shared" si="20"/>
        <v>10 години</v>
      </c>
      <c r="I226" s="20">
        <f t="shared" si="21"/>
        <v>66</v>
      </c>
      <c r="J226" s="67">
        <f t="shared" si="22"/>
        <v>39.61</v>
      </c>
      <c r="K226" s="28"/>
      <c r="L226" s="52"/>
      <c r="M226" s="58"/>
      <c r="AQ226" s="51" t="s">
        <v>655</v>
      </c>
      <c r="AR226" s="51" t="s">
        <v>453</v>
      </c>
      <c r="AS226" s="47" t="s">
        <v>48</v>
      </c>
      <c r="AT226" s="46" t="s">
        <v>656</v>
      </c>
      <c r="AU226" s="47" t="s">
        <v>48</v>
      </c>
      <c r="AV226" s="46" t="s">
        <v>654</v>
      </c>
      <c r="AW226" s="46" t="s">
        <v>654</v>
      </c>
    </row>
    <row r="227" spans="1:174" s="46" customFormat="1" ht="20.100000000000001" customHeight="1" x14ac:dyDescent="0.2">
      <c r="A227" s="57"/>
      <c r="B227" s="6">
        <v>69</v>
      </c>
      <c r="C227" s="12" t="s">
        <v>30</v>
      </c>
      <c r="D227" s="27" t="s">
        <v>657</v>
      </c>
      <c r="E227" s="20" t="s">
        <v>16</v>
      </c>
      <c r="F227" s="6" t="s">
        <v>28</v>
      </c>
      <c r="G227" s="62">
        <v>1.2749999999999999</v>
      </c>
      <c r="H227" s="66" t="str">
        <f t="shared" si="20"/>
        <v>10 години</v>
      </c>
      <c r="I227" s="20">
        <f t="shared" si="21"/>
        <v>66</v>
      </c>
      <c r="J227" s="67">
        <f t="shared" si="22"/>
        <v>16.829999999999998</v>
      </c>
      <c r="K227" s="28"/>
      <c r="L227" s="52"/>
      <c r="M227" s="58"/>
      <c r="AQ227" s="51" t="s">
        <v>658</v>
      </c>
      <c r="AR227" s="51" t="s">
        <v>453</v>
      </c>
      <c r="AS227" s="47" t="s">
        <v>48</v>
      </c>
      <c r="AT227" s="46" t="s">
        <v>659</v>
      </c>
      <c r="AU227" s="47" t="s">
        <v>48</v>
      </c>
      <c r="AV227" s="46" t="s">
        <v>657</v>
      </c>
      <c r="AW227" s="46" t="s">
        <v>657</v>
      </c>
    </row>
    <row r="228" spans="1:174" s="46" customFormat="1" ht="20.100000000000001" customHeight="1" x14ac:dyDescent="0.2">
      <c r="A228" s="57"/>
      <c r="B228" s="6">
        <v>70</v>
      </c>
      <c r="C228" s="12" t="s">
        <v>30</v>
      </c>
      <c r="D228" s="27" t="s">
        <v>660</v>
      </c>
      <c r="E228" s="20" t="s">
        <v>12</v>
      </c>
      <c r="F228" s="6" t="s">
        <v>28</v>
      </c>
      <c r="G228" s="62">
        <v>2.72</v>
      </c>
      <c r="H228" s="66" t="str">
        <f t="shared" si="20"/>
        <v>10 години</v>
      </c>
      <c r="I228" s="20">
        <f t="shared" si="21"/>
        <v>66</v>
      </c>
      <c r="J228" s="67">
        <f t="shared" si="22"/>
        <v>35.9</v>
      </c>
      <c r="K228" s="28"/>
      <c r="L228" s="52"/>
      <c r="M228" s="58"/>
      <c r="AQ228" s="51" t="s">
        <v>661</v>
      </c>
      <c r="AR228" s="51" t="s">
        <v>453</v>
      </c>
      <c r="AS228" s="47" t="s">
        <v>48</v>
      </c>
      <c r="AT228" s="46" t="s">
        <v>662</v>
      </c>
      <c r="AU228" s="47" t="s">
        <v>48</v>
      </c>
      <c r="AV228" s="46" t="s">
        <v>660</v>
      </c>
      <c r="AW228" s="46" t="s">
        <v>660</v>
      </c>
    </row>
    <row r="229" spans="1:174" s="46" customFormat="1" ht="20.100000000000001" customHeight="1" x14ac:dyDescent="0.2">
      <c r="A229" s="57"/>
      <c r="B229" s="6">
        <v>71</v>
      </c>
      <c r="C229" s="12" t="s">
        <v>30</v>
      </c>
      <c r="D229" s="27" t="s">
        <v>663</v>
      </c>
      <c r="E229" s="20" t="s">
        <v>12</v>
      </c>
      <c r="F229" s="6" t="s">
        <v>28</v>
      </c>
      <c r="G229" s="62">
        <v>8.5</v>
      </c>
      <c r="H229" s="66" t="str">
        <f t="shared" si="20"/>
        <v>10 години</v>
      </c>
      <c r="I229" s="20">
        <f t="shared" si="21"/>
        <v>66</v>
      </c>
      <c r="J229" s="67">
        <f t="shared" si="22"/>
        <v>112.2</v>
      </c>
      <c r="K229" s="28"/>
      <c r="L229" s="52"/>
      <c r="M229" s="58"/>
      <c r="AQ229" s="51" t="s">
        <v>664</v>
      </c>
      <c r="AR229" s="51" t="s">
        <v>453</v>
      </c>
      <c r="AS229" s="47" t="s">
        <v>48</v>
      </c>
      <c r="AT229" s="46" t="s">
        <v>665</v>
      </c>
      <c r="AU229" s="47" t="s">
        <v>48</v>
      </c>
      <c r="AV229" s="46" t="s">
        <v>663</v>
      </c>
      <c r="AW229" s="46" t="s">
        <v>663</v>
      </c>
    </row>
    <row r="230" spans="1:174" s="46" customFormat="1" ht="20.100000000000001" customHeight="1" x14ac:dyDescent="0.2">
      <c r="A230" s="57"/>
      <c r="B230" s="6">
        <v>72</v>
      </c>
      <c r="C230" s="12" t="s">
        <v>30</v>
      </c>
      <c r="D230" s="27" t="s">
        <v>666</v>
      </c>
      <c r="E230" s="20" t="s">
        <v>12</v>
      </c>
      <c r="F230" s="6" t="s">
        <v>28</v>
      </c>
      <c r="G230" s="62">
        <v>5.5250000000000004</v>
      </c>
      <c r="H230" s="66" t="str">
        <f t="shared" si="20"/>
        <v>10 години</v>
      </c>
      <c r="I230" s="20">
        <f t="shared" si="21"/>
        <v>66</v>
      </c>
      <c r="J230" s="67">
        <f t="shared" si="22"/>
        <v>72.930000000000007</v>
      </c>
      <c r="K230" s="28"/>
      <c r="L230" s="52"/>
      <c r="M230" s="58"/>
      <c r="AQ230" s="51" t="s">
        <v>667</v>
      </c>
      <c r="AR230" s="51" t="s">
        <v>453</v>
      </c>
      <c r="AS230" s="47" t="s">
        <v>48</v>
      </c>
      <c r="AT230" s="46" t="s">
        <v>668</v>
      </c>
      <c r="AU230" s="47" t="s">
        <v>48</v>
      </c>
      <c r="AV230" s="46" t="s">
        <v>666</v>
      </c>
      <c r="AW230" s="46" t="s">
        <v>666</v>
      </c>
    </row>
    <row r="231" spans="1:174" s="31" customFormat="1" ht="25.5" customHeight="1" x14ac:dyDescent="0.2">
      <c r="A231" s="29"/>
      <c r="B231" s="76" t="s">
        <v>10</v>
      </c>
      <c r="C231" s="76"/>
      <c r="D231" s="72"/>
      <c r="E231" s="72"/>
      <c r="F231" s="6"/>
      <c r="G231" s="43">
        <f>SUM(G159:G230)</f>
        <v>479.67999999999989</v>
      </c>
      <c r="H231" s="64" t="s">
        <v>1</v>
      </c>
      <c r="I231" s="11"/>
      <c r="J231" s="61"/>
      <c r="K231" s="12"/>
      <c r="FR231" s="40"/>
    </row>
    <row r="232" spans="1:174" s="46" customFormat="1" ht="20.100000000000001" customHeight="1" x14ac:dyDescent="0.2">
      <c r="A232" s="57"/>
      <c r="B232" s="6">
        <v>1</v>
      </c>
      <c r="C232" s="12" t="s">
        <v>24</v>
      </c>
      <c r="D232" s="28" t="s">
        <v>669</v>
      </c>
      <c r="E232" s="20" t="s">
        <v>12</v>
      </c>
      <c r="F232" s="28" t="s">
        <v>28</v>
      </c>
      <c r="G232" s="63">
        <v>8.9909999999999997</v>
      </c>
      <c r="H232" s="66" t="str">
        <f t="shared" si="20"/>
        <v>10 години</v>
      </c>
      <c r="I232" s="20">
        <f t="shared" si="21"/>
        <v>66</v>
      </c>
      <c r="J232" s="67">
        <f t="shared" si="22"/>
        <v>118.68</v>
      </c>
      <c r="K232" s="28"/>
      <c r="L232" s="52"/>
      <c r="M232" s="58"/>
      <c r="AQ232" s="51" t="s">
        <v>671</v>
      </c>
      <c r="AR232" s="51" t="s">
        <v>670</v>
      </c>
      <c r="AS232" s="47" t="s">
        <v>48</v>
      </c>
      <c r="AT232" s="46" t="s">
        <v>672</v>
      </c>
      <c r="AU232" s="47" t="s">
        <v>48</v>
      </c>
      <c r="AV232" s="46" t="s">
        <v>669</v>
      </c>
      <c r="AW232" s="46" t="s">
        <v>669</v>
      </c>
    </row>
    <row r="233" spans="1:174" s="46" customFormat="1" ht="20.100000000000001" customHeight="1" x14ac:dyDescent="0.2">
      <c r="A233" s="57"/>
      <c r="B233" s="6">
        <v>2</v>
      </c>
      <c r="C233" s="12" t="s">
        <v>24</v>
      </c>
      <c r="D233" s="28" t="s">
        <v>673</v>
      </c>
      <c r="E233" s="20" t="s">
        <v>12</v>
      </c>
      <c r="F233" s="28" t="s">
        <v>28</v>
      </c>
      <c r="G233" s="63">
        <v>8.5039999999999996</v>
      </c>
      <c r="H233" s="66" t="str">
        <f t="shared" si="20"/>
        <v>10 години</v>
      </c>
      <c r="I233" s="20">
        <f t="shared" si="21"/>
        <v>66</v>
      </c>
      <c r="J233" s="67">
        <f t="shared" si="22"/>
        <v>112.25</v>
      </c>
      <c r="K233" s="28"/>
      <c r="L233" s="52"/>
      <c r="M233" s="58"/>
      <c r="AQ233" s="51" t="s">
        <v>674</v>
      </c>
      <c r="AR233" s="51" t="s">
        <v>670</v>
      </c>
      <c r="AS233" s="47" t="s">
        <v>48</v>
      </c>
      <c r="AT233" s="46" t="s">
        <v>675</v>
      </c>
      <c r="AU233" s="47" t="s">
        <v>48</v>
      </c>
      <c r="AV233" s="46" t="s">
        <v>673</v>
      </c>
      <c r="AW233" s="46" t="s">
        <v>673</v>
      </c>
    </row>
    <row r="234" spans="1:174" s="46" customFormat="1" ht="20.100000000000001" customHeight="1" x14ac:dyDescent="0.2">
      <c r="A234" s="57"/>
      <c r="B234" s="6">
        <v>3</v>
      </c>
      <c r="C234" s="12" t="s">
        <v>24</v>
      </c>
      <c r="D234" s="28" t="s">
        <v>676</v>
      </c>
      <c r="E234" s="20" t="s">
        <v>12</v>
      </c>
      <c r="F234" s="28" t="s">
        <v>28</v>
      </c>
      <c r="G234" s="63">
        <v>11.632999999999999</v>
      </c>
      <c r="H234" s="66" t="str">
        <f t="shared" si="20"/>
        <v>10 години</v>
      </c>
      <c r="I234" s="20">
        <f t="shared" si="21"/>
        <v>66</v>
      </c>
      <c r="J234" s="67">
        <f t="shared" si="22"/>
        <v>153.56</v>
      </c>
      <c r="K234" s="28"/>
      <c r="L234" s="52"/>
      <c r="M234" s="58"/>
      <c r="AQ234" s="51" t="s">
        <v>677</v>
      </c>
      <c r="AR234" s="51" t="s">
        <v>670</v>
      </c>
      <c r="AS234" s="47" t="s">
        <v>48</v>
      </c>
      <c r="AT234" s="46" t="s">
        <v>678</v>
      </c>
      <c r="AU234" s="47" t="s">
        <v>48</v>
      </c>
      <c r="AV234" s="46" t="s">
        <v>676</v>
      </c>
      <c r="AW234" s="46" t="s">
        <v>676</v>
      </c>
    </row>
    <row r="235" spans="1:174" s="46" customFormat="1" ht="20.100000000000001" customHeight="1" x14ac:dyDescent="0.2">
      <c r="A235" s="57"/>
      <c r="B235" s="6">
        <v>4</v>
      </c>
      <c r="C235" s="12" t="s">
        <v>24</v>
      </c>
      <c r="D235" s="28" t="s">
        <v>679</v>
      </c>
      <c r="E235" s="20" t="s">
        <v>12</v>
      </c>
      <c r="F235" s="28" t="s">
        <v>28</v>
      </c>
      <c r="G235" s="63">
        <v>6.2789999999999999</v>
      </c>
      <c r="H235" s="66" t="str">
        <f t="shared" si="20"/>
        <v>10 години</v>
      </c>
      <c r="I235" s="20">
        <f t="shared" si="21"/>
        <v>66</v>
      </c>
      <c r="J235" s="67">
        <f t="shared" si="22"/>
        <v>82.88</v>
      </c>
      <c r="K235" s="28"/>
      <c r="L235" s="52"/>
      <c r="M235" s="58"/>
      <c r="AQ235" s="51" t="s">
        <v>680</v>
      </c>
      <c r="AR235" s="51" t="s">
        <v>670</v>
      </c>
      <c r="AS235" s="47" t="s">
        <v>48</v>
      </c>
      <c r="AT235" s="46" t="s">
        <v>681</v>
      </c>
      <c r="AU235" s="47" t="s">
        <v>48</v>
      </c>
      <c r="AV235" s="46" t="s">
        <v>679</v>
      </c>
      <c r="AW235" s="46" t="s">
        <v>679</v>
      </c>
    </row>
    <row r="236" spans="1:174" s="46" customFormat="1" ht="20.100000000000001" customHeight="1" x14ac:dyDescent="0.2">
      <c r="A236" s="57"/>
      <c r="B236" s="6">
        <v>5</v>
      </c>
      <c r="C236" s="12" t="s">
        <v>24</v>
      </c>
      <c r="D236" s="28" t="s">
        <v>682</v>
      </c>
      <c r="E236" s="20" t="s">
        <v>12</v>
      </c>
      <c r="F236" s="28" t="s">
        <v>28</v>
      </c>
      <c r="G236" s="63">
        <v>84.971000000000004</v>
      </c>
      <c r="H236" s="66" t="str">
        <f t="shared" si="20"/>
        <v>10 години</v>
      </c>
      <c r="I236" s="20">
        <f t="shared" si="21"/>
        <v>66</v>
      </c>
      <c r="J236" s="67">
        <f t="shared" si="22"/>
        <v>1121.6199999999999</v>
      </c>
      <c r="K236" s="28"/>
      <c r="L236" s="52"/>
      <c r="M236" s="58"/>
      <c r="AQ236" s="51" t="s">
        <v>683</v>
      </c>
      <c r="AR236" s="51" t="s">
        <v>670</v>
      </c>
      <c r="AS236" s="47" t="s">
        <v>48</v>
      </c>
      <c r="AT236" s="46" t="s">
        <v>684</v>
      </c>
      <c r="AU236" s="47" t="s">
        <v>48</v>
      </c>
      <c r="AV236" s="46" t="s">
        <v>682</v>
      </c>
      <c r="AW236" s="46" t="s">
        <v>682</v>
      </c>
    </row>
    <row r="237" spans="1:174" s="46" customFormat="1" ht="20.100000000000001" customHeight="1" x14ac:dyDescent="0.2">
      <c r="A237" s="57"/>
      <c r="B237" s="6">
        <v>6</v>
      </c>
      <c r="C237" s="12" t="s">
        <v>24</v>
      </c>
      <c r="D237" s="28" t="s">
        <v>685</v>
      </c>
      <c r="E237" s="20" t="s">
        <v>12</v>
      </c>
      <c r="F237" s="28" t="s">
        <v>28</v>
      </c>
      <c r="G237" s="63">
        <v>7.9989999999999997</v>
      </c>
      <c r="H237" s="66" t="str">
        <f t="shared" si="20"/>
        <v>10 години</v>
      </c>
      <c r="I237" s="20">
        <f t="shared" si="21"/>
        <v>66</v>
      </c>
      <c r="J237" s="67">
        <f t="shared" si="22"/>
        <v>105.59</v>
      </c>
      <c r="K237" s="28"/>
      <c r="L237" s="52"/>
      <c r="M237" s="58"/>
      <c r="AQ237" s="51" t="s">
        <v>686</v>
      </c>
      <c r="AR237" s="51" t="s">
        <v>670</v>
      </c>
      <c r="AS237" s="47" t="s">
        <v>48</v>
      </c>
      <c r="AT237" s="46" t="s">
        <v>687</v>
      </c>
      <c r="AU237" s="47" t="s">
        <v>48</v>
      </c>
      <c r="AV237" s="46" t="s">
        <v>685</v>
      </c>
      <c r="AW237" s="46" t="s">
        <v>685</v>
      </c>
    </row>
    <row r="238" spans="1:174" s="46" customFormat="1" ht="20.100000000000001" customHeight="1" x14ac:dyDescent="0.2">
      <c r="A238" s="57"/>
      <c r="B238" s="6">
        <v>7</v>
      </c>
      <c r="C238" s="12" t="s">
        <v>24</v>
      </c>
      <c r="D238" s="28" t="s">
        <v>688</v>
      </c>
      <c r="E238" s="20" t="s">
        <v>12</v>
      </c>
      <c r="F238" s="28" t="s">
        <v>28</v>
      </c>
      <c r="G238" s="63">
        <v>8.6310000000000002</v>
      </c>
      <c r="H238" s="66" t="str">
        <f t="shared" si="20"/>
        <v>10 години</v>
      </c>
      <c r="I238" s="20">
        <f t="shared" si="21"/>
        <v>66</v>
      </c>
      <c r="J238" s="67">
        <f t="shared" si="22"/>
        <v>113.93</v>
      </c>
      <c r="K238" s="28"/>
      <c r="L238" s="52"/>
      <c r="M238" s="58"/>
      <c r="AQ238" s="51" t="s">
        <v>689</v>
      </c>
      <c r="AR238" s="51" t="s">
        <v>670</v>
      </c>
      <c r="AS238" s="47" t="s">
        <v>48</v>
      </c>
      <c r="AT238" s="46" t="s">
        <v>690</v>
      </c>
      <c r="AU238" s="47" t="s">
        <v>48</v>
      </c>
      <c r="AV238" s="46" t="s">
        <v>688</v>
      </c>
      <c r="AW238" s="46" t="s">
        <v>688</v>
      </c>
    </row>
    <row r="239" spans="1:174" s="46" customFormat="1" ht="20.100000000000001" customHeight="1" x14ac:dyDescent="0.2">
      <c r="A239" s="57"/>
      <c r="B239" s="6">
        <v>8</v>
      </c>
      <c r="C239" s="12" t="s">
        <v>24</v>
      </c>
      <c r="D239" s="28" t="s">
        <v>691</v>
      </c>
      <c r="E239" s="20" t="s">
        <v>12</v>
      </c>
      <c r="F239" s="28" t="s">
        <v>28</v>
      </c>
      <c r="G239" s="63">
        <v>6.2639999999999993</v>
      </c>
      <c r="H239" s="66" t="str">
        <f t="shared" si="20"/>
        <v>10 години</v>
      </c>
      <c r="I239" s="20">
        <f t="shared" si="21"/>
        <v>66</v>
      </c>
      <c r="J239" s="67">
        <f t="shared" si="22"/>
        <v>82.68</v>
      </c>
      <c r="K239" s="28"/>
      <c r="L239" s="52"/>
      <c r="M239" s="58"/>
      <c r="AQ239" s="51" t="s">
        <v>692</v>
      </c>
      <c r="AR239" s="51" t="s">
        <v>670</v>
      </c>
      <c r="AS239" s="47" t="s">
        <v>48</v>
      </c>
      <c r="AT239" s="46" t="s">
        <v>693</v>
      </c>
      <c r="AU239" s="47" t="s">
        <v>48</v>
      </c>
      <c r="AV239" s="46" t="s">
        <v>691</v>
      </c>
      <c r="AW239" s="46" t="s">
        <v>691</v>
      </c>
    </row>
    <row r="240" spans="1:174" s="46" customFormat="1" ht="20.100000000000001" customHeight="1" x14ac:dyDescent="0.2">
      <c r="A240" s="57"/>
      <c r="B240" s="6">
        <v>9</v>
      </c>
      <c r="C240" s="12" t="s">
        <v>24</v>
      </c>
      <c r="D240" s="28" t="s">
        <v>694</v>
      </c>
      <c r="E240" s="20" t="s">
        <v>12</v>
      </c>
      <c r="F240" s="28" t="s">
        <v>28</v>
      </c>
      <c r="G240" s="63">
        <v>4.5410000000000004</v>
      </c>
      <c r="H240" s="66" t="str">
        <f t="shared" si="20"/>
        <v>10 години</v>
      </c>
      <c r="I240" s="20">
        <f t="shared" si="21"/>
        <v>66</v>
      </c>
      <c r="J240" s="67">
        <f t="shared" si="22"/>
        <v>59.94</v>
      </c>
      <c r="K240" s="28"/>
      <c r="L240" s="52"/>
      <c r="M240" s="58"/>
      <c r="AQ240" s="51" t="s">
        <v>695</v>
      </c>
      <c r="AR240" s="51" t="s">
        <v>670</v>
      </c>
      <c r="AS240" s="47" t="s">
        <v>48</v>
      </c>
      <c r="AT240" s="46" t="s">
        <v>696</v>
      </c>
      <c r="AU240" s="47" t="s">
        <v>48</v>
      </c>
      <c r="AV240" s="46" t="s">
        <v>694</v>
      </c>
      <c r="AW240" s="46" t="s">
        <v>694</v>
      </c>
    </row>
    <row r="241" spans="1:49" s="46" customFormat="1" ht="20.100000000000001" customHeight="1" x14ac:dyDescent="0.2">
      <c r="A241" s="57"/>
      <c r="B241" s="6">
        <v>10</v>
      </c>
      <c r="C241" s="12" t="s">
        <v>24</v>
      </c>
      <c r="D241" s="28" t="s">
        <v>697</v>
      </c>
      <c r="E241" s="20" t="s">
        <v>12</v>
      </c>
      <c r="F241" s="28" t="s">
        <v>28</v>
      </c>
      <c r="G241" s="63">
        <v>10</v>
      </c>
      <c r="H241" s="66" t="str">
        <f t="shared" si="20"/>
        <v>10 години</v>
      </c>
      <c r="I241" s="20">
        <f t="shared" si="21"/>
        <v>66</v>
      </c>
      <c r="J241" s="67">
        <f t="shared" si="22"/>
        <v>132</v>
      </c>
      <c r="K241" s="28"/>
      <c r="L241" s="52"/>
      <c r="M241" s="58"/>
      <c r="AQ241" s="51" t="s">
        <v>698</v>
      </c>
      <c r="AR241" s="51" t="s">
        <v>670</v>
      </c>
      <c r="AS241" s="47" t="s">
        <v>48</v>
      </c>
      <c r="AT241" s="46" t="s">
        <v>699</v>
      </c>
      <c r="AU241" s="47" t="s">
        <v>48</v>
      </c>
      <c r="AV241" s="46" t="s">
        <v>697</v>
      </c>
      <c r="AW241" s="46" t="s">
        <v>697</v>
      </c>
    </row>
    <row r="242" spans="1:49" s="46" customFormat="1" ht="20.100000000000001" customHeight="1" x14ac:dyDescent="0.2">
      <c r="A242" s="57"/>
      <c r="B242" s="6">
        <v>11</v>
      </c>
      <c r="C242" s="12" t="s">
        <v>24</v>
      </c>
      <c r="D242" s="28" t="s">
        <v>700</v>
      </c>
      <c r="E242" s="20" t="s">
        <v>12</v>
      </c>
      <c r="F242" s="28" t="s">
        <v>28</v>
      </c>
      <c r="G242" s="63">
        <v>8.9480000000000004</v>
      </c>
      <c r="H242" s="66" t="str">
        <f t="shared" si="20"/>
        <v>10 години</v>
      </c>
      <c r="I242" s="20">
        <f t="shared" si="21"/>
        <v>66</v>
      </c>
      <c r="J242" s="67">
        <f t="shared" si="22"/>
        <v>118.11</v>
      </c>
      <c r="K242" s="28"/>
      <c r="L242" s="52"/>
      <c r="M242" s="58"/>
      <c r="AQ242" s="51" t="s">
        <v>701</v>
      </c>
      <c r="AR242" s="51" t="s">
        <v>670</v>
      </c>
      <c r="AS242" s="47" t="s">
        <v>48</v>
      </c>
      <c r="AT242" s="46" t="s">
        <v>702</v>
      </c>
      <c r="AU242" s="47" t="s">
        <v>48</v>
      </c>
      <c r="AV242" s="46" t="s">
        <v>700</v>
      </c>
      <c r="AW242" s="46" t="s">
        <v>700</v>
      </c>
    </row>
    <row r="243" spans="1:49" s="46" customFormat="1" ht="20.100000000000001" customHeight="1" x14ac:dyDescent="0.2">
      <c r="A243" s="57"/>
      <c r="B243" s="6">
        <v>12</v>
      </c>
      <c r="C243" s="12" t="s">
        <v>24</v>
      </c>
      <c r="D243" s="28" t="s">
        <v>703</v>
      </c>
      <c r="E243" s="20" t="s">
        <v>12</v>
      </c>
      <c r="F243" s="28" t="s">
        <v>28</v>
      </c>
      <c r="G243" s="63">
        <v>8.9510000000000005</v>
      </c>
      <c r="H243" s="66" t="str">
        <f t="shared" si="20"/>
        <v>10 години</v>
      </c>
      <c r="I243" s="20">
        <f t="shared" si="21"/>
        <v>66</v>
      </c>
      <c r="J243" s="67">
        <f t="shared" si="22"/>
        <v>118.15</v>
      </c>
      <c r="K243" s="28"/>
      <c r="L243" s="52"/>
      <c r="M243" s="58"/>
      <c r="AQ243" s="51" t="s">
        <v>704</v>
      </c>
      <c r="AR243" s="51" t="s">
        <v>670</v>
      </c>
      <c r="AS243" s="47" t="s">
        <v>48</v>
      </c>
      <c r="AT243" s="46" t="s">
        <v>705</v>
      </c>
      <c r="AU243" s="47" t="s">
        <v>48</v>
      </c>
      <c r="AV243" s="46" t="s">
        <v>703</v>
      </c>
      <c r="AW243" s="46" t="s">
        <v>703</v>
      </c>
    </row>
    <row r="244" spans="1:49" s="46" customFormat="1" ht="20.100000000000001" customHeight="1" x14ac:dyDescent="0.2">
      <c r="A244" s="57"/>
      <c r="B244" s="6">
        <v>13</v>
      </c>
      <c r="C244" s="12" t="s">
        <v>24</v>
      </c>
      <c r="D244" s="28" t="s">
        <v>706</v>
      </c>
      <c r="E244" s="20" t="s">
        <v>12</v>
      </c>
      <c r="F244" s="28" t="s">
        <v>28</v>
      </c>
      <c r="G244" s="63">
        <v>5.5609999999999999</v>
      </c>
      <c r="H244" s="66" t="str">
        <f t="shared" si="20"/>
        <v>10 години</v>
      </c>
      <c r="I244" s="20">
        <f t="shared" si="21"/>
        <v>66</v>
      </c>
      <c r="J244" s="67">
        <f t="shared" si="22"/>
        <v>73.41</v>
      </c>
      <c r="K244" s="28"/>
      <c r="L244" s="52"/>
      <c r="M244" s="58"/>
      <c r="AQ244" s="51" t="s">
        <v>707</v>
      </c>
      <c r="AR244" s="51" t="s">
        <v>670</v>
      </c>
      <c r="AS244" s="47" t="s">
        <v>48</v>
      </c>
      <c r="AT244" s="46" t="s">
        <v>708</v>
      </c>
      <c r="AU244" s="47" t="s">
        <v>48</v>
      </c>
      <c r="AV244" s="46" t="s">
        <v>706</v>
      </c>
      <c r="AW244" s="46" t="s">
        <v>706</v>
      </c>
    </row>
    <row r="245" spans="1:49" s="46" customFormat="1" ht="20.100000000000001" customHeight="1" x14ac:dyDescent="0.2">
      <c r="A245" s="57"/>
      <c r="B245" s="6">
        <v>14</v>
      </c>
      <c r="C245" s="12" t="s">
        <v>24</v>
      </c>
      <c r="D245" s="28" t="s">
        <v>709</v>
      </c>
      <c r="E245" s="20" t="s">
        <v>12</v>
      </c>
      <c r="F245" s="28" t="s">
        <v>28</v>
      </c>
      <c r="G245" s="63">
        <v>6.9779999999999998</v>
      </c>
      <c r="H245" s="66" t="str">
        <f t="shared" si="20"/>
        <v>10 години</v>
      </c>
      <c r="I245" s="20">
        <f t="shared" si="21"/>
        <v>66</v>
      </c>
      <c r="J245" s="67">
        <f t="shared" si="22"/>
        <v>92.11</v>
      </c>
      <c r="K245" s="28"/>
      <c r="L245" s="52"/>
      <c r="M245" s="58"/>
      <c r="AQ245" s="51" t="s">
        <v>710</v>
      </c>
      <c r="AR245" s="51" t="s">
        <v>670</v>
      </c>
      <c r="AS245" s="47" t="s">
        <v>48</v>
      </c>
      <c r="AT245" s="46" t="s">
        <v>711</v>
      </c>
      <c r="AU245" s="47" t="s">
        <v>48</v>
      </c>
      <c r="AV245" s="46" t="s">
        <v>709</v>
      </c>
      <c r="AW245" s="46" t="s">
        <v>709</v>
      </c>
    </row>
    <row r="246" spans="1:49" s="46" customFormat="1" ht="20.100000000000001" customHeight="1" x14ac:dyDescent="0.2">
      <c r="A246" s="57"/>
      <c r="B246" s="6">
        <v>15</v>
      </c>
      <c r="C246" s="12" t="s">
        <v>24</v>
      </c>
      <c r="D246" s="28" t="s">
        <v>712</v>
      </c>
      <c r="E246" s="20" t="s">
        <v>12</v>
      </c>
      <c r="F246" s="28" t="s">
        <v>28</v>
      </c>
      <c r="G246" s="63">
        <v>5.1150000000000002</v>
      </c>
      <c r="H246" s="66" t="str">
        <f t="shared" si="20"/>
        <v>10 години</v>
      </c>
      <c r="I246" s="20">
        <f t="shared" si="21"/>
        <v>66</v>
      </c>
      <c r="J246" s="67">
        <f t="shared" si="22"/>
        <v>67.52</v>
      </c>
      <c r="K246" s="28"/>
      <c r="L246" s="52"/>
      <c r="M246" s="58"/>
      <c r="AQ246" s="51" t="s">
        <v>713</v>
      </c>
      <c r="AR246" s="51" t="s">
        <v>670</v>
      </c>
      <c r="AS246" s="47" t="s">
        <v>48</v>
      </c>
      <c r="AT246" s="46" t="s">
        <v>714</v>
      </c>
      <c r="AU246" s="47" t="s">
        <v>48</v>
      </c>
      <c r="AV246" s="46" t="s">
        <v>712</v>
      </c>
      <c r="AW246" s="46" t="s">
        <v>712</v>
      </c>
    </row>
    <row r="247" spans="1:49" s="46" customFormat="1" ht="20.100000000000001" customHeight="1" x14ac:dyDescent="0.2">
      <c r="A247" s="57"/>
      <c r="B247" s="6">
        <v>16</v>
      </c>
      <c r="C247" s="12" t="s">
        <v>24</v>
      </c>
      <c r="D247" s="28" t="s">
        <v>715</v>
      </c>
      <c r="E247" s="20" t="s">
        <v>15</v>
      </c>
      <c r="F247" s="28" t="s">
        <v>28</v>
      </c>
      <c r="G247" s="63">
        <v>4.1189999999999998</v>
      </c>
      <c r="H247" s="66" t="str">
        <f t="shared" si="20"/>
        <v>10 години</v>
      </c>
      <c r="I247" s="20">
        <f t="shared" si="21"/>
        <v>66</v>
      </c>
      <c r="J247" s="67">
        <f t="shared" si="22"/>
        <v>54.37</v>
      </c>
      <c r="K247" s="28"/>
      <c r="L247" s="52"/>
      <c r="M247" s="58"/>
      <c r="AQ247" s="51" t="s">
        <v>716</v>
      </c>
      <c r="AR247" s="51" t="s">
        <v>670</v>
      </c>
      <c r="AS247" s="47" t="s">
        <v>48</v>
      </c>
      <c r="AT247" s="46" t="s">
        <v>717</v>
      </c>
      <c r="AU247" s="47" t="s">
        <v>48</v>
      </c>
      <c r="AV247" s="46" t="s">
        <v>715</v>
      </c>
      <c r="AW247" s="46" t="s">
        <v>715</v>
      </c>
    </row>
    <row r="248" spans="1:49" s="46" customFormat="1" ht="20.100000000000001" customHeight="1" x14ac:dyDescent="0.2">
      <c r="A248" s="57"/>
      <c r="B248" s="6">
        <v>17</v>
      </c>
      <c r="C248" s="12" t="s">
        <v>24</v>
      </c>
      <c r="D248" s="28" t="s">
        <v>718</v>
      </c>
      <c r="E248" s="20" t="s">
        <v>12</v>
      </c>
      <c r="F248" s="28" t="s">
        <v>28</v>
      </c>
      <c r="G248" s="63">
        <v>9.8469999999999995</v>
      </c>
      <c r="H248" s="66" t="str">
        <f t="shared" si="20"/>
        <v>10 години</v>
      </c>
      <c r="I248" s="20">
        <f t="shared" si="21"/>
        <v>66</v>
      </c>
      <c r="J248" s="67">
        <f t="shared" si="22"/>
        <v>129.97999999999999</v>
      </c>
      <c r="K248" s="28"/>
      <c r="L248" s="52"/>
      <c r="M248" s="58"/>
      <c r="AQ248" s="51" t="s">
        <v>719</v>
      </c>
      <c r="AR248" s="51" t="s">
        <v>670</v>
      </c>
      <c r="AS248" s="47" t="s">
        <v>48</v>
      </c>
      <c r="AT248" s="46" t="s">
        <v>720</v>
      </c>
      <c r="AU248" s="47" t="s">
        <v>48</v>
      </c>
      <c r="AV248" s="46" t="s">
        <v>718</v>
      </c>
      <c r="AW248" s="46" t="s">
        <v>718</v>
      </c>
    </row>
    <row r="249" spans="1:49" s="46" customFormat="1" ht="20.100000000000001" customHeight="1" x14ac:dyDescent="0.2">
      <c r="A249" s="57"/>
      <c r="B249" s="6">
        <v>18</v>
      </c>
      <c r="C249" s="12" t="s">
        <v>24</v>
      </c>
      <c r="D249" s="28" t="s">
        <v>721</v>
      </c>
      <c r="E249" s="20" t="s">
        <v>12</v>
      </c>
      <c r="F249" s="28" t="s">
        <v>28</v>
      </c>
      <c r="G249" s="63">
        <v>9.8460000000000001</v>
      </c>
      <c r="H249" s="66" t="str">
        <f t="shared" si="20"/>
        <v>10 години</v>
      </c>
      <c r="I249" s="20">
        <f t="shared" si="21"/>
        <v>66</v>
      </c>
      <c r="J249" s="67">
        <f t="shared" si="22"/>
        <v>129.97</v>
      </c>
      <c r="K249" s="28"/>
      <c r="L249" s="52"/>
      <c r="M249" s="58"/>
      <c r="AQ249" s="51" t="s">
        <v>722</v>
      </c>
      <c r="AR249" s="51" t="s">
        <v>670</v>
      </c>
      <c r="AS249" s="47" t="s">
        <v>48</v>
      </c>
      <c r="AT249" s="46" t="s">
        <v>723</v>
      </c>
      <c r="AU249" s="47" t="s">
        <v>48</v>
      </c>
      <c r="AV249" s="46" t="s">
        <v>721</v>
      </c>
      <c r="AW249" s="46" t="s">
        <v>721</v>
      </c>
    </row>
    <row r="250" spans="1:49" s="46" customFormat="1" ht="20.100000000000001" customHeight="1" x14ac:dyDescent="0.2">
      <c r="A250" s="57"/>
      <c r="B250" s="6">
        <v>19</v>
      </c>
      <c r="C250" s="12" t="s">
        <v>24</v>
      </c>
      <c r="D250" s="28" t="s">
        <v>724</v>
      </c>
      <c r="E250" s="20" t="s">
        <v>12</v>
      </c>
      <c r="F250" s="28" t="s">
        <v>28</v>
      </c>
      <c r="G250" s="63">
        <v>4</v>
      </c>
      <c r="H250" s="66" t="str">
        <f t="shared" si="20"/>
        <v>10 години</v>
      </c>
      <c r="I250" s="20">
        <f t="shared" si="21"/>
        <v>66</v>
      </c>
      <c r="J250" s="67">
        <f t="shared" si="22"/>
        <v>52.8</v>
      </c>
      <c r="K250" s="28"/>
      <c r="L250" s="52"/>
      <c r="M250" s="58"/>
      <c r="AQ250" s="51" t="s">
        <v>725</v>
      </c>
      <c r="AR250" s="51" t="s">
        <v>670</v>
      </c>
      <c r="AS250" s="47" t="s">
        <v>48</v>
      </c>
      <c r="AT250" s="46" t="s">
        <v>726</v>
      </c>
      <c r="AU250" s="47" t="s">
        <v>48</v>
      </c>
      <c r="AV250" s="46" t="s">
        <v>724</v>
      </c>
      <c r="AW250" s="46" t="s">
        <v>724</v>
      </c>
    </row>
    <row r="251" spans="1:49" s="46" customFormat="1" ht="20.100000000000001" customHeight="1" x14ac:dyDescent="0.2">
      <c r="A251" s="57"/>
      <c r="B251" s="6">
        <v>20</v>
      </c>
      <c r="C251" s="12" t="s">
        <v>24</v>
      </c>
      <c r="D251" s="28" t="s">
        <v>727</v>
      </c>
      <c r="E251" s="20" t="s">
        <v>12</v>
      </c>
      <c r="F251" s="28" t="s">
        <v>28</v>
      </c>
      <c r="G251" s="63">
        <v>5.1909999999999998</v>
      </c>
      <c r="H251" s="66" t="str">
        <f t="shared" si="20"/>
        <v>10 години</v>
      </c>
      <c r="I251" s="20">
        <f t="shared" si="21"/>
        <v>66</v>
      </c>
      <c r="J251" s="67">
        <f t="shared" si="22"/>
        <v>68.52</v>
      </c>
      <c r="K251" s="28"/>
      <c r="L251" s="52"/>
      <c r="M251" s="58"/>
      <c r="AQ251" s="51" t="s">
        <v>728</v>
      </c>
      <c r="AR251" s="51" t="s">
        <v>670</v>
      </c>
      <c r="AS251" s="47" t="s">
        <v>48</v>
      </c>
      <c r="AT251" s="46" t="s">
        <v>729</v>
      </c>
      <c r="AU251" s="47" t="s">
        <v>48</v>
      </c>
      <c r="AV251" s="46" t="s">
        <v>727</v>
      </c>
      <c r="AW251" s="46" t="s">
        <v>727</v>
      </c>
    </row>
    <row r="252" spans="1:49" s="46" customFormat="1" ht="20.100000000000001" customHeight="1" x14ac:dyDescent="0.2">
      <c r="A252" s="57"/>
      <c r="B252" s="6">
        <v>21</v>
      </c>
      <c r="C252" s="12" t="s">
        <v>24</v>
      </c>
      <c r="D252" s="28" t="s">
        <v>730</v>
      </c>
      <c r="E252" s="20" t="s">
        <v>13</v>
      </c>
      <c r="F252" s="28" t="s">
        <v>28</v>
      </c>
      <c r="G252" s="63">
        <v>10.000999999999999</v>
      </c>
      <c r="H252" s="66" t="str">
        <f t="shared" si="20"/>
        <v>10 години</v>
      </c>
      <c r="I252" s="20">
        <f t="shared" si="21"/>
        <v>66</v>
      </c>
      <c r="J252" s="67">
        <f t="shared" si="22"/>
        <v>132.01</v>
      </c>
      <c r="K252" s="28"/>
      <c r="L252" s="52"/>
      <c r="M252" s="58"/>
      <c r="AQ252" s="51" t="s">
        <v>731</v>
      </c>
      <c r="AR252" s="51" t="s">
        <v>670</v>
      </c>
      <c r="AS252" s="47" t="s">
        <v>48</v>
      </c>
      <c r="AT252" s="46" t="s">
        <v>732</v>
      </c>
      <c r="AU252" s="47" t="s">
        <v>48</v>
      </c>
      <c r="AV252" s="46" t="s">
        <v>730</v>
      </c>
      <c r="AW252" s="46" t="s">
        <v>730</v>
      </c>
    </row>
    <row r="253" spans="1:49" s="46" customFormat="1" ht="20.100000000000001" customHeight="1" x14ac:dyDescent="0.2">
      <c r="A253" s="57"/>
      <c r="B253" s="6">
        <v>22</v>
      </c>
      <c r="C253" s="12" t="s">
        <v>24</v>
      </c>
      <c r="D253" s="28" t="s">
        <v>733</v>
      </c>
      <c r="E253" s="20" t="s">
        <v>12</v>
      </c>
      <c r="F253" s="28" t="s">
        <v>28</v>
      </c>
      <c r="G253" s="63">
        <v>4.9240000000000004</v>
      </c>
      <c r="H253" s="66" t="str">
        <f t="shared" si="20"/>
        <v>10 години</v>
      </c>
      <c r="I253" s="20">
        <f t="shared" si="21"/>
        <v>66</v>
      </c>
      <c r="J253" s="67">
        <f t="shared" si="22"/>
        <v>65</v>
      </c>
      <c r="K253" s="28"/>
      <c r="L253" s="52"/>
      <c r="M253" s="58"/>
      <c r="AQ253" s="51" t="s">
        <v>734</v>
      </c>
      <c r="AR253" s="51" t="s">
        <v>670</v>
      </c>
      <c r="AS253" s="47" t="s">
        <v>48</v>
      </c>
      <c r="AT253" s="46" t="s">
        <v>735</v>
      </c>
      <c r="AU253" s="47" t="s">
        <v>48</v>
      </c>
      <c r="AV253" s="46" t="s">
        <v>733</v>
      </c>
      <c r="AW253" s="46" t="s">
        <v>733</v>
      </c>
    </row>
    <row r="254" spans="1:49" s="46" customFormat="1" ht="20.100000000000001" customHeight="1" x14ac:dyDescent="0.2">
      <c r="A254" s="57"/>
      <c r="B254" s="6">
        <v>23</v>
      </c>
      <c r="C254" s="12" t="s">
        <v>24</v>
      </c>
      <c r="D254" s="28" t="s">
        <v>736</v>
      </c>
      <c r="E254" s="20" t="s">
        <v>12</v>
      </c>
      <c r="F254" s="28" t="s">
        <v>28</v>
      </c>
      <c r="G254" s="63">
        <v>8.1120000000000001</v>
      </c>
      <c r="H254" s="66" t="str">
        <f t="shared" si="20"/>
        <v>10 години</v>
      </c>
      <c r="I254" s="20">
        <f t="shared" si="21"/>
        <v>66</v>
      </c>
      <c r="J254" s="67">
        <f t="shared" si="22"/>
        <v>107.08</v>
      </c>
      <c r="K254" s="28"/>
      <c r="L254" s="52"/>
      <c r="M254" s="58"/>
      <c r="AQ254" s="51" t="s">
        <v>737</v>
      </c>
      <c r="AR254" s="51" t="s">
        <v>670</v>
      </c>
      <c r="AS254" s="47" t="s">
        <v>48</v>
      </c>
      <c r="AT254" s="46" t="s">
        <v>738</v>
      </c>
      <c r="AU254" s="47" t="s">
        <v>48</v>
      </c>
      <c r="AV254" s="46" t="s">
        <v>736</v>
      </c>
      <c r="AW254" s="46" t="s">
        <v>736</v>
      </c>
    </row>
    <row r="255" spans="1:49" s="46" customFormat="1" ht="20.100000000000001" customHeight="1" x14ac:dyDescent="0.2">
      <c r="A255" s="57"/>
      <c r="B255" s="6">
        <v>24</v>
      </c>
      <c r="C255" s="12" t="s">
        <v>24</v>
      </c>
      <c r="D255" s="28" t="s">
        <v>739</v>
      </c>
      <c r="E255" s="20" t="s">
        <v>12</v>
      </c>
      <c r="F255" s="28" t="s">
        <v>28</v>
      </c>
      <c r="G255" s="63">
        <v>8.1449999999999996</v>
      </c>
      <c r="H255" s="66" t="str">
        <f t="shared" si="20"/>
        <v>10 години</v>
      </c>
      <c r="I255" s="20">
        <f t="shared" si="21"/>
        <v>66</v>
      </c>
      <c r="J255" s="67">
        <f t="shared" si="22"/>
        <v>107.51</v>
      </c>
      <c r="K255" s="28"/>
      <c r="L255" s="52"/>
      <c r="M255" s="58"/>
      <c r="AQ255" s="51" t="s">
        <v>740</v>
      </c>
      <c r="AR255" s="51" t="s">
        <v>670</v>
      </c>
      <c r="AS255" s="47" t="s">
        <v>48</v>
      </c>
      <c r="AT255" s="46" t="s">
        <v>741</v>
      </c>
      <c r="AU255" s="47" t="s">
        <v>48</v>
      </c>
      <c r="AV255" s="46" t="s">
        <v>739</v>
      </c>
      <c r="AW255" s="46" t="s">
        <v>739</v>
      </c>
    </row>
    <row r="256" spans="1:49" s="46" customFormat="1" ht="20.100000000000001" customHeight="1" x14ac:dyDescent="0.2">
      <c r="A256" s="57"/>
      <c r="B256" s="6">
        <v>25</v>
      </c>
      <c r="C256" s="12" t="s">
        <v>24</v>
      </c>
      <c r="D256" s="28" t="s">
        <v>742</v>
      </c>
      <c r="E256" s="20" t="s">
        <v>12</v>
      </c>
      <c r="F256" s="28" t="s">
        <v>28</v>
      </c>
      <c r="G256" s="63">
        <v>4.43</v>
      </c>
      <c r="H256" s="66" t="str">
        <f t="shared" si="20"/>
        <v>10 години</v>
      </c>
      <c r="I256" s="20">
        <f t="shared" si="21"/>
        <v>66</v>
      </c>
      <c r="J256" s="67">
        <f t="shared" si="22"/>
        <v>58.48</v>
      </c>
      <c r="K256" s="28"/>
      <c r="L256" s="52"/>
      <c r="M256" s="58"/>
      <c r="AQ256" s="51" t="s">
        <v>743</v>
      </c>
      <c r="AR256" s="51" t="s">
        <v>670</v>
      </c>
      <c r="AS256" s="47" t="s">
        <v>48</v>
      </c>
      <c r="AT256" s="46" t="s">
        <v>744</v>
      </c>
      <c r="AU256" s="47" t="s">
        <v>48</v>
      </c>
      <c r="AV256" s="46" t="s">
        <v>742</v>
      </c>
      <c r="AW256" s="46" t="s">
        <v>742</v>
      </c>
    </row>
    <row r="257" spans="1:49" s="46" customFormat="1" ht="20.100000000000001" customHeight="1" x14ac:dyDescent="0.2">
      <c r="A257" s="57"/>
      <c r="B257" s="6">
        <v>26</v>
      </c>
      <c r="C257" s="12" t="s">
        <v>24</v>
      </c>
      <c r="D257" s="28" t="s">
        <v>745</v>
      </c>
      <c r="E257" s="20" t="s">
        <v>12</v>
      </c>
      <c r="F257" s="28" t="s">
        <v>28</v>
      </c>
      <c r="G257" s="63">
        <v>3.9160000000000004</v>
      </c>
      <c r="H257" s="66" t="str">
        <f t="shared" si="20"/>
        <v>10 години</v>
      </c>
      <c r="I257" s="20">
        <f t="shared" si="21"/>
        <v>66</v>
      </c>
      <c r="J257" s="67">
        <f t="shared" si="22"/>
        <v>51.69</v>
      </c>
      <c r="K257" s="28"/>
      <c r="L257" s="52"/>
      <c r="M257" s="58"/>
      <c r="AQ257" s="51" t="s">
        <v>746</v>
      </c>
      <c r="AR257" s="51" t="s">
        <v>670</v>
      </c>
      <c r="AS257" s="47" t="s">
        <v>48</v>
      </c>
      <c r="AT257" s="46" t="s">
        <v>747</v>
      </c>
      <c r="AU257" s="47" t="s">
        <v>48</v>
      </c>
      <c r="AV257" s="46" t="s">
        <v>745</v>
      </c>
      <c r="AW257" s="46" t="s">
        <v>745</v>
      </c>
    </row>
    <row r="258" spans="1:49" s="46" customFormat="1" ht="20.100000000000001" customHeight="1" x14ac:dyDescent="0.2">
      <c r="A258" s="57"/>
      <c r="B258" s="6">
        <v>27</v>
      </c>
      <c r="C258" s="12" t="s">
        <v>24</v>
      </c>
      <c r="D258" s="28" t="s">
        <v>748</v>
      </c>
      <c r="E258" s="20" t="s">
        <v>12</v>
      </c>
      <c r="F258" s="28" t="s">
        <v>28</v>
      </c>
      <c r="G258" s="63">
        <v>4.6539999999999999</v>
      </c>
      <c r="H258" s="66" t="str">
        <f t="shared" si="20"/>
        <v>10 години</v>
      </c>
      <c r="I258" s="20">
        <f t="shared" si="21"/>
        <v>66</v>
      </c>
      <c r="J258" s="67">
        <f t="shared" si="22"/>
        <v>61.43</v>
      </c>
      <c r="K258" s="28"/>
      <c r="L258" s="52"/>
      <c r="M258" s="58"/>
      <c r="AQ258" s="51" t="s">
        <v>749</v>
      </c>
      <c r="AR258" s="51" t="s">
        <v>670</v>
      </c>
      <c r="AS258" s="47" t="s">
        <v>48</v>
      </c>
      <c r="AT258" s="46" t="s">
        <v>750</v>
      </c>
      <c r="AU258" s="47" t="s">
        <v>48</v>
      </c>
      <c r="AV258" s="46" t="s">
        <v>748</v>
      </c>
      <c r="AW258" s="46" t="s">
        <v>748</v>
      </c>
    </row>
    <row r="259" spans="1:49" s="46" customFormat="1" ht="20.100000000000001" customHeight="1" x14ac:dyDescent="0.2">
      <c r="A259" s="57"/>
      <c r="B259" s="6">
        <v>28</v>
      </c>
      <c r="C259" s="12" t="s">
        <v>24</v>
      </c>
      <c r="D259" s="28" t="s">
        <v>751</v>
      </c>
      <c r="E259" s="20" t="s">
        <v>12</v>
      </c>
      <c r="F259" s="28" t="s">
        <v>28</v>
      </c>
      <c r="G259" s="63">
        <v>4.6550000000000002</v>
      </c>
      <c r="H259" s="66" t="str">
        <f t="shared" si="20"/>
        <v>10 години</v>
      </c>
      <c r="I259" s="20">
        <f t="shared" si="21"/>
        <v>66</v>
      </c>
      <c r="J259" s="67">
        <f t="shared" si="22"/>
        <v>61.45</v>
      </c>
      <c r="K259" s="28"/>
      <c r="L259" s="52"/>
      <c r="M259" s="58"/>
      <c r="AQ259" s="51" t="s">
        <v>752</v>
      </c>
      <c r="AR259" s="51" t="s">
        <v>670</v>
      </c>
      <c r="AS259" s="47" t="s">
        <v>48</v>
      </c>
      <c r="AT259" s="46" t="s">
        <v>753</v>
      </c>
      <c r="AU259" s="47" t="s">
        <v>48</v>
      </c>
      <c r="AV259" s="46" t="s">
        <v>751</v>
      </c>
      <c r="AW259" s="46" t="s">
        <v>751</v>
      </c>
    </row>
    <row r="260" spans="1:49" s="46" customFormat="1" ht="20.100000000000001" customHeight="1" x14ac:dyDescent="0.2">
      <c r="A260" s="57"/>
      <c r="B260" s="6">
        <v>29</v>
      </c>
      <c r="C260" s="12" t="s">
        <v>24</v>
      </c>
      <c r="D260" s="28" t="s">
        <v>754</v>
      </c>
      <c r="E260" s="20" t="s">
        <v>12</v>
      </c>
      <c r="F260" s="28" t="s">
        <v>28</v>
      </c>
      <c r="G260" s="63">
        <v>4.476</v>
      </c>
      <c r="H260" s="66" t="str">
        <f t="shared" si="20"/>
        <v>10 години</v>
      </c>
      <c r="I260" s="20">
        <f t="shared" si="21"/>
        <v>66</v>
      </c>
      <c r="J260" s="67">
        <f t="shared" si="22"/>
        <v>59.08</v>
      </c>
      <c r="K260" s="28"/>
      <c r="L260" s="52"/>
      <c r="M260" s="58"/>
      <c r="AQ260" s="51" t="s">
        <v>755</v>
      </c>
      <c r="AR260" s="51" t="s">
        <v>670</v>
      </c>
      <c r="AS260" s="47" t="s">
        <v>48</v>
      </c>
      <c r="AT260" s="46" t="s">
        <v>756</v>
      </c>
      <c r="AU260" s="47" t="s">
        <v>48</v>
      </c>
      <c r="AV260" s="46" t="s">
        <v>754</v>
      </c>
      <c r="AW260" s="46" t="s">
        <v>754</v>
      </c>
    </row>
    <row r="261" spans="1:49" s="46" customFormat="1" ht="20.100000000000001" customHeight="1" x14ac:dyDescent="0.2">
      <c r="A261" s="57"/>
      <c r="B261" s="6">
        <v>30</v>
      </c>
      <c r="C261" s="12" t="s">
        <v>24</v>
      </c>
      <c r="D261" s="28" t="s">
        <v>757</v>
      </c>
      <c r="E261" s="20" t="s">
        <v>12</v>
      </c>
      <c r="F261" s="28" t="s">
        <v>28</v>
      </c>
      <c r="G261" s="63">
        <v>4.298</v>
      </c>
      <c r="H261" s="66" t="str">
        <f t="shared" si="20"/>
        <v>10 години</v>
      </c>
      <c r="I261" s="20">
        <f t="shared" si="21"/>
        <v>66</v>
      </c>
      <c r="J261" s="67">
        <f t="shared" si="22"/>
        <v>56.73</v>
      </c>
      <c r="K261" s="28"/>
      <c r="L261" s="52"/>
      <c r="M261" s="58"/>
      <c r="AQ261" s="51" t="s">
        <v>758</v>
      </c>
      <c r="AR261" s="51" t="s">
        <v>670</v>
      </c>
      <c r="AS261" s="47" t="s">
        <v>48</v>
      </c>
      <c r="AT261" s="46" t="s">
        <v>759</v>
      </c>
      <c r="AU261" s="47" t="s">
        <v>48</v>
      </c>
      <c r="AV261" s="46" t="s">
        <v>757</v>
      </c>
      <c r="AW261" s="46" t="s">
        <v>757</v>
      </c>
    </row>
    <row r="262" spans="1:49" s="46" customFormat="1" ht="20.100000000000001" customHeight="1" x14ac:dyDescent="0.2">
      <c r="A262" s="57"/>
      <c r="B262" s="6">
        <v>31</v>
      </c>
      <c r="C262" s="12" t="s">
        <v>24</v>
      </c>
      <c r="D262" s="28" t="s">
        <v>760</v>
      </c>
      <c r="E262" s="20" t="s">
        <v>12</v>
      </c>
      <c r="F262" s="28" t="s">
        <v>28</v>
      </c>
      <c r="G262" s="63">
        <v>4.8339999999999996</v>
      </c>
      <c r="H262" s="66" t="str">
        <f t="shared" si="20"/>
        <v>10 години</v>
      </c>
      <c r="I262" s="20">
        <f t="shared" si="21"/>
        <v>66</v>
      </c>
      <c r="J262" s="67">
        <f t="shared" si="22"/>
        <v>63.81</v>
      </c>
      <c r="K262" s="28"/>
      <c r="L262" s="52"/>
      <c r="M262" s="58"/>
      <c r="AQ262" s="51" t="s">
        <v>761</v>
      </c>
      <c r="AR262" s="51" t="s">
        <v>670</v>
      </c>
      <c r="AS262" s="47" t="s">
        <v>48</v>
      </c>
      <c r="AT262" s="46" t="s">
        <v>762</v>
      </c>
      <c r="AU262" s="47" t="s">
        <v>48</v>
      </c>
      <c r="AV262" s="46" t="s">
        <v>760</v>
      </c>
      <c r="AW262" s="46" t="s">
        <v>760</v>
      </c>
    </row>
    <row r="263" spans="1:49" s="46" customFormat="1" ht="20.100000000000001" customHeight="1" x14ac:dyDescent="0.2">
      <c r="A263" s="57"/>
      <c r="B263" s="6">
        <v>32</v>
      </c>
      <c r="C263" s="12" t="s">
        <v>24</v>
      </c>
      <c r="D263" s="28" t="s">
        <v>763</v>
      </c>
      <c r="E263" s="20" t="s">
        <v>12</v>
      </c>
      <c r="F263" s="28" t="s">
        <v>28</v>
      </c>
      <c r="G263" s="63">
        <v>5.6040000000000001</v>
      </c>
      <c r="H263" s="66" t="str">
        <f t="shared" si="20"/>
        <v>10 години</v>
      </c>
      <c r="I263" s="20">
        <f t="shared" si="21"/>
        <v>66</v>
      </c>
      <c r="J263" s="67">
        <f t="shared" si="22"/>
        <v>73.97</v>
      </c>
      <c r="K263" s="28"/>
      <c r="L263" s="52"/>
      <c r="M263" s="58"/>
      <c r="AQ263" s="51" t="s">
        <v>764</v>
      </c>
      <c r="AR263" s="51" t="s">
        <v>670</v>
      </c>
      <c r="AS263" s="47" t="s">
        <v>48</v>
      </c>
      <c r="AT263" s="46" t="s">
        <v>765</v>
      </c>
      <c r="AU263" s="47" t="s">
        <v>48</v>
      </c>
      <c r="AV263" s="46" t="s">
        <v>763</v>
      </c>
      <c r="AW263" s="46" t="s">
        <v>763</v>
      </c>
    </row>
    <row r="264" spans="1:49" s="46" customFormat="1" ht="20.100000000000001" customHeight="1" x14ac:dyDescent="0.2">
      <c r="A264" s="57"/>
      <c r="B264" s="6">
        <v>33</v>
      </c>
      <c r="C264" s="12" t="s">
        <v>24</v>
      </c>
      <c r="D264" s="28" t="s">
        <v>766</v>
      </c>
      <c r="E264" s="20" t="s">
        <v>12</v>
      </c>
      <c r="F264" s="28" t="s">
        <v>28</v>
      </c>
      <c r="G264" s="63">
        <v>12</v>
      </c>
      <c r="H264" s="66" t="str">
        <f t="shared" si="20"/>
        <v>10 години</v>
      </c>
      <c r="I264" s="20">
        <f t="shared" si="21"/>
        <v>66</v>
      </c>
      <c r="J264" s="67">
        <f t="shared" si="22"/>
        <v>158.4</v>
      </c>
      <c r="K264" s="28"/>
      <c r="L264" s="52"/>
      <c r="M264" s="58"/>
      <c r="AQ264" s="51" t="s">
        <v>767</v>
      </c>
      <c r="AR264" s="51" t="s">
        <v>670</v>
      </c>
      <c r="AS264" s="47" t="s">
        <v>48</v>
      </c>
      <c r="AT264" s="46" t="s">
        <v>768</v>
      </c>
      <c r="AU264" s="47" t="s">
        <v>48</v>
      </c>
      <c r="AV264" s="46" t="s">
        <v>766</v>
      </c>
      <c r="AW264" s="46" t="s">
        <v>766</v>
      </c>
    </row>
    <row r="265" spans="1:49" s="46" customFormat="1" ht="20.100000000000001" customHeight="1" x14ac:dyDescent="0.2">
      <c r="A265" s="57"/>
      <c r="B265" s="6">
        <v>34</v>
      </c>
      <c r="C265" s="12" t="s">
        <v>24</v>
      </c>
      <c r="D265" s="28" t="s">
        <v>769</v>
      </c>
      <c r="E265" s="20" t="s">
        <v>12</v>
      </c>
      <c r="F265" s="28" t="s">
        <v>28</v>
      </c>
      <c r="G265" s="63">
        <v>5.9510000000000005</v>
      </c>
      <c r="H265" s="66" t="str">
        <f t="shared" si="20"/>
        <v>10 години</v>
      </c>
      <c r="I265" s="20">
        <f t="shared" si="21"/>
        <v>66</v>
      </c>
      <c r="J265" s="67">
        <f t="shared" si="22"/>
        <v>78.55</v>
      </c>
      <c r="K265" s="28"/>
      <c r="L265" s="52"/>
      <c r="M265" s="58"/>
      <c r="AQ265" s="51" t="s">
        <v>770</v>
      </c>
      <c r="AR265" s="51" t="s">
        <v>670</v>
      </c>
      <c r="AS265" s="47" t="s">
        <v>48</v>
      </c>
      <c r="AT265" s="46" t="s">
        <v>771</v>
      </c>
      <c r="AU265" s="47" t="s">
        <v>48</v>
      </c>
      <c r="AV265" s="46" t="s">
        <v>769</v>
      </c>
      <c r="AW265" s="46" t="s">
        <v>769</v>
      </c>
    </row>
    <row r="266" spans="1:49" s="46" customFormat="1" ht="20.100000000000001" customHeight="1" x14ac:dyDescent="0.2">
      <c r="A266" s="57"/>
      <c r="B266" s="6">
        <v>35</v>
      </c>
      <c r="C266" s="12" t="s">
        <v>24</v>
      </c>
      <c r="D266" s="28" t="s">
        <v>772</v>
      </c>
      <c r="E266" s="20" t="s">
        <v>13</v>
      </c>
      <c r="F266" s="28" t="s">
        <v>28</v>
      </c>
      <c r="G266" s="63">
        <v>6.0819999999999999</v>
      </c>
      <c r="H266" s="66" t="str">
        <f t="shared" si="20"/>
        <v>10 години</v>
      </c>
      <c r="I266" s="20">
        <f t="shared" si="21"/>
        <v>66</v>
      </c>
      <c r="J266" s="67">
        <f t="shared" si="22"/>
        <v>80.28</v>
      </c>
      <c r="K266" s="28"/>
      <c r="L266" s="52"/>
      <c r="M266" s="58"/>
      <c r="AQ266" s="51" t="s">
        <v>773</v>
      </c>
      <c r="AR266" s="51" t="s">
        <v>670</v>
      </c>
      <c r="AS266" s="47" t="s">
        <v>48</v>
      </c>
      <c r="AT266" s="46" t="s">
        <v>774</v>
      </c>
      <c r="AU266" s="47" t="s">
        <v>48</v>
      </c>
      <c r="AV266" s="46" t="s">
        <v>772</v>
      </c>
      <c r="AW266" s="46" t="s">
        <v>772</v>
      </c>
    </row>
    <row r="267" spans="1:49" s="46" customFormat="1" ht="20.100000000000001" customHeight="1" x14ac:dyDescent="0.2">
      <c r="A267" s="57"/>
      <c r="B267" s="6">
        <v>36</v>
      </c>
      <c r="C267" s="12" t="s">
        <v>24</v>
      </c>
      <c r="D267" s="28" t="s">
        <v>775</v>
      </c>
      <c r="E267" s="20" t="s">
        <v>13</v>
      </c>
      <c r="F267" s="28" t="s">
        <v>28</v>
      </c>
      <c r="G267" s="63">
        <v>4.8559999999999999</v>
      </c>
      <c r="H267" s="66" t="str">
        <f t="shared" si="20"/>
        <v>10 години</v>
      </c>
      <c r="I267" s="20">
        <f t="shared" si="21"/>
        <v>66</v>
      </c>
      <c r="J267" s="67">
        <f t="shared" si="22"/>
        <v>64.099999999999994</v>
      </c>
      <c r="K267" s="28"/>
      <c r="L267" s="52"/>
      <c r="M267" s="58"/>
      <c r="AQ267" s="51" t="s">
        <v>776</v>
      </c>
      <c r="AR267" s="51" t="s">
        <v>670</v>
      </c>
      <c r="AS267" s="47" t="s">
        <v>48</v>
      </c>
      <c r="AT267" s="46" t="s">
        <v>777</v>
      </c>
      <c r="AU267" s="47" t="s">
        <v>48</v>
      </c>
      <c r="AV267" s="46" t="s">
        <v>775</v>
      </c>
      <c r="AW267" s="46" t="s">
        <v>775</v>
      </c>
    </row>
    <row r="268" spans="1:49" s="46" customFormat="1" ht="20.100000000000001" customHeight="1" x14ac:dyDescent="0.2">
      <c r="A268" s="57"/>
      <c r="B268" s="6">
        <v>37</v>
      </c>
      <c r="C268" s="12" t="s">
        <v>24</v>
      </c>
      <c r="D268" s="28" t="s">
        <v>778</v>
      </c>
      <c r="E268" s="20" t="s">
        <v>13</v>
      </c>
      <c r="F268" s="28" t="s">
        <v>28</v>
      </c>
      <c r="G268" s="63">
        <v>4.1619999999999999</v>
      </c>
      <c r="H268" s="66" t="str">
        <f t="shared" si="20"/>
        <v>10 години</v>
      </c>
      <c r="I268" s="20">
        <f t="shared" si="21"/>
        <v>66</v>
      </c>
      <c r="J268" s="67">
        <f t="shared" si="22"/>
        <v>54.94</v>
      </c>
      <c r="K268" s="28"/>
      <c r="L268" s="52"/>
      <c r="M268" s="58"/>
      <c r="AQ268" s="51" t="s">
        <v>779</v>
      </c>
      <c r="AR268" s="51" t="s">
        <v>670</v>
      </c>
      <c r="AS268" s="47" t="s">
        <v>48</v>
      </c>
      <c r="AT268" s="46" t="s">
        <v>780</v>
      </c>
      <c r="AU268" s="47" t="s">
        <v>48</v>
      </c>
      <c r="AV268" s="46" t="s">
        <v>778</v>
      </c>
      <c r="AW268" s="46" t="s">
        <v>778</v>
      </c>
    </row>
    <row r="269" spans="1:49" s="46" customFormat="1" ht="20.100000000000001" customHeight="1" x14ac:dyDescent="0.2">
      <c r="A269" s="57"/>
      <c r="B269" s="6">
        <v>38</v>
      </c>
      <c r="C269" s="12" t="s">
        <v>24</v>
      </c>
      <c r="D269" s="28" t="s">
        <v>781</v>
      </c>
      <c r="E269" s="20" t="s">
        <v>15</v>
      </c>
      <c r="F269" s="28" t="s">
        <v>28</v>
      </c>
      <c r="G269" s="63">
        <v>3.0049999999999999</v>
      </c>
      <c r="H269" s="66" t="str">
        <f t="shared" si="20"/>
        <v>10 години</v>
      </c>
      <c r="I269" s="20">
        <f t="shared" si="21"/>
        <v>66</v>
      </c>
      <c r="J269" s="67">
        <f t="shared" si="22"/>
        <v>39.67</v>
      </c>
      <c r="K269" s="28"/>
      <c r="L269" s="52"/>
      <c r="M269" s="58"/>
      <c r="AQ269" s="51" t="s">
        <v>782</v>
      </c>
      <c r="AR269" s="51" t="s">
        <v>670</v>
      </c>
      <c r="AS269" s="47" t="s">
        <v>48</v>
      </c>
      <c r="AT269" s="46" t="s">
        <v>783</v>
      </c>
      <c r="AU269" s="47" t="s">
        <v>48</v>
      </c>
      <c r="AV269" s="46" t="s">
        <v>781</v>
      </c>
      <c r="AW269" s="46" t="s">
        <v>781</v>
      </c>
    </row>
    <row r="270" spans="1:49" s="46" customFormat="1" ht="20.100000000000001" customHeight="1" x14ac:dyDescent="0.2">
      <c r="A270" s="57"/>
      <c r="B270" s="6">
        <v>39</v>
      </c>
      <c r="C270" s="12" t="s">
        <v>24</v>
      </c>
      <c r="D270" s="28" t="s">
        <v>784</v>
      </c>
      <c r="E270" s="20" t="s">
        <v>15</v>
      </c>
      <c r="F270" s="28" t="s">
        <v>28</v>
      </c>
      <c r="G270" s="63">
        <v>8.0220000000000002</v>
      </c>
      <c r="H270" s="66" t="str">
        <f t="shared" si="20"/>
        <v>10 години</v>
      </c>
      <c r="I270" s="20">
        <f t="shared" si="21"/>
        <v>66</v>
      </c>
      <c r="J270" s="67">
        <f t="shared" si="22"/>
        <v>105.89</v>
      </c>
      <c r="K270" s="28"/>
      <c r="L270" s="52"/>
      <c r="M270" s="58"/>
      <c r="AQ270" s="51" t="s">
        <v>785</v>
      </c>
      <c r="AR270" s="51" t="s">
        <v>670</v>
      </c>
      <c r="AS270" s="47" t="s">
        <v>48</v>
      </c>
      <c r="AT270" s="46" t="s">
        <v>786</v>
      </c>
      <c r="AU270" s="47" t="s">
        <v>48</v>
      </c>
      <c r="AV270" s="46" t="s">
        <v>784</v>
      </c>
      <c r="AW270" s="46" t="s">
        <v>784</v>
      </c>
    </row>
    <row r="271" spans="1:49" s="46" customFormat="1" ht="20.100000000000001" customHeight="1" x14ac:dyDescent="0.2">
      <c r="A271" s="57"/>
      <c r="B271" s="6">
        <v>40</v>
      </c>
      <c r="C271" s="12" t="s">
        <v>24</v>
      </c>
      <c r="D271" s="28" t="s">
        <v>787</v>
      </c>
      <c r="E271" s="20" t="s">
        <v>15</v>
      </c>
      <c r="F271" s="28" t="s">
        <v>28</v>
      </c>
      <c r="G271" s="63">
        <v>6.7140000000000004</v>
      </c>
      <c r="H271" s="66" t="str">
        <f t="shared" ref="H271:H320" si="23">$K$1</f>
        <v>10 години</v>
      </c>
      <c r="I271" s="20">
        <f t="shared" ref="I271:I320" si="24">$K$2</f>
        <v>66</v>
      </c>
      <c r="J271" s="67">
        <f>ROUND(G271*I271*0.2,2)</f>
        <v>88.62</v>
      </c>
      <c r="K271" s="28"/>
      <c r="L271" s="52"/>
      <c r="M271" s="58"/>
      <c r="AQ271" s="51" t="s">
        <v>788</v>
      </c>
      <c r="AR271" s="51" t="s">
        <v>670</v>
      </c>
      <c r="AS271" s="47" t="s">
        <v>48</v>
      </c>
      <c r="AT271" s="46" t="s">
        <v>789</v>
      </c>
      <c r="AU271" s="47" t="s">
        <v>48</v>
      </c>
      <c r="AV271" s="46" t="s">
        <v>787</v>
      </c>
      <c r="AW271" s="46" t="s">
        <v>787</v>
      </c>
    </row>
    <row r="272" spans="1:49" s="46" customFormat="1" ht="20.100000000000001" customHeight="1" x14ac:dyDescent="0.2">
      <c r="A272" s="57"/>
      <c r="B272" s="6">
        <v>41</v>
      </c>
      <c r="C272" s="12" t="s">
        <v>24</v>
      </c>
      <c r="D272" s="28" t="s">
        <v>790</v>
      </c>
      <c r="E272" s="20" t="s">
        <v>15</v>
      </c>
      <c r="F272" s="28" t="s">
        <v>28</v>
      </c>
      <c r="G272" s="63">
        <v>7.0780000000000003</v>
      </c>
      <c r="H272" s="66" t="str">
        <f t="shared" si="23"/>
        <v>10 години</v>
      </c>
      <c r="I272" s="20">
        <f t="shared" si="24"/>
        <v>66</v>
      </c>
      <c r="J272" s="67">
        <f>ROUND(G272*I272*0.2,2)</f>
        <v>93.43</v>
      </c>
      <c r="K272" s="28"/>
      <c r="L272" s="52"/>
      <c r="M272" s="58"/>
      <c r="AQ272" s="51" t="s">
        <v>791</v>
      </c>
      <c r="AR272" s="51" t="s">
        <v>670</v>
      </c>
      <c r="AS272" s="47" t="s">
        <v>48</v>
      </c>
      <c r="AT272" s="46" t="s">
        <v>792</v>
      </c>
      <c r="AU272" s="47" t="s">
        <v>48</v>
      </c>
      <c r="AV272" s="46" t="s">
        <v>790</v>
      </c>
      <c r="AW272" s="46" t="s">
        <v>790</v>
      </c>
    </row>
    <row r="273" spans="1:174" s="46" customFormat="1" ht="20.100000000000001" customHeight="1" x14ac:dyDescent="0.2">
      <c r="A273" s="57"/>
      <c r="B273" s="6">
        <v>42</v>
      </c>
      <c r="C273" s="12" t="s">
        <v>24</v>
      </c>
      <c r="D273" s="28" t="s">
        <v>793</v>
      </c>
      <c r="E273" s="20" t="s">
        <v>15</v>
      </c>
      <c r="F273" s="28" t="s">
        <v>28</v>
      </c>
      <c r="G273" s="63">
        <v>5.9290000000000003</v>
      </c>
      <c r="H273" s="66" t="str">
        <f t="shared" si="23"/>
        <v>10 години</v>
      </c>
      <c r="I273" s="20">
        <f t="shared" si="24"/>
        <v>66</v>
      </c>
      <c r="J273" s="67">
        <f>ROUND(G273*I273*0.2,2)</f>
        <v>78.260000000000005</v>
      </c>
      <c r="K273" s="28"/>
      <c r="L273" s="52"/>
      <c r="M273" s="58"/>
      <c r="AQ273" s="51" t="s">
        <v>794</v>
      </c>
      <c r="AR273" s="51" t="s">
        <v>670</v>
      </c>
      <c r="AS273" s="47" t="s">
        <v>48</v>
      </c>
      <c r="AT273" s="46" t="s">
        <v>795</v>
      </c>
      <c r="AU273" s="47" t="s">
        <v>48</v>
      </c>
      <c r="AV273" s="46" t="s">
        <v>793</v>
      </c>
      <c r="AW273" s="46" t="s">
        <v>793</v>
      </c>
    </row>
    <row r="274" spans="1:174" s="46" customFormat="1" ht="20.100000000000001" customHeight="1" x14ac:dyDescent="0.2">
      <c r="A274" s="57"/>
      <c r="B274" s="6">
        <v>43</v>
      </c>
      <c r="C274" s="12" t="s">
        <v>24</v>
      </c>
      <c r="D274" s="28" t="s">
        <v>796</v>
      </c>
      <c r="E274" s="20" t="s">
        <v>15</v>
      </c>
      <c r="F274" s="28" t="s">
        <v>28</v>
      </c>
      <c r="G274" s="63">
        <v>7.5179999999999998</v>
      </c>
      <c r="H274" s="66" t="str">
        <f t="shared" si="23"/>
        <v>10 години</v>
      </c>
      <c r="I274" s="20">
        <f t="shared" si="24"/>
        <v>66</v>
      </c>
      <c r="J274" s="67">
        <f>ROUND(G274*I274*0.2,2)</f>
        <v>99.24</v>
      </c>
      <c r="K274" s="28"/>
      <c r="L274" s="52"/>
      <c r="M274" s="58"/>
      <c r="AQ274" s="51" t="s">
        <v>797</v>
      </c>
      <c r="AR274" s="51" t="s">
        <v>670</v>
      </c>
      <c r="AS274" s="47" t="s">
        <v>48</v>
      </c>
      <c r="AT274" s="46" t="s">
        <v>798</v>
      </c>
      <c r="AU274" s="47" t="s">
        <v>48</v>
      </c>
      <c r="AV274" s="46" t="s">
        <v>796</v>
      </c>
      <c r="AW274" s="46" t="s">
        <v>796</v>
      </c>
    </row>
    <row r="275" spans="1:174" s="46" customFormat="1" ht="20.100000000000001" customHeight="1" x14ac:dyDescent="0.2">
      <c r="A275" s="57"/>
      <c r="B275" s="6">
        <v>44</v>
      </c>
      <c r="C275" s="12" t="s">
        <v>24</v>
      </c>
      <c r="D275" s="28" t="s">
        <v>799</v>
      </c>
      <c r="E275" s="20" t="s">
        <v>13</v>
      </c>
      <c r="F275" s="28" t="s">
        <v>28</v>
      </c>
      <c r="G275" s="63">
        <v>4.1870000000000003</v>
      </c>
      <c r="H275" s="66" t="str">
        <f t="shared" si="23"/>
        <v>10 години</v>
      </c>
      <c r="I275" s="20">
        <f t="shared" si="24"/>
        <v>66</v>
      </c>
      <c r="J275" s="67">
        <f>ROUND(G275*I275*0.2,2)</f>
        <v>55.27</v>
      </c>
      <c r="K275" s="28"/>
      <c r="L275" s="52"/>
      <c r="M275" s="58"/>
      <c r="AQ275" s="51" t="s">
        <v>800</v>
      </c>
      <c r="AR275" s="51" t="s">
        <v>670</v>
      </c>
      <c r="AS275" s="47" t="s">
        <v>48</v>
      </c>
      <c r="AT275" s="46" t="s">
        <v>801</v>
      </c>
      <c r="AU275" s="47" t="s">
        <v>48</v>
      </c>
      <c r="AV275" s="46" t="s">
        <v>799</v>
      </c>
      <c r="AW275" s="46" t="s">
        <v>799</v>
      </c>
    </row>
    <row r="276" spans="1:174" s="31" customFormat="1" ht="25.5" customHeight="1" x14ac:dyDescent="0.2">
      <c r="A276" s="29"/>
      <c r="B276" s="76" t="s">
        <v>10</v>
      </c>
      <c r="C276" s="76"/>
      <c r="D276" s="72"/>
      <c r="E276" s="72"/>
      <c r="F276" s="6"/>
      <c r="G276" s="43">
        <f>SUM(G232:G275)</f>
        <v>369.92199999999991</v>
      </c>
      <c r="H276" s="64" t="s">
        <v>1</v>
      </c>
      <c r="I276" s="11"/>
      <c r="J276" s="61"/>
      <c r="K276" s="12"/>
      <c r="FR276" s="40"/>
    </row>
    <row r="277" spans="1:174" s="46" customFormat="1" ht="20.100000000000001" customHeight="1" x14ac:dyDescent="0.2">
      <c r="A277" s="57"/>
      <c r="B277" s="6">
        <v>1</v>
      </c>
      <c r="C277" s="12" t="s">
        <v>40</v>
      </c>
      <c r="D277" s="6" t="s">
        <v>802</v>
      </c>
      <c r="E277" s="20" t="s">
        <v>13</v>
      </c>
      <c r="F277" s="6" t="s">
        <v>28</v>
      </c>
      <c r="G277" s="44">
        <v>14.401</v>
      </c>
      <c r="H277" s="66" t="str">
        <f t="shared" si="23"/>
        <v>10 години</v>
      </c>
      <c r="I277" s="20">
        <f t="shared" si="24"/>
        <v>66</v>
      </c>
      <c r="J277" s="67">
        <f t="shared" ref="J277:J284" si="25">ROUND(G277*I277*0.2,2)</f>
        <v>190.09</v>
      </c>
      <c r="K277" s="28"/>
      <c r="L277" s="52"/>
      <c r="M277" s="58"/>
      <c r="AQ277" s="51" t="s">
        <v>804</v>
      </c>
      <c r="AR277" s="51" t="s">
        <v>803</v>
      </c>
      <c r="AS277" s="47" t="s">
        <v>48</v>
      </c>
      <c r="AT277" s="46" t="s">
        <v>805</v>
      </c>
      <c r="AU277" s="47" t="s">
        <v>48</v>
      </c>
      <c r="AV277" s="46" t="s">
        <v>802</v>
      </c>
      <c r="AW277" s="46" t="s">
        <v>802</v>
      </c>
    </row>
    <row r="278" spans="1:174" s="46" customFormat="1" ht="20.100000000000001" customHeight="1" x14ac:dyDescent="0.2">
      <c r="A278" s="57"/>
      <c r="B278" s="6">
        <v>2</v>
      </c>
      <c r="C278" s="12" t="s">
        <v>40</v>
      </c>
      <c r="D278" s="6" t="s">
        <v>806</v>
      </c>
      <c r="E278" s="20" t="s">
        <v>12</v>
      </c>
      <c r="F278" s="6" t="s">
        <v>28</v>
      </c>
      <c r="G278" s="44">
        <v>6.4710000000000001</v>
      </c>
      <c r="H278" s="66" t="str">
        <f t="shared" si="23"/>
        <v>10 години</v>
      </c>
      <c r="I278" s="20">
        <f t="shared" si="24"/>
        <v>66</v>
      </c>
      <c r="J278" s="67">
        <f t="shared" si="25"/>
        <v>85.42</v>
      </c>
      <c r="K278" s="28"/>
      <c r="L278" s="52"/>
      <c r="M278" s="58"/>
      <c r="AQ278" s="51" t="s">
        <v>807</v>
      </c>
      <c r="AR278" s="51" t="s">
        <v>803</v>
      </c>
      <c r="AS278" s="47" t="s">
        <v>48</v>
      </c>
      <c r="AT278" s="46" t="s">
        <v>808</v>
      </c>
      <c r="AU278" s="47" t="s">
        <v>48</v>
      </c>
      <c r="AV278" s="46" t="s">
        <v>806</v>
      </c>
      <c r="AW278" s="46" t="s">
        <v>806</v>
      </c>
    </row>
    <row r="279" spans="1:174" s="46" customFormat="1" ht="20.100000000000001" customHeight="1" x14ac:dyDescent="0.2">
      <c r="A279" s="57"/>
      <c r="B279" s="6">
        <v>3</v>
      </c>
      <c r="C279" s="12" t="s">
        <v>40</v>
      </c>
      <c r="D279" s="6" t="s">
        <v>809</v>
      </c>
      <c r="E279" s="20" t="s">
        <v>12</v>
      </c>
      <c r="F279" s="6" t="s">
        <v>28</v>
      </c>
      <c r="G279" s="44">
        <v>18.303000000000001</v>
      </c>
      <c r="H279" s="66" t="str">
        <f t="shared" si="23"/>
        <v>10 години</v>
      </c>
      <c r="I279" s="20">
        <f t="shared" si="24"/>
        <v>66</v>
      </c>
      <c r="J279" s="67">
        <f t="shared" si="25"/>
        <v>241.6</v>
      </c>
      <c r="K279" s="28"/>
      <c r="L279" s="52"/>
      <c r="M279" s="58"/>
      <c r="AQ279" s="51" t="s">
        <v>810</v>
      </c>
      <c r="AR279" s="51" t="s">
        <v>803</v>
      </c>
      <c r="AS279" s="47" t="s">
        <v>48</v>
      </c>
      <c r="AT279" s="46" t="s">
        <v>811</v>
      </c>
      <c r="AU279" s="47" t="s">
        <v>48</v>
      </c>
      <c r="AV279" s="46" t="s">
        <v>809</v>
      </c>
      <c r="AW279" s="46" t="s">
        <v>809</v>
      </c>
    </row>
    <row r="280" spans="1:174" s="46" customFormat="1" ht="20.100000000000001" customHeight="1" x14ac:dyDescent="0.2">
      <c r="A280" s="57"/>
      <c r="B280" s="6">
        <v>4</v>
      </c>
      <c r="C280" s="12" t="s">
        <v>40</v>
      </c>
      <c r="D280" s="6" t="s">
        <v>812</v>
      </c>
      <c r="E280" s="20" t="s">
        <v>13</v>
      </c>
      <c r="F280" s="6" t="s">
        <v>28</v>
      </c>
      <c r="G280" s="44">
        <v>19.981000000000002</v>
      </c>
      <c r="H280" s="66" t="str">
        <f t="shared" si="23"/>
        <v>10 години</v>
      </c>
      <c r="I280" s="20">
        <f t="shared" si="24"/>
        <v>66</v>
      </c>
      <c r="J280" s="67">
        <f t="shared" si="25"/>
        <v>263.75</v>
      </c>
      <c r="K280" s="28"/>
      <c r="L280" s="52"/>
      <c r="M280" s="58"/>
      <c r="AQ280" s="51" t="s">
        <v>813</v>
      </c>
      <c r="AR280" s="51" t="s">
        <v>803</v>
      </c>
      <c r="AS280" s="47" t="s">
        <v>48</v>
      </c>
      <c r="AT280" s="46" t="s">
        <v>814</v>
      </c>
      <c r="AU280" s="47" t="s">
        <v>48</v>
      </c>
      <c r="AV280" s="46" t="s">
        <v>812</v>
      </c>
      <c r="AW280" s="46" t="s">
        <v>812</v>
      </c>
    </row>
    <row r="281" spans="1:174" s="46" customFormat="1" ht="20.100000000000001" customHeight="1" x14ac:dyDescent="0.2">
      <c r="A281" s="57"/>
      <c r="B281" s="6">
        <v>5</v>
      </c>
      <c r="C281" s="12" t="s">
        <v>40</v>
      </c>
      <c r="D281" s="6" t="s">
        <v>815</v>
      </c>
      <c r="E281" s="20" t="s">
        <v>15</v>
      </c>
      <c r="F281" s="6" t="s">
        <v>28</v>
      </c>
      <c r="G281" s="44">
        <v>9.7289999999999992</v>
      </c>
      <c r="H281" s="66" t="str">
        <f t="shared" si="23"/>
        <v>10 години</v>
      </c>
      <c r="I281" s="20">
        <f t="shared" si="24"/>
        <v>66</v>
      </c>
      <c r="J281" s="67">
        <f t="shared" si="25"/>
        <v>128.41999999999999</v>
      </c>
      <c r="K281" s="28"/>
      <c r="L281" s="52"/>
      <c r="M281" s="58"/>
      <c r="AQ281" s="51" t="s">
        <v>816</v>
      </c>
      <c r="AR281" s="51" t="s">
        <v>803</v>
      </c>
      <c r="AS281" s="47" t="s">
        <v>48</v>
      </c>
      <c r="AT281" s="46" t="s">
        <v>817</v>
      </c>
      <c r="AU281" s="47" t="s">
        <v>48</v>
      </c>
      <c r="AV281" s="46" t="s">
        <v>815</v>
      </c>
      <c r="AW281" s="46" t="s">
        <v>815</v>
      </c>
    </row>
    <row r="282" spans="1:174" s="46" customFormat="1" ht="20.100000000000001" customHeight="1" x14ac:dyDescent="0.2">
      <c r="A282" s="57"/>
      <c r="B282" s="6">
        <v>6</v>
      </c>
      <c r="C282" s="12" t="s">
        <v>40</v>
      </c>
      <c r="D282" s="6" t="s">
        <v>818</v>
      </c>
      <c r="E282" s="20" t="s">
        <v>12</v>
      </c>
      <c r="F282" s="6" t="s">
        <v>28</v>
      </c>
      <c r="G282" s="44">
        <v>6.4589999999999996</v>
      </c>
      <c r="H282" s="66" t="str">
        <f t="shared" si="23"/>
        <v>10 години</v>
      </c>
      <c r="I282" s="20">
        <f t="shared" si="24"/>
        <v>66</v>
      </c>
      <c r="J282" s="67">
        <f t="shared" si="25"/>
        <v>85.26</v>
      </c>
      <c r="K282" s="28"/>
      <c r="L282" s="52"/>
      <c r="M282" s="58"/>
      <c r="AQ282" s="51" t="s">
        <v>819</v>
      </c>
      <c r="AR282" s="51" t="s">
        <v>803</v>
      </c>
      <c r="AS282" s="47" t="s">
        <v>48</v>
      </c>
      <c r="AT282" s="46" t="s">
        <v>820</v>
      </c>
      <c r="AU282" s="47" t="s">
        <v>48</v>
      </c>
      <c r="AV282" s="46" t="s">
        <v>818</v>
      </c>
      <c r="AW282" s="46" t="s">
        <v>818</v>
      </c>
    </row>
    <row r="283" spans="1:174" s="46" customFormat="1" ht="20.100000000000001" customHeight="1" x14ac:dyDescent="0.2">
      <c r="A283" s="57"/>
      <c r="B283" s="6">
        <v>7</v>
      </c>
      <c r="C283" s="12" t="s">
        <v>40</v>
      </c>
      <c r="D283" s="6" t="s">
        <v>821</v>
      </c>
      <c r="E283" s="20" t="s">
        <v>12</v>
      </c>
      <c r="F283" s="6" t="s">
        <v>28</v>
      </c>
      <c r="G283" s="44">
        <v>10.000999999999999</v>
      </c>
      <c r="H283" s="66" t="str">
        <f t="shared" si="23"/>
        <v>10 години</v>
      </c>
      <c r="I283" s="20">
        <f t="shared" si="24"/>
        <v>66</v>
      </c>
      <c r="J283" s="67">
        <f t="shared" si="25"/>
        <v>132.01</v>
      </c>
      <c r="K283" s="28"/>
      <c r="L283" s="52"/>
      <c r="M283" s="58"/>
      <c r="AQ283" s="51" t="s">
        <v>822</v>
      </c>
      <c r="AR283" s="51" t="s">
        <v>803</v>
      </c>
      <c r="AS283" s="47" t="s">
        <v>48</v>
      </c>
      <c r="AT283" s="46" t="s">
        <v>823</v>
      </c>
      <c r="AU283" s="47" t="s">
        <v>48</v>
      </c>
      <c r="AV283" s="46" t="s">
        <v>821</v>
      </c>
      <c r="AW283" s="46" t="s">
        <v>821</v>
      </c>
    </row>
    <row r="284" spans="1:174" s="46" customFormat="1" ht="20.100000000000001" customHeight="1" x14ac:dyDescent="0.2">
      <c r="A284" s="57"/>
      <c r="B284" s="6">
        <v>8</v>
      </c>
      <c r="C284" s="12" t="s">
        <v>40</v>
      </c>
      <c r="D284" s="6" t="s">
        <v>824</v>
      </c>
      <c r="E284" s="20" t="s">
        <v>13</v>
      </c>
      <c r="F284" s="6" t="s">
        <v>28</v>
      </c>
      <c r="G284" s="44">
        <v>9.9949999999999992</v>
      </c>
      <c r="H284" s="66" t="str">
        <f t="shared" si="23"/>
        <v>10 години</v>
      </c>
      <c r="I284" s="20">
        <f t="shared" si="24"/>
        <v>66</v>
      </c>
      <c r="J284" s="67">
        <f t="shared" si="25"/>
        <v>131.93</v>
      </c>
      <c r="K284" s="28"/>
      <c r="L284" s="52"/>
      <c r="M284" s="58"/>
      <c r="AQ284" s="51" t="s">
        <v>825</v>
      </c>
      <c r="AR284" s="51" t="s">
        <v>803</v>
      </c>
      <c r="AS284" s="47" t="s">
        <v>48</v>
      </c>
      <c r="AT284" s="46" t="s">
        <v>826</v>
      </c>
      <c r="AU284" s="47" t="s">
        <v>48</v>
      </c>
      <c r="AV284" s="46" t="s">
        <v>824</v>
      </c>
      <c r="AW284" s="46" t="s">
        <v>824</v>
      </c>
    </row>
    <row r="285" spans="1:174" s="31" customFormat="1" ht="25.5" customHeight="1" x14ac:dyDescent="0.2">
      <c r="A285" s="29"/>
      <c r="B285" s="76" t="s">
        <v>10</v>
      </c>
      <c r="C285" s="76"/>
      <c r="D285" s="72"/>
      <c r="E285" s="72"/>
      <c r="F285" s="6"/>
      <c r="G285" s="43">
        <f>SUM(G277:G284)</f>
        <v>95.34</v>
      </c>
      <c r="H285" s="64" t="s">
        <v>1</v>
      </c>
      <c r="I285" s="11"/>
      <c r="J285" s="61"/>
      <c r="K285" s="12"/>
      <c r="FR285" s="40"/>
    </row>
    <row r="286" spans="1:174" s="46" customFormat="1" ht="20.100000000000001" customHeight="1" x14ac:dyDescent="0.2">
      <c r="A286" s="57"/>
      <c r="B286" s="6">
        <v>1</v>
      </c>
      <c r="C286" s="12" t="s">
        <v>41</v>
      </c>
      <c r="D286" s="27" t="s">
        <v>827</v>
      </c>
      <c r="E286" s="20" t="s">
        <v>12</v>
      </c>
      <c r="F286" s="6" t="s">
        <v>28</v>
      </c>
      <c r="G286" s="44">
        <v>50.406999999999996</v>
      </c>
      <c r="H286" s="66" t="str">
        <f t="shared" si="23"/>
        <v>10 години</v>
      </c>
      <c r="I286" s="20">
        <f t="shared" si="24"/>
        <v>66</v>
      </c>
      <c r="J286" s="67">
        <f t="shared" ref="J286:J307" si="26">ROUND(G286*I286*0.2,2)</f>
        <v>665.37</v>
      </c>
      <c r="K286" s="28"/>
      <c r="L286" s="52"/>
      <c r="M286" s="58"/>
      <c r="AQ286" s="51" t="s">
        <v>829</v>
      </c>
      <c r="AR286" s="51" t="s">
        <v>828</v>
      </c>
      <c r="AS286" s="47" t="s">
        <v>48</v>
      </c>
      <c r="AT286" s="46" t="s">
        <v>830</v>
      </c>
      <c r="AU286" s="47" t="s">
        <v>48</v>
      </c>
      <c r="AV286" s="46" t="s">
        <v>827</v>
      </c>
      <c r="AW286" s="46" t="s">
        <v>827</v>
      </c>
    </row>
    <row r="287" spans="1:174" s="46" customFormat="1" ht="20.100000000000001" customHeight="1" x14ac:dyDescent="0.2">
      <c r="A287" s="57"/>
      <c r="B287" s="6">
        <v>2</v>
      </c>
      <c r="C287" s="12" t="s">
        <v>41</v>
      </c>
      <c r="D287" s="27" t="s">
        <v>831</v>
      </c>
      <c r="E287" s="20" t="s">
        <v>12</v>
      </c>
      <c r="F287" s="6" t="s">
        <v>28</v>
      </c>
      <c r="G287" s="44">
        <v>173.72800000000001</v>
      </c>
      <c r="H287" s="66" t="str">
        <f t="shared" si="23"/>
        <v>10 години</v>
      </c>
      <c r="I287" s="20">
        <f t="shared" si="24"/>
        <v>66</v>
      </c>
      <c r="J287" s="67">
        <f t="shared" si="26"/>
        <v>2293.21</v>
      </c>
      <c r="K287" s="28"/>
      <c r="L287" s="52"/>
      <c r="M287" s="58"/>
      <c r="AQ287" s="51" t="s">
        <v>832</v>
      </c>
      <c r="AR287" s="51" t="s">
        <v>828</v>
      </c>
      <c r="AS287" s="47" t="s">
        <v>48</v>
      </c>
      <c r="AT287" s="46" t="s">
        <v>833</v>
      </c>
      <c r="AU287" s="47" t="s">
        <v>48</v>
      </c>
      <c r="AV287" s="46" t="s">
        <v>831</v>
      </c>
      <c r="AW287" s="46" t="s">
        <v>831</v>
      </c>
    </row>
    <row r="288" spans="1:174" s="46" customFormat="1" ht="20.100000000000001" customHeight="1" x14ac:dyDescent="0.2">
      <c r="A288" s="57"/>
      <c r="B288" s="6">
        <v>3</v>
      </c>
      <c r="C288" s="12" t="s">
        <v>41</v>
      </c>
      <c r="D288" s="49" t="s">
        <v>834</v>
      </c>
      <c r="E288" s="20" t="s">
        <v>13</v>
      </c>
      <c r="F288" s="6" t="s">
        <v>28</v>
      </c>
      <c r="G288" s="44">
        <v>19.811</v>
      </c>
      <c r="H288" s="66" t="str">
        <f t="shared" si="23"/>
        <v>10 години</v>
      </c>
      <c r="I288" s="20">
        <f t="shared" si="24"/>
        <v>66</v>
      </c>
      <c r="J288" s="67">
        <f t="shared" si="26"/>
        <v>261.51</v>
      </c>
      <c r="K288" s="28"/>
      <c r="L288" s="52"/>
      <c r="M288" s="58"/>
      <c r="AQ288" s="51" t="s">
        <v>835</v>
      </c>
      <c r="AR288" s="51" t="s">
        <v>828</v>
      </c>
      <c r="AS288" s="47" t="s">
        <v>48</v>
      </c>
      <c r="AT288" s="46" t="s">
        <v>836</v>
      </c>
      <c r="AU288" s="47" t="s">
        <v>48</v>
      </c>
      <c r="AV288" s="46" t="s">
        <v>834</v>
      </c>
      <c r="AW288" s="46" t="s">
        <v>834</v>
      </c>
    </row>
    <row r="289" spans="1:49" s="46" customFormat="1" ht="20.100000000000001" customHeight="1" x14ac:dyDescent="0.2">
      <c r="A289" s="57"/>
      <c r="B289" s="6">
        <v>4</v>
      </c>
      <c r="C289" s="12" t="s">
        <v>41</v>
      </c>
      <c r="D289" s="49" t="s">
        <v>837</v>
      </c>
      <c r="E289" s="20" t="s">
        <v>13</v>
      </c>
      <c r="F289" s="6" t="s">
        <v>28</v>
      </c>
      <c r="G289" s="44">
        <v>12.598000000000001</v>
      </c>
      <c r="H289" s="66" t="str">
        <f t="shared" si="23"/>
        <v>10 години</v>
      </c>
      <c r="I289" s="20">
        <f t="shared" si="24"/>
        <v>66</v>
      </c>
      <c r="J289" s="67">
        <f t="shared" si="26"/>
        <v>166.29</v>
      </c>
      <c r="K289" s="28"/>
      <c r="L289" s="52"/>
      <c r="M289" s="58"/>
      <c r="AQ289" s="51" t="s">
        <v>838</v>
      </c>
      <c r="AR289" s="51" t="s">
        <v>828</v>
      </c>
      <c r="AS289" s="47" t="s">
        <v>48</v>
      </c>
      <c r="AT289" s="46" t="s">
        <v>839</v>
      </c>
      <c r="AU289" s="47" t="s">
        <v>48</v>
      </c>
      <c r="AV289" s="46" t="s">
        <v>837</v>
      </c>
      <c r="AW289" s="46" t="s">
        <v>837</v>
      </c>
    </row>
    <row r="290" spans="1:49" s="46" customFormat="1" ht="20.100000000000001" customHeight="1" x14ac:dyDescent="0.2">
      <c r="A290" s="57"/>
      <c r="B290" s="6">
        <v>5</v>
      </c>
      <c r="C290" s="12" t="s">
        <v>41</v>
      </c>
      <c r="D290" s="27" t="s">
        <v>840</v>
      </c>
      <c r="E290" s="20" t="s">
        <v>13</v>
      </c>
      <c r="F290" s="6" t="s">
        <v>28</v>
      </c>
      <c r="G290" s="44">
        <v>3.008</v>
      </c>
      <c r="H290" s="66" t="str">
        <f t="shared" si="23"/>
        <v>10 години</v>
      </c>
      <c r="I290" s="20">
        <f t="shared" si="24"/>
        <v>66</v>
      </c>
      <c r="J290" s="67">
        <f t="shared" si="26"/>
        <v>39.71</v>
      </c>
      <c r="K290" s="28"/>
      <c r="L290" s="52"/>
      <c r="M290" s="58"/>
      <c r="AQ290" s="51" t="s">
        <v>841</v>
      </c>
      <c r="AR290" s="51" t="s">
        <v>828</v>
      </c>
      <c r="AS290" s="47" t="s">
        <v>48</v>
      </c>
      <c r="AT290" s="46" t="s">
        <v>842</v>
      </c>
      <c r="AU290" s="47" t="s">
        <v>48</v>
      </c>
      <c r="AV290" s="46" t="s">
        <v>840</v>
      </c>
      <c r="AW290" s="46" t="s">
        <v>840</v>
      </c>
    </row>
    <row r="291" spans="1:49" s="46" customFormat="1" ht="20.100000000000001" customHeight="1" x14ac:dyDescent="0.2">
      <c r="A291" s="57"/>
      <c r="B291" s="6">
        <v>6</v>
      </c>
      <c r="C291" s="12" t="s">
        <v>41</v>
      </c>
      <c r="D291" s="27" t="s">
        <v>843</v>
      </c>
      <c r="E291" s="20" t="s">
        <v>16</v>
      </c>
      <c r="F291" s="6" t="s">
        <v>28</v>
      </c>
      <c r="G291" s="44">
        <v>2.9940000000000002</v>
      </c>
      <c r="H291" s="66" t="str">
        <f t="shared" si="23"/>
        <v>10 години</v>
      </c>
      <c r="I291" s="20">
        <f t="shared" si="24"/>
        <v>66</v>
      </c>
      <c r="J291" s="67">
        <f t="shared" si="26"/>
        <v>39.520000000000003</v>
      </c>
      <c r="K291" s="28"/>
      <c r="L291" s="52"/>
      <c r="M291" s="58"/>
      <c r="AQ291" s="51" t="s">
        <v>844</v>
      </c>
      <c r="AR291" s="51" t="s">
        <v>828</v>
      </c>
      <c r="AS291" s="47" t="s">
        <v>48</v>
      </c>
      <c r="AT291" s="46" t="s">
        <v>845</v>
      </c>
      <c r="AU291" s="47" t="s">
        <v>48</v>
      </c>
      <c r="AV291" s="46" t="s">
        <v>843</v>
      </c>
      <c r="AW291" s="46" t="s">
        <v>843</v>
      </c>
    </row>
    <row r="292" spans="1:49" s="46" customFormat="1" ht="20.100000000000001" customHeight="1" x14ac:dyDescent="0.2">
      <c r="A292" s="57"/>
      <c r="B292" s="6">
        <v>7</v>
      </c>
      <c r="C292" s="12" t="s">
        <v>41</v>
      </c>
      <c r="D292" s="27" t="s">
        <v>846</v>
      </c>
      <c r="E292" s="20" t="s">
        <v>13</v>
      </c>
      <c r="F292" s="6" t="s">
        <v>28</v>
      </c>
      <c r="G292" s="44">
        <v>4.2060000000000004</v>
      </c>
      <c r="H292" s="66" t="str">
        <f t="shared" si="23"/>
        <v>10 години</v>
      </c>
      <c r="I292" s="20">
        <f t="shared" si="24"/>
        <v>66</v>
      </c>
      <c r="J292" s="67">
        <f t="shared" si="26"/>
        <v>55.52</v>
      </c>
      <c r="K292" s="28"/>
      <c r="L292" s="52"/>
      <c r="M292" s="58"/>
      <c r="AQ292" s="51" t="s">
        <v>847</v>
      </c>
      <c r="AR292" s="51" t="s">
        <v>828</v>
      </c>
      <c r="AS292" s="47" t="s">
        <v>48</v>
      </c>
      <c r="AT292" s="46" t="s">
        <v>848</v>
      </c>
      <c r="AU292" s="47" t="s">
        <v>48</v>
      </c>
      <c r="AV292" s="46" t="s">
        <v>846</v>
      </c>
      <c r="AW292" s="46" t="s">
        <v>846</v>
      </c>
    </row>
    <row r="293" spans="1:49" s="46" customFormat="1" ht="20.100000000000001" customHeight="1" x14ac:dyDescent="0.2">
      <c r="A293" s="57"/>
      <c r="B293" s="6">
        <v>8</v>
      </c>
      <c r="C293" s="12" t="s">
        <v>41</v>
      </c>
      <c r="D293" s="27" t="s">
        <v>849</v>
      </c>
      <c r="E293" s="20" t="s">
        <v>13</v>
      </c>
      <c r="F293" s="6" t="s">
        <v>28</v>
      </c>
      <c r="G293" s="44">
        <v>8.5069999999999997</v>
      </c>
      <c r="H293" s="66" t="str">
        <f t="shared" si="23"/>
        <v>10 години</v>
      </c>
      <c r="I293" s="20">
        <f t="shared" si="24"/>
        <v>66</v>
      </c>
      <c r="J293" s="67">
        <f t="shared" si="26"/>
        <v>112.29</v>
      </c>
      <c r="K293" s="28"/>
      <c r="L293" s="52"/>
      <c r="M293" s="58"/>
      <c r="AQ293" s="51" t="s">
        <v>850</v>
      </c>
      <c r="AR293" s="51" t="s">
        <v>828</v>
      </c>
      <c r="AS293" s="47" t="s">
        <v>48</v>
      </c>
      <c r="AT293" s="46" t="s">
        <v>851</v>
      </c>
      <c r="AU293" s="47" t="s">
        <v>48</v>
      </c>
      <c r="AV293" s="46" t="s">
        <v>849</v>
      </c>
      <c r="AW293" s="46" t="s">
        <v>849</v>
      </c>
    </row>
    <row r="294" spans="1:49" s="46" customFormat="1" ht="20.100000000000001" customHeight="1" x14ac:dyDescent="0.2">
      <c r="A294" s="57"/>
      <c r="B294" s="6">
        <v>9</v>
      </c>
      <c r="C294" s="12" t="s">
        <v>41</v>
      </c>
      <c r="D294" s="27" t="s">
        <v>852</v>
      </c>
      <c r="E294" s="20" t="s">
        <v>13</v>
      </c>
      <c r="F294" s="6" t="s">
        <v>28</v>
      </c>
      <c r="G294" s="44">
        <v>22.408000000000001</v>
      </c>
      <c r="H294" s="66" t="str">
        <f t="shared" si="23"/>
        <v>10 години</v>
      </c>
      <c r="I294" s="20">
        <f t="shared" si="24"/>
        <v>66</v>
      </c>
      <c r="J294" s="67">
        <f t="shared" si="26"/>
        <v>295.79000000000002</v>
      </c>
      <c r="K294" s="28"/>
      <c r="L294" s="52"/>
      <c r="M294" s="58"/>
      <c r="AQ294" s="51" t="s">
        <v>853</v>
      </c>
      <c r="AR294" s="51" t="s">
        <v>828</v>
      </c>
      <c r="AS294" s="47" t="s">
        <v>48</v>
      </c>
      <c r="AT294" s="46" t="s">
        <v>854</v>
      </c>
      <c r="AU294" s="47" t="s">
        <v>48</v>
      </c>
      <c r="AV294" s="46" t="s">
        <v>852</v>
      </c>
      <c r="AW294" s="46" t="s">
        <v>852</v>
      </c>
    </row>
    <row r="295" spans="1:49" s="46" customFormat="1" ht="20.100000000000001" customHeight="1" x14ac:dyDescent="0.2">
      <c r="A295" s="57"/>
      <c r="B295" s="6">
        <v>10</v>
      </c>
      <c r="C295" s="12" t="s">
        <v>41</v>
      </c>
      <c r="D295" s="27" t="s">
        <v>855</v>
      </c>
      <c r="E295" s="20" t="s">
        <v>13</v>
      </c>
      <c r="F295" s="6" t="s">
        <v>28</v>
      </c>
      <c r="G295" s="44">
        <v>24.431000000000001</v>
      </c>
      <c r="H295" s="66" t="str">
        <f t="shared" si="23"/>
        <v>10 години</v>
      </c>
      <c r="I295" s="20">
        <f t="shared" si="24"/>
        <v>66</v>
      </c>
      <c r="J295" s="67">
        <f t="shared" si="26"/>
        <v>322.49</v>
      </c>
      <c r="K295" s="28"/>
      <c r="L295" s="52"/>
      <c r="M295" s="58"/>
      <c r="AQ295" s="51" t="s">
        <v>856</v>
      </c>
      <c r="AR295" s="51" t="s">
        <v>828</v>
      </c>
      <c r="AS295" s="47" t="s">
        <v>48</v>
      </c>
      <c r="AT295" s="46" t="s">
        <v>857</v>
      </c>
      <c r="AU295" s="47" t="s">
        <v>48</v>
      </c>
      <c r="AV295" s="46" t="s">
        <v>855</v>
      </c>
      <c r="AW295" s="46" t="s">
        <v>855</v>
      </c>
    </row>
    <row r="296" spans="1:49" s="46" customFormat="1" ht="20.100000000000001" customHeight="1" x14ac:dyDescent="0.2">
      <c r="A296" s="57"/>
      <c r="B296" s="6">
        <v>11</v>
      </c>
      <c r="C296" s="12" t="s">
        <v>41</v>
      </c>
      <c r="D296" s="27" t="s">
        <v>858</v>
      </c>
      <c r="E296" s="20" t="s">
        <v>16</v>
      </c>
      <c r="F296" s="6" t="s">
        <v>28</v>
      </c>
      <c r="G296" s="44">
        <v>91.231999999999999</v>
      </c>
      <c r="H296" s="66" t="str">
        <f t="shared" si="23"/>
        <v>10 години</v>
      </c>
      <c r="I296" s="20">
        <f t="shared" si="24"/>
        <v>66</v>
      </c>
      <c r="J296" s="67">
        <f t="shared" si="26"/>
        <v>1204.26</v>
      </c>
      <c r="K296" s="28"/>
      <c r="L296" s="52"/>
      <c r="M296" s="58"/>
      <c r="AQ296" s="51" t="s">
        <v>859</v>
      </c>
      <c r="AR296" s="51" t="s">
        <v>828</v>
      </c>
      <c r="AS296" s="47" t="s">
        <v>48</v>
      </c>
      <c r="AT296" s="46" t="s">
        <v>860</v>
      </c>
      <c r="AU296" s="47" t="s">
        <v>48</v>
      </c>
      <c r="AV296" s="46" t="s">
        <v>858</v>
      </c>
      <c r="AW296" s="46" t="s">
        <v>858</v>
      </c>
    </row>
    <row r="297" spans="1:49" s="46" customFormat="1" ht="20.100000000000001" customHeight="1" x14ac:dyDescent="0.2">
      <c r="A297" s="57"/>
      <c r="B297" s="6">
        <v>12</v>
      </c>
      <c r="C297" s="12" t="s">
        <v>41</v>
      </c>
      <c r="D297" s="27" t="s">
        <v>861</v>
      </c>
      <c r="E297" s="20" t="s">
        <v>13</v>
      </c>
      <c r="F297" s="6" t="s">
        <v>28</v>
      </c>
      <c r="G297" s="44">
        <v>149.71100000000001</v>
      </c>
      <c r="H297" s="66" t="str">
        <f t="shared" si="23"/>
        <v>10 години</v>
      </c>
      <c r="I297" s="20">
        <f t="shared" si="24"/>
        <v>66</v>
      </c>
      <c r="J297" s="67">
        <f t="shared" si="26"/>
        <v>1976.19</v>
      </c>
      <c r="K297" s="28"/>
      <c r="L297" s="52"/>
      <c r="M297" s="58"/>
      <c r="AQ297" s="51" t="s">
        <v>862</v>
      </c>
      <c r="AR297" s="51" t="s">
        <v>828</v>
      </c>
      <c r="AS297" s="47" t="s">
        <v>48</v>
      </c>
      <c r="AT297" s="46" t="s">
        <v>863</v>
      </c>
      <c r="AU297" s="47" t="s">
        <v>48</v>
      </c>
      <c r="AV297" s="46" t="s">
        <v>861</v>
      </c>
      <c r="AW297" s="46" t="s">
        <v>861</v>
      </c>
    </row>
    <row r="298" spans="1:49" s="46" customFormat="1" ht="20.100000000000001" customHeight="1" x14ac:dyDescent="0.2">
      <c r="A298" s="57"/>
      <c r="B298" s="6">
        <v>13</v>
      </c>
      <c r="C298" s="12" t="s">
        <v>41</v>
      </c>
      <c r="D298" s="27" t="s">
        <v>864</v>
      </c>
      <c r="E298" s="20" t="s">
        <v>13</v>
      </c>
      <c r="F298" s="6" t="s">
        <v>28</v>
      </c>
      <c r="G298" s="44">
        <v>40.915999999999997</v>
      </c>
      <c r="H298" s="66" t="str">
        <f t="shared" si="23"/>
        <v>10 години</v>
      </c>
      <c r="I298" s="20">
        <f t="shared" si="24"/>
        <v>66</v>
      </c>
      <c r="J298" s="67">
        <f t="shared" si="26"/>
        <v>540.09</v>
      </c>
      <c r="K298" s="28"/>
      <c r="L298" s="52"/>
      <c r="M298" s="58"/>
      <c r="AQ298" s="51" t="s">
        <v>865</v>
      </c>
      <c r="AR298" s="51" t="s">
        <v>828</v>
      </c>
      <c r="AS298" s="47" t="s">
        <v>48</v>
      </c>
      <c r="AT298" s="46" t="s">
        <v>866</v>
      </c>
      <c r="AU298" s="47" t="s">
        <v>48</v>
      </c>
      <c r="AV298" s="46" t="s">
        <v>864</v>
      </c>
      <c r="AW298" s="46" t="s">
        <v>864</v>
      </c>
    </row>
    <row r="299" spans="1:49" s="46" customFormat="1" ht="20.100000000000001" customHeight="1" x14ac:dyDescent="0.2">
      <c r="A299" s="57"/>
      <c r="B299" s="6">
        <v>14</v>
      </c>
      <c r="C299" s="12" t="s">
        <v>41</v>
      </c>
      <c r="D299" s="49" t="s">
        <v>867</v>
      </c>
      <c r="E299" s="20" t="s">
        <v>13</v>
      </c>
      <c r="F299" s="6" t="s">
        <v>28</v>
      </c>
      <c r="G299" s="44">
        <v>11.647</v>
      </c>
      <c r="H299" s="66" t="str">
        <f t="shared" si="23"/>
        <v>10 години</v>
      </c>
      <c r="I299" s="20">
        <f t="shared" si="24"/>
        <v>66</v>
      </c>
      <c r="J299" s="67">
        <f t="shared" si="26"/>
        <v>153.74</v>
      </c>
      <c r="K299" s="28"/>
      <c r="L299" s="52"/>
      <c r="M299" s="58"/>
      <c r="AQ299" s="51" t="s">
        <v>868</v>
      </c>
      <c r="AR299" s="51" t="s">
        <v>828</v>
      </c>
      <c r="AS299" s="47" t="s">
        <v>48</v>
      </c>
      <c r="AT299" s="46" t="s">
        <v>869</v>
      </c>
      <c r="AU299" s="47" t="s">
        <v>48</v>
      </c>
      <c r="AV299" s="46" t="s">
        <v>867</v>
      </c>
      <c r="AW299" s="46" t="s">
        <v>867</v>
      </c>
    </row>
    <row r="300" spans="1:49" s="46" customFormat="1" ht="20.100000000000001" customHeight="1" x14ac:dyDescent="0.2">
      <c r="A300" s="57"/>
      <c r="B300" s="6">
        <v>15</v>
      </c>
      <c r="C300" s="12" t="s">
        <v>41</v>
      </c>
      <c r="D300" s="27" t="s">
        <v>870</v>
      </c>
      <c r="E300" s="20" t="s">
        <v>13</v>
      </c>
      <c r="F300" s="6" t="s">
        <v>28</v>
      </c>
      <c r="G300" s="44">
        <v>12.456</v>
      </c>
      <c r="H300" s="66" t="str">
        <f t="shared" si="23"/>
        <v>10 години</v>
      </c>
      <c r="I300" s="20">
        <f t="shared" si="24"/>
        <v>66</v>
      </c>
      <c r="J300" s="67">
        <f t="shared" si="26"/>
        <v>164.42</v>
      </c>
      <c r="K300" s="28"/>
      <c r="L300" s="52"/>
      <c r="M300" s="58"/>
      <c r="AQ300" s="51" t="s">
        <v>871</v>
      </c>
      <c r="AR300" s="51" t="s">
        <v>828</v>
      </c>
      <c r="AS300" s="47" t="s">
        <v>48</v>
      </c>
      <c r="AT300" s="46" t="s">
        <v>872</v>
      </c>
      <c r="AU300" s="47" t="s">
        <v>48</v>
      </c>
      <c r="AV300" s="46" t="s">
        <v>870</v>
      </c>
      <c r="AW300" s="46" t="s">
        <v>870</v>
      </c>
    </row>
    <row r="301" spans="1:49" s="46" customFormat="1" ht="20.100000000000001" customHeight="1" x14ac:dyDescent="0.2">
      <c r="A301" s="57"/>
      <c r="B301" s="6">
        <v>16</v>
      </c>
      <c r="C301" s="12" t="s">
        <v>41</v>
      </c>
      <c r="D301" s="49" t="s">
        <v>873</v>
      </c>
      <c r="E301" s="20" t="s">
        <v>13</v>
      </c>
      <c r="F301" s="6" t="s">
        <v>28</v>
      </c>
      <c r="G301" s="44">
        <v>21.114000000000001</v>
      </c>
      <c r="H301" s="66" t="str">
        <f t="shared" si="23"/>
        <v>10 години</v>
      </c>
      <c r="I301" s="20">
        <f t="shared" si="24"/>
        <v>66</v>
      </c>
      <c r="J301" s="67">
        <f t="shared" si="26"/>
        <v>278.7</v>
      </c>
      <c r="K301" s="28"/>
      <c r="L301" s="52"/>
      <c r="M301" s="58"/>
      <c r="AQ301" s="51" t="s">
        <v>874</v>
      </c>
      <c r="AR301" s="51" t="s">
        <v>828</v>
      </c>
      <c r="AS301" s="47" t="s">
        <v>48</v>
      </c>
      <c r="AT301" s="46" t="s">
        <v>875</v>
      </c>
      <c r="AU301" s="47" t="s">
        <v>48</v>
      </c>
      <c r="AV301" s="46" t="s">
        <v>873</v>
      </c>
      <c r="AW301" s="46" t="s">
        <v>873</v>
      </c>
    </row>
    <row r="302" spans="1:49" s="46" customFormat="1" ht="20.100000000000001" customHeight="1" x14ac:dyDescent="0.2">
      <c r="A302" s="57"/>
      <c r="B302" s="6">
        <v>17</v>
      </c>
      <c r="C302" s="12" t="s">
        <v>41</v>
      </c>
      <c r="D302" s="27" t="s">
        <v>876</v>
      </c>
      <c r="E302" s="20" t="s">
        <v>13</v>
      </c>
      <c r="F302" s="6" t="s">
        <v>28</v>
      </c>
      <c r="G302" s="44">
        <v>12.86</v>
      </c>
      <c r="H302" s="66" t="str">
        <f t="shared" si="23"/>
        <v>10 години</v>
      </c>
      <c r="I302" s="20">
        <f t="shared" si="24"/>
        <v>66</v>
      </c>
      <c r="J302" s="67">
        <f t="shared" si="26"/>
        <v>169.75</v>
      </c>
      <c r="K302" s="28"/>
      <c r="L302" s="52"/>
      <c r="M302" s="58"/>
      <c r="AQ302" s="51" t="s">
        <v>877</v>
      </c>
      <c r="AR302" s="51" t="s">
        <v>828</v>
      </c>
      <c r="AS302" s="47" t="s">
        <v>48</v>
      </c>
      <c r="AT302" s="46" t="s">
        <v>878</v>
      </c>
      <c r="AU302" s="47" t="s">
        <v>48</v>
      </c>
      <c r="AV302" s="46" t="s">
        <v>876</v>
      </c>
      <c r="AW302" s="46" t="s">
        <v>876</v>
      </c>
    </row>
    <row r="303" spans="1:49" s="46" customFormat="1" ht="20.100000000000001" customHeight="1" x14ac:dyDescent="0.2">
      <c r="A303" s="57"/>
      <c r="B303" s="6">
        <v>18</v>
      </c>
      <c r="C303" s="12" t="s">
        <v>41</v>
      </c>
      <c r="D303" s="27" t="s">
        <v>879</v>
      </c>
      <c r="E303" s="20" t="s">
        <v>13</v>
      </c>
      <c r="F303" s="6" t="s">
        <v>28</v>
      </c>
      <c r="G303" s="44">
        <v>8.0009999999999994</v>
      </c>
      <c r="H303" s="66" t="str">
        <f t="shared" si="23"/>
        <v>10 години</v>
      </c>
      <c r="I303" s="20">
        <f t="shared" si="24"/>
        <v>66</v>
      </c>
      <c r="J303" s="67">
        <f t="shared" si="26"/>
        <v>105.61</v>
      </c>
      <c r="K303" s="28"/>
      <c r="L303" s="52"/>
      <c r="M303" s="58"/>
      <c r="AQ303" s="51" t="s">
        <v>880</v>
      </c>
      <c r="AR303" s="51" t="s">
        <v>828</v>
      </c>
      <c r="AS303" s="47" t="s">
        <v>48</v>
      </c>
      <c r="AT303" s="46" t="s">
        <v>881</v>
      </c>
      <c r="AU303" s="47" t="s">
        <v>48</v>
      </c>
      <c r="AV303" s="46" t="s">
        <v>879</v>
      </c>
      <c r="AW303" s="46" t="s">
        <v>879</v>
      </c>
    </row>
    <row r="304" spans="1:49" s="46" customFormat="1" ht="20.100000000000001" customHeight="1" x14ac:dyDescent="0.2">
      <c r="A304" s="57"/>
      <c r="B304" s="6">
        <v>19</v>
      </c>
      <c r="C304" s="12" t="s">
        <v>41</v>
      </c>
      <c r="D304" s="27" t="s">
        <v>882</v>
      </c>
      <c r="E304" s="20" t="s">
        <v>13</v>
      </c>
      <c r="F304" s="6" t="s">
        <v>28</v>
      </c>
      <c r="G304" s="44">
        <v>11.502000000000001</v>
      </c>
      <c r="H304" s="66" t="str">
        <f t="shared" si="23"/>
        <v>10 години</v>
      </c>
      <c r="I304" s="20">
        <f t="shared" si="24"/>
        <v>66</v>
      </c>
      <c r="J304" s="67">
        <f t="shared" si="26"/>
        <v>151.83000000000001</v>
      </c>
      <c r="K304" s="28"/>
      <c r="L304" s="52"/>
      <c r="M304" s="58"/>
      <c r="AQ304" s="51" t="s">
        <v>883</v>
      </c>
      <c r="AR304" s="51" t="s">
        <v>828</v>
      </c>
      <c r="AS304" s="47" t="s">
        <v>48</v>
      </c>
      <c r="AT304" s="46" t="s">
        <v>884</v>
      </c>
      <c r="AU304" s="47" t="s">
        <v>48</v>
      </c>
      <c r="AV304" s="46" t="s">
        <v>882</v>
      </c>
      <c r="AW304" s="46" t="s">
        <v>882</v>
      </c>
    </row>
    <row r="305" spans="1:174" s="46" customFormat="1" ht="20.100000000000001" customHeight="1" x14ac:dyDescent="0.2">
      <c r="A305" s="57"/>
      <c r="B305" s="6">
        <v>20</v>
      </c>
      <c r="C305" s="12" t="s">
        <v>41</v>
      </c>
      <c r="D305" s="27" t="s">
        <v>885</v>
      </c>
      <c r="E305" s="20" t="s">
        <v>13</v>
      </c>
      <c r="F305" s="6" t="s">
        <v>28</v>
      </c>
      <c r="G305" s="44">
        <v>3.95</v>
      </c>
      <c r="H305" s="66" t="str">
        <f t="shared" si="23"/>
        <v>10 години</v>
      </c>
      <c r="I305" s="20">
        <f t="shared" si="24"/>
        <v>66</v>
      </c>
      <c r="J305" s="67">
        <f t="shared" si="26"/>
        <v>52.14</v>
      </c>
      <c r="K305" s="28"/>
      <c r="L305" s="52"/>
      <c r="M305" s="58"/>
      <c r="AQ305" s="51" t="s">
        <v>886</v>
      </c>
      <c r="AR305" s="51" t="s">
        <v>828</v>
      </c>
      <c r="AS305" s="47" t="s">
        <v>48</v>
      </c>
      <c r="AT305" s="46" t="s">
        <v>887</v>
      </c>
      <c r="AU305" s="47" t="s">
        <v>48</v>
      </c>
      <c r="AV305" s="46" t="s">
        <v>885</v>
      </c>
      <c r="AW305" s="46" t="s">
        <v>885</v>
      </c>
    </row>
    <row r="306" spans="1:174" s="46" customFormat="1" ht="20.100000000000001" customHeight="1" x14ac:dyDescent="0.2">
      <c r="A306" s="57"/>
      <c r="B306" s="6">
        <v>21</v>
      </c>
      <c r="C306" s="12" t="s">
        <v>41</v>
      </c>
      <c r="D306" s="27" t="s">
        <v>888</v>
      </c>
      <c r="E306" s="20" t="s">
        <v>13</v>
      </c>
      <c r="F306" s="6" t="s">
        <v>28</v>
      </c>
      <c r="G306" s="44">
        <v>17.844000000000001</v>
      </c>
      <c r="H306" s="66" t="str">
        <f t="shared" si="23"/>
        <v>10 години</v>
      </c>
      <c r="I306" s="20">
        <f t="shared" si="24"/>
        <v>66</v>
      </c>
      <c r="J306" s="67">
        <f t="shared" si="26"/>
        <v>235.54</v>
      </c>
      <c r="K306" s="28"/>
      <c r="L306" s="52"/>
      <c r="M306" s="58"/>
      <c r="AQ306" s="51" t="s">
        <v>889</v>
      </c>
      <c r="AR306" s="51" t="s">
        <v>828</v>
      </c>
      <c r="AS306" s="47" t="s">
        <v>48</v>
      </c>
      <c r="AT306" s="46" t="s">
        <v>890</v>
      </c>
      <c r="AU306" s="47" t="s">
        <v>48</v>
      </c>
      <c r="AV306" s="46" t="s">
        <v>888</v>
      </c>
      <c r="AW306" s="46" t="s">
        <v>888</v>
      </c>
    </row>
    <row r="307" spans="1:174" s="46" customFormat="1" ht="20.100000000000001" customHeight="1" x14ac:dyDescent="0.2">
      <c r="A307" s="57"/>
      <c r="B307" s="6">
        <v>22</v>
      </c>
      <c r="C307" s="12" t="s">
        <v>41</v>
      </c>
      <c r="D307" s="49" t="s">
        <v>891</v>
      </c>
      <c r="E307" s="20" t="s">
        <v>13</v>
      </c>
      <c r="F307" s="6" t="s">
        <v>28</v>
      </c>
      <c r="G307" s="44">
        <v>15.404999999999999</v>
      </c>
      <c r="H307" s="66" t="str">
        <f t="shared" si="23"/>
        <v>10 години</v>
      </c>
      <c r="I307" s="20">
        <f t="shared" si="24"/>
        <v>66</v>
      </c>
      <c r="J307" s="67">
        <f t="shared" si="26"/>
        <v>203.35</v>
      </c>
      <c r="K307" s="28"/>
      <c r="L307" s="52"/>
      <c r="M307" s="58"/>
      <c r="AQ307" s="51" t="s">
        <v>892</v>
      </c>
      <c r="AR307" s="51" t="s">
        <v>828</v>
      </c>
      <c r="AS307" s="47" t="s">
        <v>48</v>
      </c>
      <c r="AT307" s="46" t="s">
        <v>893</v>
      </c>
      <c r="AU307" s="47" t="s">
        <v>48</v>
      </c>
      <c r="AV307" s="46" t="s">
        <v>891</v>
      </c>
      <c r="AW307" s="46" t="s">
        <v>891</v>
      </c>
    </row>
    <row r="308" spans="1:174" s="31" customFormat="1" ht="25.5" customHeight="1" x14ac:dyDescent="0.2">
      <c r="A308" s="29"/>
      <c r="B308" s="76" t="s">
        <v>10</v>
      </c>
      <c r="C308" s="76"/>
      <c r="D308" s="72"/>
      <c r="E308" s="72"/>
      <c r="F308" s="6"/>
      <c r="G308" s="43">
        <f>SUM(G286:G307)</f>
        <v>718.73600000000022</v>
      </c>
      <c r="H308" s="64" t="s">
        <v>1</v>
      </c>
      <c r="I308" s="11"/>
      <c r="J308" s="61"/>
      <c r="K308" s="12"/>
      <c r="FR308" s="40"/>
    </row>
    <row r="309" spans="1:174" s="46" customFormat="1" ht="20.100000000000001" customHeight="1" x14ac:dyDescent="0.2">
      <c r="A309" s="57"/>
      <c r="B309" s="6">
        <v>1</v>
      </c>
      <c r="C309" s="12" t="s">
        <v>29</v>
      </c>
      <c r="D309" s="27" t="s">
        <v>894</v>
      </c>
      <c r="E309" s="20" t="s">
        <v>12</v>
      </c>
      <c r="F309" s="6" t="s">
        <v>28</v>
      </c>
      <c r="G309" s="62">
        <v>6.8019999999999996</v>
      </c>
      <c r="H309" s="66" t="str">
        <f t="shared" si="23"/>
        <v>10 години</v>
      </c>
      <c r="I309" s="20">
        <f t="shared" si="24"/>
        <v>66</v>
      </c>
      <c r="J309" s="67">
        <f>ROUND(G309*I309*0.2,2)</f>
        <v>89.79</v>
      </c>
      <c r="K309" s="28"/>
      <c r="L309" s="52"/>
      <c r="M309" s="58"/>
      <c r="AQ309" s="51" t="s">
        <v>896</v>
      </c>
      <c r="AR309" s="51" t="s">
        <v>895</v>
      </c>
      <c r="AS309" s="47" t="s">
        <v>48</v>
      </c>
      <c r="AT309" s="46" t="s">
        <v>897</v>
      </c>
      <c r="AU309" s="47" t="s">
        <v>48</v>
      </c>
      <c r="AV309" s="46" t="s">
        <v>894</v>
      </c>
      <c r="AW309" s="46" t="s">
        <v>894</v>
      </c>
    </row>
    <row r="310" spans="1:174" s="46" customFormat="1" ht="20.100000000000001" customHeight="1" x14ac:dyDescent="0.2">
      <c r="A310" s="57"/>
      <c r="B310" s="6">
        <v>2</v>
      </c>
      <c r="C310" s="12" t="s">
        <v>29</v>
      </c>
      <c r="D310" s="27" t="s">
        <v>898</v>
      </c>
      <c r="E310" s="20" t="s">
        <v>12</v>
      </c>
      <c r="F310" s="6" t="s">
        <v>28</v>
      </c>
      <c r="G310" s="62">
        <v>3</v>
      </c>
      <c r="H310" s="66" t="str">
        <f t="shared" si="23"/>
        <v>10 години</v>
      </c>
      <c r="I310" s="20">
        <f t="shared" si="24"/>
        <v>66</v>
      </c>
      <c r="J310" s="67">
        <f>ROUND(G310*I310*0.2,2)</f>
        <v>39.6</v>
      </c>
      <c r="K310" s="28"/>
      <c r="L310" s="52"/>
      <c r="M310" s="58"/>
      <c r="AQ310" s="51" t="s">
        <v>899</v>
      </c>
      <c r="AR310" s="51" t="s">
        <v>895</v>
      </c>
      <c r="AS310" s="47" t="s">
        <v>48</v>
      </c>
      <c r="AT310" s="46" t="s">
        <v>900</v>
      </c>
      <c r="AU310" s="47" t="s">
        <v>48</v>
      </c>
      <c r="AV310" s="46" t="s">
        <v>898</v>
      </c>
      <c r="AW310" s="46" t="s">
        <v>898</v>
      </c>
    </row>
    <row r="311" spans="1:174" s="46" customFormat="1" ht="20.100000000000001" customHeight="1" x14ac:dyDescent="0.2">
      <c r="A311" s="57"/>
      <c r="B311" s="6">
        <v>3</v>
      </c>
      <c r="C311" s="12" t="s">
        <v>29</v>
      </c>
      <c r="D311" s="27" t="s">
        <v>901</v>
      </c>
      <c r="E311" s="20" t="s">
        <v>12</v>
      </c>
      <c r="F311" s="6" t="s">
        <v>28</v>
      </c>
      <c r="G311" s="62">
        <v>26.294</v>
      </c>
      <c r="H311" s="66" t="str">
        <f t="shared" si="23"/>
        <v>10 години</v>
      </c>
      <c r="I311" s="20">
        <f t="shared" si="24"/>
        <v>66</v>
      </c>
      <c r="J311" s="67">
        <f>ROUND(G311*I311*0.2,2)</f>
        <v>347.08</v>
      </c>
      <c r="K311" s="28"/>
      <c r="L311" s="52"/>
      <c r="M311" s="58"/>
      <c r="AQ311" s="51" t="s">
        <v>902</v>
      </c>
      <c r="AR311" s="51" t="s">
        <v>895</v>
      </c>
      <c r="AS311" s="47" t="s">
        <v>48</v>
      </c>
      <c r="AT311" s="46" t="s">
        <v>903</v>
      </c>
      <c r="AU311" s="47" t="s">
        <v>48</v>
      </c>
      <c r="AV311" s="46" t="s">
        <v>901</v>
      </c>
      <c r="AW311" s="46" t="s">
        <v>901</v>
      </c>
    </row>
    <row r="312" spans="1:174" s="31" customFormat="1" ht="25.5" customHeight="1" x14ac:dyDescent="0.2">
      <c r="A312" s="29"/>
      <c r="B312" s="76" t="s">
        <v>10</v>
      </c>
      <c r="C312" s="76"/>
      <c r="D312" s="72"/>
      <c r="E312" s="72"/>
      <c r="F312" s="6"/>
      <c r="G312" s="43">
        <f>SUM(G309:G311)</f>
        <v>36.096000000000004</v>
      </c>
      <c r="H312" s="64" t="s">
        <v>1</v>
      </c>
      <c r="I312" s="11"/>
      <c r="J312" s="61"/>
      <c r="K312" s="12"/>
      <c r="FR312" s="40"/>
    </row>
    <row r="313" spans="1:174" s="31" customFormat="1" ht="20.100000000000001" customHeight="1" x14ac:dyDescent="0.2">
      <c r="A313" s="29"/>
      <c r="B313" s="20">
        <v>1</v>
      </c>
      <c r="C313" s="12" t="s">
        <v>25</v>
      </c>
      <c r="D313" s="27" t="s">
        <v>929</v>
      </c>
      <c r="E313" s="20" t="s">
        <v>13</v>
      </c>
      <c r="F313" s="6" t="s">
        <v>28</v>
      </c>
      <c r="G313" s="62">
        <v>8.5009999999999994</v>
      </c>
      <c r="H313" s="66" t="str">
        <f t="shared" si="23"/>
        <v>10 години</v>
      </c>
      <c r="I313" s="20">
        <f t="shared" si="24"/>
        <v>66</v>
      </c>
      <c r="J313" s="67">
        <f>ROUND(G313*I313*0.2,2)</f>
        <v>112.21</v>
      </c>
      <c r="K313" s="12"/>
      <c r="FR313" s="40"/>
    </row>
    <row r="314" spans="1:174" s="46" customFormat="1" ht="20.100000000000001" customHeight="1" x14ac:dyDescent="0.2">
      <c r="A314" s="57"/>
      <c r="B314" s="6">
        <v>2</v>
      </c>
      <c r="C314" s="12" t="s">
        <v>25</v>
      </c>
      <c r="D314" s="27" t="s">
        <v>905</v>
      </c>
      <c r="E314" s="20" t="s">
        <v>12</v>
      </c>
      <c r="F314" s="6" t="s">
        <v>28</v>
      </c>
      <c r="G314" s="62">
        <v>9.6449999999999996</v>
      </c>
      <c r="H314" s="66" t="str">
        <f t="shared" si="23"/>
        <v>10 години</v>
      </c>
      <c r="I314" s="20">
        <f t="shared" si="24"/>
        <v>66</v>
      </c>
      <c r="J314" s="67">
        <f>ROUND(G314*I314*0.2,2)</f>
        <v>127.31</v>
      </c>
      <c r="K314" s="28"/>
      <c r="L314" s="52"/>
      <c r="M314" s="58"/>
      <c r="AQ314" s="51" t="s">
        <v>906</v>
      </c>
      <c r="AR314" s="51" t="s">
        <v>904</v>
      </c>
      <c r="AS314" s="47" t="s">
        <v>48</v>
      </c>
      <c r="AT314" s="46" t="s">
        <v>907</v>
      </c>
      <c r="AU314" s="47" t="s">
        <v>48</v>
      </c>
      <c r="AV314" s="46" t="s">
        <v>905</v>
      </c>
      <c r="AW314" s="46" t="s">
        <v>905</v>
      </c>
    </row>
    <row r="315" spans="1:174" s="46" customFormat="1" ht="20.100000000000001" customHeight="1" x14ac:dyDescent="0.2">
      <c r="A315" s="57"/>
      <c r="B315" s="6">
        <v>3</v>
      </c>
      <c r="C315" s="12" t="s">
        <v>25</v>
      </c>
      <c r="D315" s="27" t="s">
        <v>908</v>
      </c>
      <c r="E315" s="20" t="s">
        <v>13</v>
      </c>
      <c r="F315" s="6" t="s">
        <v>28</v>
      </c>
      <c r="G315" s="62">
        <v>5.0019999999999998</v>
      </c>
      <c r="H315" s="66" t="str">
        <f t="shared" si="23"/>
        <v>10 години</v>
      </c>
      <c r="I315" s="20">
        <f t="shared" si="24"/>
        <v>66</v>
      </c>
      <c r="J315" s="67">
        <f>ROUND(G315*I315*0.2,2)</f>
        <v>66.03</v>
      </c>
      <c r="K315" s="28"/>
      <c r="L315" s="52"/>
      <c r="M315" s="58"/>
      <c r="AQ315" s="51" t="s">
        <v>46</v>
      </c>
      <c r="AR315" s="51" t="s">
        <v>904</v>
      </c>
      <c r="AS315" s="47" t="s">
        <v>48</v>
      </c>
      <c r="AT315" s="46" t="s">
        <v>909</v>
      </c>
      <c r="AU315" s="47" t="s">
        <v>48</v>
      </c>
      <c r="AV315" s="46" t="s">
        <v>908</v>
      </c>
      <c r="AW315" s="46" t="s">
        <v>908</v>
      </c>
    </row>
    <row r="316" spans="1:174" s="31" customFormat="1" ht="25.5" customHeight="1" x14ac:dyDescent="0.2">
      <c r="A316" s="29"/>
      <c r="B316" s="76" t="s">
        <v>10</v>
      </c>
      <c r="C316" s="76"/>
      <c r="D316" s="72"/>
      <c r="E316" s="72"/>
      <c r="F316" s="6"/>
      <c r="G316" s="43">
        <f>SUM(G313:G315)</f>
        <v>23.148</v>
      </c>
      <c r="H316" s="64" t="s">
        <v>1</v>
      </c>
      <c r="I316" s="11"/>
      <c r="J316" s="61"/>
      <c r="K316" s="12"/>
      <c r="FR316" s="40"/>
    </row>
    <row r="317" spans="1:174" s="46" customFormat="1" ht="20.100000000000001" customHeight="1" x14ac:dyDescent="0.2">
      <c r="A317" s="57"/>
      <c r="B317" s="6">
        <v>1</v>
      </c>
      <c r="C317" s="12" t="s">
        <v>42</v>
      </c>
      <c r="D317" s="48" t="s">
        <v>910</v>
      </c>
      <c r="E317" s="20" t="s">
        <v>13</v>
      </c>
      <c r="F317" s="6" t="s">
        <v>28</v>
      </c>
      <c r="G317" s="44">
        <v>14.904999999999999</v>
      </c>
      <c r="H317" s="66" t="str">
        <f t="shared" si="23"/>
        <v>10 години</v>
      </c>
      <c r="I317" s="20">
        <f t="shared" si="24"/>
        <v>66</v>
      </c>
      <c r="J317" s="67">
        <f>ROUND(G317*I317*0.2,2)</f>
        <v>196.75</v>
      </c>
      <c r="K317" s="28"/>
      <c r="L317" s="52"/>
      <c r="M317" s="58"/>
      <c r="AQ317" s="51" t="s">
        <v>912</v>
      </c>
      <c r="AR317" s="51" t="s">
        <v>911</v>
      </c>
      <c r="AS317" s="47" t="s">
        <v>48</v>
      </c>
      <c r="AT317" s="46" t="s">
        <v>913</v>
      </c>
      <c r="AU317" s="47" t="s">
        <v>48</v>
      </c>
      <c r="AV317" s="46" t="s">
        <v>910</v>
      </c>
    </row>
    <row r="318" spans="1:174" s="46" customFormat="1" ht="20.100000000000001" customHeight="1" x14ac:dyDescent="0.2">
      <c r="A318" s="57"/>
      <c r="B318" s="6">
        <v>2</v>
      </c>
      <c r="C318" s="12" t="s">
        <v>42</v>
      </c>
      <c r="D318" s="27" t="s">
        <v>914</v>
      </c>
      <c r="E318" s="20" t="s">
        <v>13</v>
      </c>
      <c r="F318" s="6" t="s">
        <v>28</v>
      </c>
      <c r="G318" s="62">
        <v>33.808999999999997</v>
      </c>
      <c r="H318" s="66" t="str">
        <f t="shared" si="23"/>
        <v>10 години</v>
      </c>
      <c r="I318" s="20">
        <f t="shared" si="24"/>
        <v>66</v>
      </c>
      <c r="J318" s="67">
        <f>ROUND(G318*I318*0.2,2)</f>
        <v>446.28</v>
      </c>
      <c r="K318" s="28"/>
      <c r="L318" s="52"/>
      <c r="M318" s="58"/>
      <c r="AQ318" s="51" t="s">
        <v>915</v>
      </c>
      <c r="AR318" s="51" t="s">
        <v>911</v>
      </c>
      <c r="AS318" s="47" t="s">
        <v>48</v>
      </c>
      <c r="AT318" s="46" t="s">
        <v>916</v>
      </c>
      <c r="AU318" s="47" t="s">
        <v>48</v>
      </c>
      <c r="AV318" s="46" t="s">
        <v>914</v>
      </c>
      <c r="AW318" s="46" t="s">
        <v>914</v>
      </c>
    </row>
    <row r="319" spans="1:174" s="46" customFormat="1" ht="20.100000000000001" customHeight="1" x14ac:dyDescent="0.2">
      <c r="A319" s="57"/>
      <c r="B319" s="6">
        <v>3</v>
      </c>
      <c r="C319" s="12" t="s">
        <v>42</v>
      </c>
      <c r="D319" s="27" t="s">
        <v>917</v>
      </c>
      <c r="E319" s="20" t="s">
        <v>13</v>
      </c>
      <c r="F319" s="6" t="s">
        <v>28</v>
      </c>
      <c r="G319" s="62">
        <v>23.501999999999999</v>
      </c>
      <c r="H319" s="66" t="str">
        <f t="shared" si="23"/>
        <v>10 години</v>
      </c>
      <c r="I319" s="20">
        <f t="shared" si="24"/>
        <v>66</v>
      </c>
      <c r="J319" s="67">
        <f>ROUND(G319*I319*0.2,2)</f>
        <v>310.23</v>
      </c>
      <c r="K319" s="28"/>
      <c r="L319" s="52"/>
      <c r="M319" s="58"/>
      <c r="AQ319" s="51" t="s">
        <v>918</v>
      </c>
      <c r="AR319" s="51" t="s">
        <v>911</v>
      </c>
      <c r="AS319" s="47" t="s">
        <v>48</v>
      </c>
      <c r="AT319" s="46" t="s">
        <v>919</v>
      </c>
      <c r="AU319" s="47" t="s">
        <v>48</v>
      </c>
      <c r="AV319" s="46" t="s">
        <v>917</v>
      </c>
      <c r="AW319" s="46" t="s">
        <v>917</v>
      </c>
    </row>
    <row r="320" spans="1:174" s="46" customFormat="1" ht="20.100000000000001" customHeight="1" x14ac:dyDescent="0.2">
      <c r="A320" s="57"/>
      <c r="B320" s="6">
        <v>4</v>
      </c>
      <c r="C320" s="12" t="s">
        <v>42</v>
      </c>
      <c r="D320" s="27" t="s">
        <v>920</v>
      </c>
      <c r="E320" s="20" t="s">
        <v>13</v>
      </c>
      <c r="F320" s="6" t="s">
        <v>28</v>
      </c>
      <c r="G320" s="62">
        <v>20.001999999999999</v>
      </c>
      <c r="H320" s="66" t="str">
        <f t="shared" si="23"/>
        <v>10 години</v>
      </c>
      <c r="I320" s="20">
        <f t="shared" si="24"/>
        <v>66</v>
      </c>
      <c r="J320" s="67">
        <f>ROUND(G320*I320*0.2,2)</f>
        <v>264.02999999999997</v>
      </c>
      <c r="K320" s="28"/>
      <c r="L320" s="52"/>
      <c r="M320" s="58"/>
      <c r="AQ320" s="51" t="s">
        <v>921</v>
      </c>
      <c r="AR320" s="51" t="s">
        <v>911</v>
      </c>
      <c r="AS320" s="47" t="s">
        <v>48</v>
      </c>
      <c r="AT320" s="46" t="s">
        <v>922</v>
      </c>
      <c r="AU320" s="47" t="s">
        <v>48</v>
      </c>
      <c r="AV320" s="46" t="s">
        <v>920</v>
      </c>
      <c r="AW320" s="46" t="s">
        <v>920</v>
      </c>
    </row>
    <row r="321" spans="1:174" s="31" customFormat="1" ht="25.5" customHeight="1" x14ac:dyDescent="0.2">
      <c r="A321" s="29"/>
      <c r="B321" s="76" t="s">
        <v>10</v>
      </c>
      <c r="C321" s="76"/>
      <c r="D321" s="72"/>
      <c r="E321" s="72"/>
      <c r="F321" s="6"/>
      <c r="G321" s="43">
        <f>SUM(G317:G320)</f>
        <v>92.217999999999989</v>
      </c>
      <c r="H321" s="64" t="s">
        <v>1</v>
      </c>
      <c r="I321" s="11"/>
      <c r="J321" s="61"/>
      <c r="K321" s="12"/>
      <c r="FR321" s="40"/>
    </row>
    <row r="322" spans="1:174" ht="25.5" customHeight="1" x14ac:dyDescent="0.2">
      <c r="A322" s="4"/>
      <c r="B322" s="86" t="s">
        <v>18</v>
      </c>
      <c r="C322" s="87"/>
      <c r="D322" s="87"/>
      <c r="E322" s="87"/>
      <c r="F322" s="11"/>
      <c r="G322" s="30">
        <f>G321+G316+G312+G308+G285+G276+G231+G158+G142+G126+G123+G116+G101+G86+G41+G32+G25</f>
        <v>3151.1610000000001</v>
      </c>
      <c r="H322" s="65" t="s">
        <v>1</v>
      </c>
      <c r="I322" s="11"/>
      <c r="J322" s="11"/>
      <c r="K322" s="13"/>
      <c r="U322" s="2"/>
      <c r="V322" s="2"/>
      <c r="W322" s="2"/>
      <c r="X322" s="2"/>
      <c r="Y322" s="2"/>
      <c r="Z322" s="2"/>
      <c r="AA322" s="2"/>
      <c r="AB322" s="2"/>
      <c r="BJ322" s="2"/>
      <c r="BK322" s="2"/>
      <c r="BL322" s="2"/>
      <c r="BM322" s="2"/>
      <c r="BN322" s="2"/>
      <c r="BO322" s="2"/>
      <c r="BP322" s="2"/>
      <c r="BQ322" s="2"/>
      <c r="BR322" s="2"/>
      <c r="BS322" s="2"/>
      <c r="BT322" s="2"/>
      <c r="BU322" s="2"/>
      <c r="BV322" s="2"/>
      <c r="BW322" s="2"/>
      <c r="BX322" s="2"/>
      <c r="BY322" s="2"/>
      <c r="BZ322" s="2"/>
      <c r="CA322" s="2"/>
      <c r="CB322" s="2"/>
      <c r="CC322" s="2"/>
      <c r="CD322" s="2"/>
      <c r="CE322" s="2"/>
      <c r="CF322" s="2"/>
      <c r="CG322" s="2"/>
      <c r="CH322" s="2"/>
      <c r="CI322" s="2"/>
      <c r="CJ322" s="2"/>
      <c r="CK322" s="2"/>
      <c r="CL322" s="2"/>
      <c r="CM322" s="2"/>
      <c r="CN322" s="2"/>
      <c r="CO322" s="2"/>
      <c r="CP322" s="2"/>
      <c r="CQ322" s="2"/>
      <c r="CR322" s="2"/>
      <c r="CS322" s="2"/>
      <c r="CT322" s="2"/>
      <c r="CU322" s="2"/>
      <c r="CV322" s="2"/>
      <c r="CW322" s="2"/>
    </row>
    <row r="323" spans="1:174" x14ac:dyDescent="0.2">
      <c r="B323" s="37"/>
      <c r="U323" s="2"/>
      <c r="V323" s="2"/>
      <c r="W323" s="2"/>
      <c r="X323" s="2"/>
      <c r="Y323" s="2"/>
      <c r="Z323" s="2"/>
      <c r="AA323" s="2"/>
      <c r="AB323" s="2"/>
      <c r="BJ323" s="2"/>
      <c r="BK323" s="2"/>
      <c r="BL323" s="2"/>
      <c r="BM323" s="2"/>
      <c r="BN323" s="2"/>
      <c r="BO323" s="2"/>
      <c r="BP323" s="2"/>
      <c r="BQ323" s="2"/>
      <c r="BR323" s="2"/>
      <c r="BS323" s="2"/>
      <c r="BT323" s="2"/>
      <c r="BU323" s="2"/>
      <c r="BV323" s="2"/>
      <c r="BW323" s="2"/>
      <c r="BX323" s="2"/>
      <c r="BY323" s="2"/>
      <c r="BZ323" s="2"/>
      <c r="CA323" s="2"/>
      <c r="CB323" s="2"/>
      <c r="CC323" s="2"/>
      <c r="CD323" s="2"/>
      <c r="CE323" s="2"/>
      <c r="CF323" s="2"/>
      <c r="CG323" s="2"/>
      <c r="CH323" s="2"/>
      <c r="CI323" s="2"/>
      <c r="CJ323" s="2"/>
      <c r="CK323" s="2"/>
      <c r="CL323" s="2"/>
      <c r="CM323" s="2"/>
      <c r="CN323" s="2"/>
      <c r="CO323" s="2"/>
      <c r="CP323" s="2"/>
      <c r="CQ323" s="2"/>
      <c r="CR323" s="2"/>
      <c r="CS323" s="2"/>
      <c r="CT323" s="2"/>
      <c r="CU323" s="2"/>
      <c r="CV323" s="2"/>
      <c r="CW323" s="2"/>
    </row>
    <row r="324" spans="1:174" x14ac:dyDescent="0.2">
      <c r="B324" s="37"/>
      <c r="U324" s="2"/>
      <c r="V324" s="2"/>
      <c r="W324" s="2"/>
      <c r="X324" s="2"/>
      <c r="Y324" s="2"/>
      <c r="Z324" s="2"/>
      <c r="AA324" s="2"/>
      <c r="AB324" s="2"/>
      <c r="BJ324" s="2"/>
      <c r="BK324" s="2"/>
      <c r="BL324" s="2"/>
      <c r="BM324" s="2"/>
      <c r="BN324" s="2"/>
      <c r="BO324" s="2"/>
      <c r="BP324" s="2"/>
      <c r="BQ324" s="2"/>
      <c r="BR324" s="2"/>
      <c r="BS324" s="2"/>
      <c r="BT324" s="2"/>
      <c r="BU324" s="2"/>
      <c r="BV324" s="2"/>
      <c r="BW324" s="2"/>
      <c r="BX324" s="2"/>
      <c r="BY324" s="2"/>
      <c r="BZ324" s="2"/>
      <c r="CA324" s="2"/>
      <c r="CB324" s="2"/>
      <c r="CC324" s="2"/>
      <c r="CD324" s="2"/>
      <c r="CE324" s="2"/>
      <c r="CF324" s="2"/>
      <c r="CG324" s="2"/>
      <c r="CH324" s="2"/>
      <c r="CI324" s="2"/>
      <c r="CJ324" s="2"/>
      <c r="CK324" s="2"/>
      <c r="CL324" s="2"/>
      <c r="CM324" s="2"/>
      <c r="CN324" s="2"/>
      <c r="CO324" s="2"/>
      <c r="CP324" s="2"/>
      <c r="CQ324" s="2"/>
      <c r="CR324" s="2"/>
      <c r="CS324" s="2"/>
      <c r="CT324" s="2"/>
      <c r="CU324" s="2"/>
      <c r="CV324" s="2"/>
      <c r="CW324" s="2"/>
    </row>
    <row r="325" spans="1:174" x14ac:dyDescent="0.2">
      <c r="B325" s="37"/>
      <c r="G325" s="71"/>
      <c r="U325" s="2"/>
      <c r="V325" s="2"/>
      <c r="W325" s="2"/>
      <c r="X325" s="2"/>
      <c r="Y325" s="2"/>
      <c r="Z325" s="2"/>
      <c r="AA325" s="2"/>
      <c r="AB325" s="2"/>
      <c r="BJ325" s="2"/>
      <c r="BK325" s="2"/>
      <c r="BL325" s="2"/>
      <c r="BM325" s="2"/>
      <c r="BN325" s="2"/>
      <c r="BO325" s="2"/>
      <c r="BP325" s="2"/>
      <c r="BQ325" s="2"/>
      <c r="BR325" s="2"/>
      <c r="BS325" s="2"/>
      <c r="BT325" s="2"/>
      <c r="BU325" s="2"/>
      <c r="BV325" s="2"/>
      <c r="BW325" s="2"/>
      <c r="BX325" s="2"/>
      <c r="BY325" s="2"/>
      <c r="BZ325" s="2"/>
      <c r="CA325" s="2"/>
      <c r="CB325" s="2"/>
      <c r="CC325" s="2"/>
      <c r="CD325" s="2"/>
      <c r="CE325" s="2"/>
      <c r="CF325" s="2"/>
      <c r="CG325" s="2"/>
      <c r="CH325" s="2"/>
      <c r="CI325" s="2"/>
      <c r="CJ325" s="2"/>
      <c r="CK325" s="2"/>
      <c r="CL325" s="2"/>
      <c r="CM325" s="2"/>
      <c r="CN325" s="2"/>
      <c r="CO325" s="2"/>
      <c r="CP325" s="2"/>
      <c r="CQ325" s="2"/>
      <c r="CR325" s="2"/>
      <c r="CS325" s="2"/>
      <c r="CT325" s="2"/>
      <c r="CU325" s="2"/>
      <c r="CV325" s="2"/>
      <c r="CW325" s="2"/>
    </row>
    <row r="326" spans="1:174" x14ac:dyDescent="0.2">
      <c r="B326" s="37"/>
      <c r="U326" s="2"/>
      <c r="V326" s="2"/>
      <c r="W326" s="2"/>
      <c r="X326" s="2"/>
      <c r="Y326" s="2"/>
      <c r="Z326" s="2"/>
      <c r="AA326" s="2"/>
      <c r="AB326" s="2"/>
      <c r="BJ326" s="2"/>
      <c r="BK326" s="2"/>
      <c r="BL326" s="2"/>
      <c r="BM326" s="2"/>
      <c r="BN326" s="2"/>
      <c r="BO326" s="2"/>
      <c r="BP326" s="2"/>
      <c r="BQ326" s="2"/>
      <c r="BR326" s="2"/>
      <c r="BS326" s="2"/>
      <c r="BT326" s="2"/>
      <c r="BU326" s="2"/>
      <c r="BV326" s="2"/>
      <c r="BW326" s="2"/>
      <c r="BX326" s="2"/>
      <c r="BY326" s="2"/>
      <c r="BZ326" s="2"/>
      <c r="CA326" s="2"/>
      <c r="CB326" s="2"/>
      <c r="CC326" s="2"/>
      <c r="CD326" s="2"/>
      <c r="CE326" s="2"/>
      <c r="CF326" s="2"/>
      <c r="CG326" s="2"/>
      <c r="CH326" s="2"/>
      <c r="CI326" s="2"/>
      <c r="CJ326" s="2"/>
      <c r="CK326" s="2"/>
      <c r="CL326" s="2"/>
      <c r="CM326" s="2"/>
      <c r="CN326" s="2"/>
      <c r="CO326" s="2"/>
      <c r="CP326" s="2"/>
      <c r="CQ326" s="2"/>
      <c r="CR326" s="2"/>
      <c r="CS326" s="2"/>
      <c r="CT326" s="2"/>
      <c r="CU326" s="2"/>
      <c r="CV326" s="2"/>
      <c r="CW326" s="2"/>
    </row>
    <row r="327" spans="1:174" x14ac:dyDescent="0.2">
      <c r="B327" s="37"/>
      <c r="U327" s="2"/>
      <c r="V327" s="2"/>
      <c r="W327" s="2"/>
      <c r="X327" s="2"/>
      <c r="Y327" s="2"/>
      <c r="Z327" s="2"/>
      <c r="AA327" s="2"/>
      <c r="AB327" s="2"/>
      <c r="BJ327" s="2"/>
      <c r="BK327" s="2"/>
      <c r="BL327" s="2"/>
      <c r="BM327" s="2"/>
      <c r="BN327" s="2"/>
      <c r="BO327" s="2"/>
      <c r="BP327" s="2"/>
      <c r="BQ327" s="2"/>
      <c r="BR327" s="2"/>
      <c r="BS327" s="2"/>
      <c r="BT327" s="2"/>
      <c r="BU327" s="2"/>
      <c r="BV327" s="2"/>
      <c r="BW327" s="2"/>
      <c r="BX327" s="2"/>
      <c r="BY327" s="2"/>
      <c r="BZ327" s="2"/>
      <c r="CA327" s="2"/>
      <c r="CB327" s="2"/>
      <c r="CC327" s="2"/>
      <c r="CD327" s="2"/>
      <c r="CE327" s="2"/>
      <c r="CF327" s="2"/>
      <c r="CG327" s="2"/>
      <c r="CH327" s="2"/>
      <c r="CI327" s="2"/>
      <c r="CJ327" s="2"/>
      <c r="CK327" s="2"/>
      <c r="CL327" s="2"/>
      <c r="CM327" s="2"/>
      <c r="CN327" s="2"/>
      <c r="CO327" s="2"/>
      <c r="CP327" s="2"/>
      <c r="CQ327" s="2"/>
      <c r="CR327" s="2"/>
      <c r="CS327" s="2"/>
      <c r="CT327" s="2"/>
      <c r="CU327" s="2"/>
      <c r="CV327" s="2"/>
      <c r="CW327" s="2"/>
    </row>
    <row r="328" spans="1:174" x14ac:dyDescent="0.2">
      <c r="B328" s="37"/>
      <c r="U328" s="2"/>
      <c r="V328" s="2"/>
      <c r="W328" s="2"/>
      <c r="X328" s="2"/>
      <c r="Y328" s="2"/>
      <c r="Z328" s="2"/>
      <c r="AA328" s="2"/>
      <c r="AB328" s="2"/>
      <c r="BJ328" s="2"/>
      <c r="BK328" s="2"/>
      <c r="BL328" s="2"/>
      <c r="BM328" s="2"/>
      <c r="BN328" s="2"/>
      <c r="BO328" s="2"/>
      <c r="BP328" s="2"/>
      <c r="BQ328" s="2"/>
      <c r="BR328" s="2"/>
      <c r="BS328" s="2"/>
      <c r="BT328" s="2"/>
      <c r="BU328" s="2"/>
      <c r="BV328" s="2"/>
      <c r="BW328" s="2"/>
      <c r="BX328" s="2"/>
      <c r="BY328" s="2"/>
      <c r="BZ328" s="2"/>
      <c r="CA328" s="2"/>
      <c r="CB328" s="2"/>
      <c r="CC328" s="2"/>
      <c r="CD328" s="2"/>
      <c r="CE328" s="2"/>
      <c r="CF328" s="2"/>
      <c r="CG328" s="2"/>
      <c r="CH328" s="2"/>
      <c r="CI328" s="2"/>
      <c r="CJ328" s="2"/>
      <c r="CK328" s="2"/>
      <c r="CL328" s="2"/>
      <c r="CM328" s="2"/>
      <c r="CN328" s="2"/>
      <c r="CO328" s="2"/>
      <c r="CP328" s="2"/>
      <c r="CQ328" s="2"/>
      <c r="CR328" s="2"/>
      <c r="CS328" s="2"/>
      <c r="CT328" s="2"/>
      <c r="CU328" s="2"/>
      <c r="CV328" s="2"/>
      <c r="CW328" s="2"/>
    </row>
    <row r="329" spans="1:174" x14ac:dyDescent="0.2">
      <c r="B329" s="37"/>
      <c r="G329" s="70"/>
      <c r="U329" s="2"/>
      <c r="V329" s="2"/>
      <c r="W329" s="2"/>
      <c r="X329" s="2"/>
      <c r="Y329" s="2"/>
      <c r="Z329" s="2"/>
      <c r="AA329" s="2"/>
      <c r="AB329" s="2"/>
      <c r="BJ329" s="2"/>
      <c r="BK329" s="2"/>
      <c r="BL329" s="2"/>
      <c r="BM329" s="2"/>
      <c r="BN329" s="2"/>
      <c r="BO329" s="2"/>
      <c r="BP329" s="2"/>
      <c r="BQ329" s="2"/>
      <c r="BR329" s="2"/>
      <c r="BS329" s="2"/>
      <c r="BT329" s="2"/>
      <c r="BU329" s="2"/>
      <c r="BV329" s="2"/>
      <c r="BW329" s="2"/>
      <c r="BX329" s="2"/>
      <c r="BY329" s="2"/>
      <c r="BZ329" s="2"/>
      <c r="CA329" s="2"/>
      <c r="CB329" s="2"/>
      <c r="CC329" s="2"/>
      <c r="CD329" s="2"/>
      <c r="CE329" s="2"/>
      <c r="CF329" s="2"/>
      <c r="CG329" s="2"/>
      <c r="CH329" s="2"/>
      <c r="CI329" s="2"/>
      <c r="CJ329" s="2"/>
      <c r="CK329" s="2"/>
      <c r="CL329" s="2"/>
      <c r="CM329" s="2"/>
      <c r="CN329" s="2"/>
      <c r="CO329" s="2"/>
      <c r="CP329" s="2"/>
      <c r="CQ329" s="2"/>
      <c r="CR329" s="2"/>
      <c r="CS329" s="2"/>
      <c r="CT329" s="2"/>
      <c r="CU329" s="2"/>
      <c r="CV329" s="2"/>
      <c r="CW329" s="2"/>
    </row>
    <row r="330" spans="1:174" x14ac:dyDescent="0.2">
      <c r="B330" s="37"/>
      <c r="U330" s="2"/>
      <c r="V330" s="2"/>
      <c r="W330" s="2"/>
      <c r="X330" s="2"/>
      <c r="Y330" s="2"/>
      <c r="Z330" s="2"/>
      <c r="AA330" s="2"/>
      <c r="AB330" s="2"/>
      <c r="BJ330" s="2"/>
      <c r="BK330" s="2"/>
      <c r="BL330" s="2"/>
      <c r="BM330" s="2"/>
      <c r="BN330" s="2"/>
      <c r="BO330" s="2"/>
      <c r="BP330" s="2"/>
      <c r="BQ330" s="2"/>
      <c r="BR330" s="2"/>
      <c r="BS330" s="2"/>
      <c r="BT330" s="2"/>
      <c r="BU330" s="2"/>
      <c r="BV330" s="2"/>
      <c r="BW330" s="2"/>
      <c r="BX330" s="2"/>
      <c r="BY330" s="2"/>
      <c r="BZ330" s="2"/>
      <c r="CA330" s="2"/>
      <c r="CB330" s="2"/>
      <c r="CC330" s="2"/>
      <c r="CD330" s="2"/>
      <c r="CE330" s="2"/>
      <c r="CF330" s="2"/>
      <c r="CG330" s="2"/>
      <c r="CH330" s="2"/>
      <c r="CI330" s="2"/>
      <c r="CJ330" s="2"/>
      <c r="CK330" s="2"/>
      <c r="CL330" s="2"/>
      <c r="CM330" s="2"/>
      <c r="CN330" s="2"/>
      <c r="CO330" s="2"/>
      <c r="CP330" s="2"/>
      <c r="CQ330" s="2"/>
      <c r="CR330" s="2"/>
      <c r="CS330" s="2"/>
      <c r="CT330" s="2"/>
      <c r="CU330" s="2"/>
      <c r="CV330" s="2"/>
      <c r="CW330" s="2"/>
    </row>
    <row r="331" spans="1:174" x14ac:dyDescent="0.2">
      <c r="B331" s="88" t="s">
        <v>931</v>
      </c>
      <c r="C331" s="88"/>
      <c r="D331" s="88"/>
      <c r="E331" s="14"/>
      <c r="U331" s="2"/>
      <c r="V331" s="2"/>
      <c r="W331" s="2"/>
      <c r="X331" s="2"/>
      <c r="Y331" s="2"/>
      <c r="Z331" s="2"/>
      <c r="AA331" s="2"/>
      <c r="AB331" s="2"/>
      <c r="BJ331" s="2"/>
      <c r="BK331" s="2"/>
      <c r="BL331" s="2"/>
      <c r="BM331" s="2"/>
      <c r="BN331" s="2"/>
      <c r="BO331" s="2"/>
      <c r="BP331" s="2"/>
      <c r="BQ331" s="2"/>
      <c r="BR331" s="2"/>
      <c r="BS331" s="2"/>
      <c r="BT331" s="2"/>
      <c r="BU331" s="2"/>
      <c r="BV331" s="2"/>
      <c r="BW331" s="2"/>
      <c r="BX331" s="2"/>
      <c r="BY331" s="2"/>
      <c r="BZ331" s="2"/>
      <c r="CA331" s="2"/>
      <c r="CB331" s="2"/>
      <c r="CC331" s="2"/>
      <c r="CD331" s="2"/>
      <c r="CE331" s="2"/>
      <c r="CF331" s="2"/>
      <c r="CG331" s="2"/>
      <c r="CH331" s="2"/>
      <c r="CI331" s="2"/>
      <c r="CJ331" s="2"/>
      <c r="CK331" s="2"/>
      <c r="CL331" s="2"/>
      <c r="CM331" s="2"/>
      <c r="CN331" s="2"/>
      <c r="CO331" s="2"/>
      <c r="CP331" s="2"/>
      <c r="CQ331" s="2"/>
      <c r="CR331" s="2"/>
      <c r="CS331" s="2"/>
      <c r="CT331" s="2"/>
      <c r="CU331" s="2"/>
      <c r="CV331" s="2"/>
      <c r="CW331" s="2"/>
    </row>
    <row r="332" spans="1:174" x14ac:dyDescent="0.2">
      <c r="B332" s="85" t="s">
        <v>11</v>
      </c>
      <c r="C332" s="85"/>
      <c r="D332" s="85"/>
      <c r="E332" s="85"/>
      <c r="U332" s="2"/>
      <c r="V332" s="2"/>
      <c r="W332" s="2"/>
      <c r="X332" s="2"/>
      <c r="Y332" s="2"/>
      <c r="Z332" s="2"/>
      <c r="AA332" s="2"/>
      <c r="AB332" s="2"/>
      <c r="BJ332" s="2"/>
      <c r="BK332" s="2"/>
      <c r="BL332" s="2"/>
      <c r="BM332" s="2"/>
      <c r="BN332" s="2"/>
      <c r="BO332" s="2"/>
      <c r="BP332" s="2"/>
      <c r="BQ332" s="2"/>
      <c r="BR332" s="2"/>
      <c r="BS332" s="2"/>
      <c r="BT332" s="2"/>
      <c r="BU332" s="2"/>
      <c r="BV332" s="2"/>
      <c r="BW332" s="2"/>
      <c r="BX332" s="2"/>
      <c r="BY332" s="2"/>
      <c r="BZ332" s="2"/>
      <c r="CA332" s="2"/>
      <c r="CB332" s="2"/>
      <c r="CC332" s="2"/>
      <c r="CD332" s="2"/>
      <c r="CE332" s="2"/>
      <c r="CF332" s="2"/>
      <c r="CG332" s="2"/>
      <c r="CH332" s="2"/>
      <c r="CI332" s="2"/>
      <c r="CJ332" s="2"/>
      <c r="CK332" s="2"/>
      <c r="CL332" s="2"/>
      <c r="CM332" s="2"/>
      <c r="CN332" s="2"/>
      <c r="CO332" s="2"/>
      <c r="CP332" s="2"/>
      <c r="CQ332" s="2"/>
      <c r="CR332" s="2"/>
      <c r="CS332" s="2"/>
      <c r="CT332" s="2"/>
      <c r="CU332" s="2"/>
      <c r="CV332" s="2"/>
      <c r="CW332" s="2"/>
    </row>
    <row r="333" spans="1:174" s="46" customFormat="1" ht="20.100000000000001" customHeight="1" x14ac:dyDescent="0.2">
      <c r="A333" s="53"/>
      <c r="B333" s="54"/>
      <c r="C333" s="54"/>
      <c r="D333" s="53"/>
      <c r="E333" s="53"/>
      <c r="F333" s="55"/>
      <c r="G333" s="53"/>
      <c r="H333" s="53"/>
      <c r="I333" s="53"/>
      <c r="J333" s="56"/>
      <c r="K333" s="53"/>
      <c r="L333" s="53"/>
      <c r="M333" s="56"/>
      <c r="N333" s="53"/>
      <c r="O333" s="53"/>
      <c r="P333" s="53"/>
      <c r="Q333" s="53"/>
      <c r="R333" s="53"/>
      <c r="S333" s="53"/>
      <c r="T333" s="53"/>
      <c r="U333" s="53"/>
      <c r="V333" s="53"/>
      <c r="W333" s="53"/>
      <c r="X333" s="53"/>
      <c r="Y333" s="53"/>
      <c r="Z333" s="53"/>
      <c r="AA333" s="53"/>
      <c r="AB333" s="53"/>
      <c r="AC333" s="53"/>
      <c r="AD333" s="53"/>
      <c r="AE333" s="53"/>
      <c r="AF333" s="53"/>
      <c r="AG333" s="53"/>
      <c r="AH333" s="53"/>
      <c r="AI333" s="53"/>
      <c r="AJ333" s="53"/>
      <c r="AK333" s="53"/>
      <c r="AL333" s="53"/>
      <c r="AM333" s="53"/>
      <c r="AN333" s="53"/>
      <c r="AO333" s="53"/>
      <c r="AP333" s="53"/>
      <c r="AQ333" s="53"/>
      <c r="AR333" s="53"/>
      <c r="AS333" s="53"/>
      <c r="AT333" s="53"/>
      <c r="AU333" s="53"/>
      <c r="AV333" s="53"/>
      <c r="AW333" s="53"/>
      <c r="AX333" s="53"/>
      <c r="AY333" s="53"/>
      <c r="AZ333" s="53"/>
      <c r="BA333" s="53"/>
      <c r="BB333" s="53"/>
      <c r="BC333" s="53"/>
      <c r="BD333" s="53"/>
      <c r="BE333" s="53"/>
      <c r="BF333" s="53"/>
      <c r="BG333" s="53"/>
      <c r="BH333" s="53"/>
      <c r="BI333" s="53"/>
      <c r="BJ333" s="53"/>
      <c r="BK333" s="53"/>
      <c r="BL333" s="53"/>
      <c r="BM333" s="53"/>
      <c r="BN333" s="53"/>
      <c r="BO333" s="53"/>
      <c r="BP333" s="53"/>
      <c r="BQ333" s="53"/>
      <c r="BR333" s="53"/>
      <c r="BS333" s="53"/>
      <c r="BT333" s="53"/>
      <c r="BU333" s="53"/>
      <c r="BV333" s="53"/>
      <c r="BW333" s="53"/>
      <c r="BX333" s="53"/>
      <c r="BY333" s="53"/>
      <c r="BZ333" s="53"/>
      <c r="CA333" s="53"/>
      <c r="CB333" s="53"/>
      <c r="CC333" s="53"/>
      <c r="CD333" s="53"/>
      <c r="CE333" s="53"/>
      <c r="CF333" s="53"/>
      <c r="CG333" s="53"/>
      <c r="CH333" s="53"/>
      <c r="CI333" s="53"/>
      <c r="CJ333" s="53"/>
      <c r="CK333" s="53"/>
      <c r="CL333" s="53"/>
      <c r="CM333" s="53"/>
      <c r="CN333" s="53"/>
      <c r="CO333" s="53"/>
      <c r="CP333" s="53"/>
      <c r="CQ333" s="53"/>
      <c r="CR333" s="53"/>
      <c r="CS333" s="53"/>
      <c r="CT333" s="53"/>
      <c r="CU333" s="53"/>
      <c r="CV333" s="53"/>
      <c r="CW333" s="53"/>
      <c r="CX333" s="53"/>
      <c r="CY333" s="53"/>
      <c r="CZ333" s="53"/>
      <c r="DA333" s="53"/>
      <c r="DB333" s="53"/>
      <c r="DC333" s="53"/>
      <c r="DD333" s="53"/>
      <c r="DE333" s="53"/>
      <c r="DF333" s="53"/>
      <c r="DG333" s="53"/>
      <c r="DH333" s="53"/>
      <c r="DI333" s="53"/>
      <c r="DJ333" s="53"/>
      <c r="DK333" s="53"/>
      <c r="DL333" s="53"/>
      <c r="DM333" s="53"/>
      <c r="DN333" s="53"/>
      <c r="DO333" s="53"/>
      <c r="DP333" s="53"/>
      <c r="DQ333" s="53"/>
      <c r="DR333" s="53"/>
      <c r="DS333" s="53"/>
      <c r="DT333" s="53"/>
      <c r="DU333" s="53"/>
      <c r="DV333" s="53"/>
      <c r="DW333" s="53"/>
      <c r="DX333" s="53"/>
      <c r="DY333" s="53"/>
      <c r="DZ333" s="53"/>
      <c r="EA333" s="53"/>
      <c r="EB333" s="53"/>
      <c r="EC333" s="53"/>
      <c r="ED333" s="53"/>
      <c r="EE333" s="53"/>
      <c r="EF333" s="53"/>
      <c r="EG333" s="53"/>
      <c r="EH333" s="53"/>
      <c r="EI333" s="53"/>
      <c r="EJ333" s="53"/>
      <c r="EK333" s="53"/>
      <c r="EL333" s="53"/>
      <c r="EM333" s="53"/>
      <c r="EN333" s="53"/>
      <c r="EO333" s="53"/>
      <c r="EP333" s="53"/>
      <c r="EQ333" s="53"/>
      <c r="ER333" s="53"/>
      <c r="ES333" s="53"/>
      <c r="ET333" s="53"/>
      <c r="EU333" s="53"/>
      <c r="EV333" s="53"/>
      <c r="EW333" s="53"/>
      <c r="EX333" s="53"/>
      <c r="EY333" s="53"/>
      <c r="EZ333" s="53"/>
      <c r="FA333" s="53"/>
      <c r="FB333" s="53"/>
      <c r="FC333" s="53"/>
      <c r="FD333" s="53"/>
      <c r="FE333" s="53"/>
      <c r="FF333" s="53"/>
      <c r="FG333" s="53"/>
      <c r="FH333" s="53"/>
      <c r="FI333" s="53"/>
      <c r="FJ333" s="53"/>
      <c r="FK333" s="53"/>
      <c r="FL333" s="53"/>
      <c r="FM333" s="53"/>
    </row>
    <row r="334" spans="1:174" s="46" customFormat="1" ht="20.100000000000001" customHeight="1" x14ac:dyDescent="0.2">
      <c r="A334" s="53"/>
      <c r="B334" s="54"/>
      <c r="C334" s="54"/>
      <c r="D334" s="53"/>
      <c r="E334" s="53"/>
      <c r="F334" s="55"/>
      <c r="G334" s="53"/>
      <c r="H334" s="53"/>
      <c r="I334" s="53"/>
      <c r="J334" s="56"/>
      <c r="K334" s="53"/>
      <c r="L334" s="53"/>
      <c r="M334" s="56"/>
      <c r="N334" s="53"/>
      <c r="O334" s="53"/>
      <c r="P334" s="53"/>
      <c r="Q334" s="53"/>
      <c r="R334" s="53"/>
      <c r="S334" s="53"/>
      <c r="T334" s="53"/>
      <c r="U334" s="53"/>
      <c r="V334" s="53"/>
      <c r="W334" s="53"/>
      <c r="X334" s="53"/>
      <c r="Y334" s="53"/>
      <c r="Z334" s="53"/>
      <c r="AA334" s="53"/>
      <c r="AB334" s="53"/>
      <c r="AC334" s="53"/>
      <c r="AD334" s="53"/>
      <c r="AE334" s="53"/>
      <c r="AF334" s="53"/>
      <c r="AG334" s="53"/>
      <c r="AH334" s="53"/>
      <c r="AI334" s="53"/>
      <c r="AJ334" s="53"/>
      <c r="AK334" s="53"/>
      <c r="AL334" s="53"/>
      <c r="AM334" s="53"/>
      <c r="AN334" s="53"/>
      <c r="AO334" s="53"/>
      <c r="AP334" s="53"/>
      <c r="AQ334" s="53"/>
      <c r="AR334" s="53"/>
      <c r="AS334" s="53"/>
      <c r="AT334" s="53"/>
      <c r="AU334" s="53"/>
      <c r="AV334" s="53"/>
      <c r="AW334" s="53"/>
      <c r="AX334" s="53"/>
      <c r="AY334" s="53"/>
      <c r="AZ334" s="53"/>
      <c r="BA334" s="53"/>
      <c r="BB334" s="53"/>
      <c r="BC334" s="53"/>
      <c r="BD334" s="53"/>
      <c r="BE334" s="53"/>
      <c r="BF334" s="53"/>
      <c r="BG334" s="53"/>
      <c r="BH334" s="53"/>
      <c r="BI334" s="53"/>
      <c r="BJ334" s="53"/>
      <c r="BK334" s="53"/>
      <c r="BL334" s="53"/>
      <c r="BM334" s="53"/>
      <c r="BN334" s="53"/>
      <c r="BO334" s="53"/>
      <c r="BP334" s="53"/>
      <c r="BQ334" s="53"/>
      <c r="BR334" s="53"/>
      <c r="BS334" s="53"/>
      <c r="BT334" s="53"/>
      <c r="BU334" s="53"/>
      <c r="BV334" s="53"/>
      <c r="BW334" s="53"/>
      <c r="BX334" s="53"/>
      <c r="BY334" s="53"/>
      <c r="BZ334" s="53"/>
      <c r="CA334" s="53"/>
      <c r="CB334" s="53"/>
      <c r="CC334" s="53"/>
      <c r="CD334" s="53"/>
      <c r="CE334" s="53"/>
      <c r="CF334" s="53"/>
      <c r="CG334" s="53"/>
      <c r="CH334" s="53"/>
      <c r="CI334" s="53"/>
      <c r="CJ334" s="53"/>
      <c r="CK334" s="53"/>
      <c r="CL334" s="53"/>
      <c r="CM334" s="53"/>
      <c r="CN334" s="53"/>
      <c r="CO334" s="53"/>
      <c r="CP334" s="53"/>
      <c r="CQ334" s="53"/>
      <c r="CR334" s="53"/>
      <c r="CS334" s="53"/>
      <c r="CT334" s="53"/>
      <c r="CU334" s="53"/>
      <c r="CV334" s="53"/>
      <c r="CW334" s="53"/>
      <c r="CX334" s="53"/>
      <c r="CY334" s="53"/>
      <c r="CZ334" s="53"/>
      <c r="DA334" s="53"/>
      <c r="DB334" s="53"/>
      <c r="DC334" s="53"/>
      <c r="DD334" s="53"/>
      <c r="DE334" s="53"/>
      <c r="DF334" s="53"/>
      <c r="DG334" s="53"/>
      <c r="DH334" s="53"/>
      <c r="DI334" s="53"/>
      <c r="DJ334" s="53"/>
      <c r="DK334" s="53"/>
      <c r="DL334" s="53"/>
      <c r="DM334" s="53"/>
      <c r="DN334" s="53"/>
      <c r="DO334" s="53"/>
      <c r="DP334" s="53"/>
      <c r="DQ334" s="53"/>
      <c r="DR334" s="53"/>
      <c r="DS334" s="53"/>
      <c r="DT334" s="53"/>
      <c r="DU334" s="53"/>
      <c r="DV334" s="53"/>
      <c r="DW334" s="53"/>
      <c r="DX334" s="53"/>
      <c r="DY334" s="53"/>
      <c r="DZ334" s="53"/>
      <c r="EA334" s="53"/>
      <c r="EB334" s="53"/>
      <c r="EC334" s="53"/>
      <c r="ED334" s="53"/>
      <c r="EE334" s="53"/>
      <c r="EF334" s="53"/>
      <c r="EG334" s="53"/>
      <c r="EH334" s="53"/>
      <c r="EI334" s="53"/>
      <c r="EJ334" s="53"/>
      <c r="EK334" s="53"/>
      <c r="EL334" s="53"/>
      <c r="EM334" s="53"/>
      <c r="EN334" s="53"/>
      <c r="EO334" s="53"/>
      <c r="EP334" s="53"/>
      <c r="EQ334" s="53"/>
      <c r="ER334" s="53"/>
      <c r="ES334" s="53"/>
      <c r="ET334" s="53"/>
      <c r="EU334" s="53"/>
      <c r="EV334" s="53"/>
      <c r="EW334" s="53"/>
      <c r="EX334" s="53"/>
      <c r="EY334" s="53"/>
      <c r="EZ334" s="53"/>
      <c r="FA334" s="53"/>
      <c r="FB334" s="53"/>
      <c r="FC334" s="53"/>
      <c r="FD334" s="53"/>
      <c r="FE334" s="53"/>
      <c r="FF334" s="53"/>
      <c r="FG334" s="53"/>
      <c r="FH334" s="53"/>
      <c r="FI334" s="53"/>
      <c r="FJ334" s="53"/>
      <c r="FK334" s="53"/>
      <c r="FL334" s="53"/>
      <c r="FM334" s="53"/>
    </row>
    <row r="335" spans="1:174" s="46" customFormat="1" ht="20.100000000000001" customHeight="1" x14ac:dyDescent="0.2">
      <c r="A335" s="53"/>
      <c r="B335" s="54"/>
      <c r="C335" s="54"/>
      <c r="D335" s="53"/>
      <c r="E335" s="53"/>
      <c r="F335" s="55"/>
      <c r="G335" s="53"/>
      <c r="H335" s="53"/>
      <c r="I335" s="53"/>
      <c r="J335" s="56"/>
      <c r="K335" s="53"/>
      <c r="L335" s="53"/>
      <c r="M335" s="56"/>
      <c r="N335" s="53"/>
      <c r="O335" s="53"/>
      <c r="P335" s="53"/>
      <c r="Q335" s="53"/>
      <c r="R335" s="53"/>
      <c r="S335" s="53"/>
      <c r="T335" s="53"/>
      <c r="U335" s="53"/>
      <c r="V335" s="53"/>
      <c r="W335" s="53"/>
      <c r="X335" s="53"/>
      <c r="Y335" s="53"/>
      <c r="Z335" s="53"/>
      <c r="AA335" s="53"/>
      <c r="AB335" s="53"/>
      <c r="AC335" s="53"/>
      <c r="AD335" s="53"/>
      <c r="AE335" s="53"/>
      <c r="AF335" s="53"/>
      <c r="AG335" s="53"/>
      <c r="AH335" s="53"/>
      <c r="AI335" s="53"/>
      <c r="AJ335" s="53"/>
      <c r="AK335" s="53"/>
      <c r="AL335" s="53"/>
      <c r="AM335" s="53"/>
      <c r="AN335" s="53"/>
      <c r="AO335" s="53"/>
      <c r="AP335" s="53"/>
      <c r="AQ335" s="53"/>
      <c r="AR335" s="53"/>
      <c r="AS335" s="53"/>
      <c r="AT335" s="53"/>
      <c r="AU335" s="53"/>
      <c r="AV335" s="53"/>
      <c r="AW335" s="53"/>
      <c r="AX335" s="53"/>
      <c r="AY335" s="53"/>
      <c r="AZ335" s="53"/>
      <c r="BA335" s="53"/>
      <c r="BB335" s="53"/>
      <c r="BC335" s="53"/>
      <c r="BD335" s="53"/>
      <c r="BE335" s="53"/>
      <c r="BF335" s="53"/>
      <c r="BG335" s="53"/>
      <c r="BH335" s="53"/>
      <c r="BI335" s="53"/>
      <c r="BJ335" s="53"/>
      <c r="BK335" s="53"/>
      <c r="BL335" s="53"/>
      <c r="BM335" s="53"/>
      <c r="BN335" s="53"/>
      <c r="BO335" s="53"/>
      <c r="BP335" s="53"/>
      <c r="BQ335" s="53"/>
      <c r="BR335" s="53"/>
      <c r="BS335" s="53"/>
      <c r="BT335" s="53"/>
      <c r="BU335" s="53"/>
      <c r="BV335" s="53"/>
      <c r="BW335" s="53"/>
      <c r="BX335" s="53"/>
      <c r="BY335" s="53"/>
      <c r="BZ335" s="53"/>
      <c r="CA335" s="53"/>
      <c r="CB335" s="53"/>
      <c r="CC335" s="53"/>
      <c r="CD335" s="53"/>
      <c r="CE335" s="53"/>
      <c r="CF335" s="53"/>
      <c r="CG335" s="53"/>
      <c r="CH335" s="53"/>
      <c r="CI335" s="53"/>
      <c r="CJ335" s="53"/>
      <c r="CK335" s="53"/>
      <c r="CL335" s="53"/>
      <c r="CM335" s="53"/>
      <c r="CN335" s="53"/>
      <c r="CO335" s="53"/>
      <c r="CP335" s="53"/>
      <c r="CQ335" s="53"/>
      <c r="CR335" s="53"/>
      <c r="CS335" s="53"/>
      <c r="CT335" s="53"/>
      <c r="CU335" s="53"/>
      <c r="CV335" s="53"/>
      <c r="CW335" s="53"/>
      <c r="CX335" s="53"/>
      <c r="CY335" s="53"/>
      <c r="CZ335" s="53"/>
      <c r="DA335" s="53"/>
      <c r="DB335" s="53"/>
      <c r="DC335" s="53"/>
      <c r="DD335" s="53"/>
      <c r="DE335" s="53"/>
      <c r="DF335" s="53"/>
      <c r="DG335" s="53"/>
      <c r="DH335" s="53"/>
      <c r="DI335" s="53"/>
      <c r="DJ335" s="53"/>
      <c r="DK335" s="53"/>
      <c r="DL335" s="53"/>
      <c r="DM335" s="53"/>
      <c r="DN335" s="53"/>
      <c r="DO335" s="53"/>
      <c r="DP335" s="53"/>
      <c r="DQ335" s="53"/>
      <c r="DR335" s="53"/>
      <c r="DS335" s="53"/>
      <c r="DT335" s="53"/>
      <c r="DU335" s="53"/>
      <c r="DV335" s="53"/>
      <c r="DW335" s="53"/>
      <c r="DX335" s="53"/>
      <c r="DY335" s="53"/>
      <c r="DZ335" s="53"/>
      <c r="EA335" s="53"/>
      <c r="EB335" s="53"/>
      <c r="EC335" s="53"/>
      <c r="ED335" s="53"/>
      <c r="EE335" s="53"/>
      <c r="EF335" s="53"/>
      <c r="EG335" s="53"/>
      <c r="EH335" s="53"/>
      <c r="EI335" s="53"/>
      <c r="EJ335" s="53"/>
      <c r="EK335" s="53"/>
      <c r="EL335" s="53"/>
      <c r="EM335" s="53"/>
      <c r="EN335" s="53"/>
      <c r="EO335" s="53"/>
      <c r="EP335" s="53"/>
      <c r="EQ335" s="53"/>
      <c r="ER335" s="53"/>
      <c r="ES335" s="53"/>
      <c r="ET335" s="53"/>
      <c r="EU335" s="53"/>
      <c r="EV335" s="53"/>
      <c r="EW335" s="53"/>
      <c r="EX335" s="53"/>
      <c r="EY335" s="53"/>
      <c r="EZ335" s="53"/>
      <c r="FA335" s="53"/>
      <c r="FB335" s="53"/>
      <c r="FC335" s="53"/>
      <c r="FD335" s="53"/>
      <c r="FE335" s="53"/>
      <c r="FF335" s="53"/>
      <c r="FG335" s="53"/>
      <c r="FH335" s="53"/>
      <c r="FI335" s="53"/>
      <c r="FJ335" s="53"/>
      <c r="FK335" s="53"/>
      <c r="FL335" s="53"/>
      <c r="FM335" s="53"/>
    </row>
    <row r="336" spans="1:174" s="46" customFormat="1" ht="20.100000000000001" customHeight="1" x14ac:dyDescent="0.2">
      <c r="A336" s="53"/>
      <c r="B336" s="54"/>
      <c r="C336" s="54"/>
      <c r="D336" s="53"/>
      <c r="E336" s="53"/>
      <c r="F336" s="55"/>
      <c r="G336" s="53"/>
      <c r="H336" s="53"/>
      <c r="I336" s="53"/>
      <c r="J336" s="56"/>
      <c r="K336" s="53"/>
      <c r="L336" s="53"/>
      <c r="M336" s="56"/>
      <c r="N336" s="53"/>
      <c r="O336" s="53"/>
      <c r="P336" s="53"/>
      <c r="Q336" s="53"/>
      <c r="R336" s="53"/>
      <c r="S336" s="53"/>
      <c r="T336" s="53"/>
      <c r="U336" s="53"/>
      <c r="V336" s="53"/>
      <c r="W336" s="53"/>
      <c r="X336" s="53"/>
      <c r="Y336" s="53"/>
      <c r="Z336" s="53"/>
      <c r="AA336" s="53"/>
      <c r="AB336" s="53"/>
      <c r="AC336" s="53"/>
      <c r="AD336" s="53"/>
      <c r="AE336" s="53"/>
      <c r="AF336" s="53"/>
      <c r="AG336" s="53"/>
      <c r="AH336" s="53"/>
      <c r="AI336" s="53"/>
      <c r="AJ336" s="53"/>
      <c r="AK336" s="53"/>
      <c r="AL336" s="53"/>
      <c r="AM336" s="53"/>
      <c r="AN336" s="53"/>
      <c r="AO336" s="53"/>
      <c r="AP336" s="53"/>
      <c r="AQ336" s="53"/>
      <c r="AR336" s="53"/>
      <c r="AS336" s="53"/>
      <c r="AT336" s="53"/>
      <c r="AU336" s="53"/>
      <c r="AV336" s="53"/>
      <c r="AW336" s="53"/>
      <c r="AX336" s="53"/>
      <c r="AY336" s="53"/>
      <c r="AZ336" s="53"/>
      <c r="BA336" s="53"/>
      <c r="BB336" s="53"/>
      <c r="BC336" s="53"/>
      <c r="BD336" s="53"/>
      <c r="BE336" s="53"/>
      <c r="BF336" s="53"/>
      <c r="BG336" s="53"/>
      <c r="BH336" s="53"/>
      <c r="BI336" s="53"/>
      <c r="BJ336" s="53"/>
      <c r="BK336" s="53"/>
      <c r="BL336" s="53"/>
      <c r="BM336" s="53"/>
      <c r="BN336" s="53"/>
      <c r="BO336" s="53"/>
      <c r="BP336" s="53"/>
      <c r="BQ336" s="53"/>
      <c r="BR336" s="53"/>
      <c r="BS336" s="53"/>
      <c r="BT336" s="53"/>
      <c r="BU336" s="53"/>
      <c r="BV336" s="53"/>
      <c r="BW336" s="53"/>
      <c r="BX336" s="53"/>
      <c r="BY336" s="53"/>
      <c r="BZ336" s="53"/>
      <c r="CA336" s="53"/>
      <c r="CB336" s="53"/>
      <c r="CC336" s="53"/>
      <c r="CD336" s="53"/>
      <c r="CE336" s="53"/>
      <c r="CF336" s="53"/>
      <c r="CG336" s="53"/>
      <c r="CH336" s="53"/>
      <c r="CI336" s="53"/>
      <c r="CJ336" s="53"/>
      <c r="CK336" s="53"/>
      <c r="CL336" s="53"/>
      <c r="CM336" s="53"/>
      <c r="CN336" s="53"/>
      <c r="CO336" s="53"/>
      <c r="CP336" s="53"/>
      <c r="CQ336" s="53"/>
      <c r="CR336" s="53"/>
      <c r="CS336" s="53"/>
      <c r="CT336" s="53"/>
      <c r="CU336" s="53"/>
      <c r="CV336" s="53"/>
      <c r="CW336" s="53"/>
      <c r="CX336" s="53"/>
      <c r="CY336" s="53"/>
      <c r="CZ336" s="53"/>
      <c r="DA336" s="53"/>
      <c r="DB336" s="53"/>
      <c r="DC336" s="53"/>
      <c r="DD336" s="53"/>
      <c r="DE336" s="53"/>
      <c r="DF336" s="53"/>
      <c r="DG336" s="53"/>
      <c r="DH336" s="53"/>
      <c r="DI336" s="53"/>
      <c r="DJ336" s="53"/>
      <c r="DK336" s="53"/>
      <c r="DL336" s="53"/>
      <c r="DM336" s="53"/>
      <c r="DN336" s="53"/>
      <c r="DO336" s="53"/>
      <c r="DP336" s="53"/>
      <c r="DQ336" s="53"/>
      <c r="DR336" s="53"/>
      <c r="DS336" s="53"/>
      <c r="DT336" s="53"/>
      <c r="DU336" s="53"/>
      <c r="DV336" s="53"/>
      <c r="DW336" s="53"/>
      <c r="DX336" s="53"/>
      <c r="DY336" s="53"/>
      <c r="DZ336" s="53"/>
      <c r="EA336" s="53"/>
      <c r="EB336" s="53"/>
      <c r="EC336" s="53"/>
      <c r="ED336" s="53"/>
      <c r="EE336" s="53"/>
      <c r="EF336" s="53"/>
      <c r="EG336" s="53"/>
      <c r="EH336" s="53"/>
      <c r="EI336" s="53"/>
      <c r="EJ336" s="53"/>
      <c r="EK336" s="53"/>
      <c r="EL336" s="53"/>
      <c r="EM336" s="53"/>
      <c r="EN336" s="53"/>
      <c r="EO336" s="53"/>
      <c r="EP336" s="53"/>
      <c r="EQ336" s="53"/>
      <c r="ER336" s="53"/>
      <c r="ES336" s="53"/>
      <c r="ET336" s="53"/>
      <c r="EU336" s="53"/>
      <c r="EV336" s="53"/>
      <c r="EW336" s="53"/>
      <c r="EX336" s="53"/>
      <c r="EY336" s="53"/>
      <c r="EZ336" s="53"/>
      <c r="FA336" s="53"/>
      <c r="FB336" s="53"/>
      <c r="FC336" s="53"/>
      <c r="FD336" s="53"/>
      <c r="FE336" s="53"/>
      <c r="FF336" s="53"/>
      <c r="FG336" s="53"/>
      <c r="FH336" s="53"/>
      <c r="FI336" s="53"/>
      <c r="FJ336" s="53"/>
      <c r="FK336" s="53"/>
      <c r="FL336" s="53"/>
      <c r="FM336" s="53"/>
    </row>
    <row r="337" spans="1:169" s="46" customFormat="1" ht="20.100000000000001" customHeight="1" x14ac:dyDescent="0.2">
      <c r="A337" s="53"/>
      <c r="B337" s="54"/>
      <c r="C337" s="54"/>
      <c r="D337" s="53"/>
      <c r="E337" s="53"/>
      <c r="F337" s="55"/>
      <c r="G337" s="53"/>
      <c r="H337" s="53"/>
      <c r="I337" s="53"/>
      <c r="J337" s="56"/>
      <c r="K337" s="53"/>
      <c r="L337" s="53"/>
      <c r="M337" s="56"/>
      <c r="N337" s="53"/>
      <c r="O337" s="53"/>
      <c r="P337" s="53"/>
      <c r="Q337" s="53"/>
      <c r="R337" s="53"/>
      <c r="S337" s="53"/>
      <c r="T337" s="53"/>
      <c r="U337" s="53"/>
      <c r="V337" s="53"/>
      <c r="W337" s="53"/>
      <c r="X337" s="53"/>
      <c r="Y337" s="53"/>
      <c r="Z337" s="53"/>
      <c r="AA337" s="53"/>
      <c r="AB337" s="53"/>
      <c r="AC337" s="53"/>
      <c r="AD337" s="53"/>
      <c r="AE337" s="53"/>
      <c r="AF337" s="53"/>
      <c r="AG337" s="53"/>
      <c r="AH337" s="53"/>
      <c r="AI337" s="53"/>
      <c r="AJ337" s="53"/>
      <c r="AK337" s="53"/>
      <c r="AL337" s="53"/>
      <c r="AM337" s="53"/>
      <c r="AN337" s="53"/>
      <c r="AO337" s="53"/>
      <c r="AP337" s="53"/>
      <c r="AQ337" s="53"/>
      <c r="AR337" s="53"/>
      <c r="AS337" s="53"/>
      <c r="AT337" s="53"/>
      <c r="AU337" s="53"/>
      <c r="AV337" s="53"/>
      <c r="AW337" s="53"/>
      <c r="AX337" s="53"/>
      <c r="AY337" s="53"/>
      <c r="AZ337" s="53"/>
      <c r="BA337" s="53"/>
      <c r="BB337" s="53"/>
      <c r="BC337" s="53"/>
      <c r="BD337" s="53"/>
      <c r="BE337" s="53"/>
      <c r="BF337" s="53"/>
      <c r="BG337" s="53"/>
      <c r="BH337" s="53"/>
      <c r="BI337" s="53"/>
      <c r="BJ337" s="53"/>
      <c r="BK337" s="53"/>
      <c r="BL337" s="53"/>
      <c r="BM337" s="53"/>
      <c r="BN337" s="53"/>
      <c r="BO337" s="53"/>
      <c r="BP337" s="53"/>
      <c r="BQ337" s="53"/>
      <c r="BR337" s="53"/>
      <c r="BS337" s="53"/>
      <c r="BT337" s="53"/>
      <c r="BU337" s="53"/>
      <c r="BV337" s="53"/>
      <c r="BW337" s="53"/>
      <c r="BX337" s="53"/>
      <c r="BY337" s="53"/>
      <c r="BZ337" s="53"/>
      <c r="CA337" s="53"/>
      <c r="CB337" s="53"/>
      <c r="CC337" s="53"/>
      <c r="CD337" s="53"/>
      <c r="CE337" s="53"/>
      <c r="CF337" s="53"/>
      <c r="CG337" s="53"/>
      <c r="CH337" s="53"/>
      <c r="CI337" s="53"/>
      <c r="CJ337" s="53"/>
      <c r="CK337" s="53"/>
      <c r="CL337" s="53"/>
      <c r="CM337" s="53"/>
      <c r="CN337" s="53"/>
      <c r="CO337" s="53"/>
      <c r="CP337" s="53"/>
      <c r="CQ337" s="53"/>
      <c r="CR337" s="53"/>
      <c r="CS337" s="53"/>
      <c r="CT337" s="53"/>
      <c r="CU337" s="53"/>
      <c r="CV337" s="53"/>
      <c r="CW337" s="53"/>
      <c r="CX337" s="53"/>
      <c r="CY337" s="53"/>
      <c r="CZ337" s="53"/>
      <c r="DA337" s="53"/>
      <c r="DB337" s="53"/>
      <c r="DC337" s="53"/>
      <c r="DD337" s="53"/>
      <c r="DE337" s="53"/>
      <c r="DF337" s="53"/>
      <c r="DG337" s="53"/>
      <c r="DH337" s="53"/>
      <c r="DI337" s="53"/>
      <c r="DJ337" s="53"/>
      <c r="DK337" s="53"/>
      <c r="DL337" s="53"/>
      <c r="DM337" s="53"/>
      <c r="DN337" s="53"/>
      <c r="DO337" s="53"/>
      <c r="DP337" s="53"/>
      <c r="DQ337" s="53"/>
      <c r="DR337" s="53"/>
      <c r="DS337" s="53"/>
      <c r="DT337" s="53"/>
      <c r="DU337" s="53"/>
      <c r="DV337" s="53"/>
      <c r="DW337" s="53"/>
      <c r="DX337" s="53"/>
      <c r="DY337" s="53"/>
      <c r="DZ337" s="53"/>
      <c r="EA337" s="53"/>
      <c r="EB337" s="53"/>
      <c r="EC337" s="53"/>
      <c r="ED337" s="53"/>
      <c r="EE337" s="53"/>
      <c r="EF337" s="53"/>
      <c r="EG337" s="53"/>
      <c r="EH337" s="53"/>
      <c r="EI337" s="53"/>
      <c r="EJ337" s="53"/>
      <c r="EK337" s="53"/>
      <c r="EL337" s="53"/>
      <c r="EM337" s="53"/>
      <c r="EN337" s="53"/>
      <c r="EO337" s="53"/>
      <c r="EP337" s="53"/>
      <c r="EQ337" s="53"/>
      <c r="ER337" s="53"/>
      <c r="ES337" s="53"/>
      <c r="ET337" s="53"/>
      <c r="EU337" s="53"/>
      <c r="EV337" s="53"/>
      <c r="EW337" s="53"/>
      <c r="EX337" s="53"/>
      <c r="EY337" s="53"/>
      <c r="EZ337" s="53"/>
      <c r="FA337" s="53"/>
      <c r="FB337" s="53"/>
      <c r="FC337" s="53"/>
      <c r="FD337" s="53"/>
      <c r="FE337" s="53"/>
      <c r="FF337" s="53"/>
      <c r="FG337" s="53"/>
      <c r="FH337" s="53"/>
      <c r="FI337" s="53"/>
      <c r="FJ337" s="53"/>
      <c r="FK337" s="53"/>
      <c r="FL337" s="53"/>
      <c r="FM337" s="53"/>
    </row>
    <row r="338" spans="1:169" s="46" customFormat="1" ht="20.100000000000001" customHeight="1" x14ac:dyDescent="0.2">
      <c r="A338" s="53"/>
      <c r="B338" s="54"/>
      <c r="C338" s="54"/>
      <c r="D338" s="53"/>
      <c r="E338" s="53"/>
      <c r="F338" s="55"/>
      <c r="G338" s="53"/>
      <c r="H338" s="53"/>
      <c r="I338" s="53"/>
      <c r="J338" s="56"/>
      <c r="K338" s="53"/>
      <c r="L338" s="53"/>
      <c r="M338" s="56"/>
      <c r="N338" s="53"/>
      <c r="O338" s="53"/>
      <c r="P338" s="53"/>
      <c r="Q338" s="53"/>
      <c r="R338" s="53"/>
      <c r="S338" s="53"/>
      <c r="T338" s="53"/>
      <c r="U338" s="53"/>
      <c r="V338" s="53"/>
      <c r="W338" s="53"/>
      <c r="X338" s="53"/>
      <c r="Y338" s="53"/>
      <c r="Z338" s="53"/>
      <c r="AA338" s="53"/>
      <c r="AB338" s="53"/>
      <c r="AC338" s="53"/>
      <c r="AD338" s="53"/>
      <c r="AE338" s="53"/>
      <c r="AF338" s="53"/>
      <c r="AG338" s="53"/>
      <c r="AH338" s="53"/>
      <c r="AI338" s="53"/>
      <c r="AJ338" s="53"/>
      <c r="AK338" s="53"/>
      <c r="AL338" s="53"/>
      <c r="AM338" s="53"/>
      <c r="AN338" s="53"/>
      <c r="AO338" s="53"/>
      <c r="AP338" s="53"/>
      <c r="AQ338" s="53"/>
      <c r="AR338" s="53"/>
      <c r="AS338" s="53"/>
      <c r="AT338" s="53"/>
      <c r="AU338" s="53"/>
      <c r="AV338" s="53"/>
      <c r="AW338" s="53"/>
      <c r="AX338" s="53"/>
      <c r="AY338" s="53"/>
      <c r="AZ338" s="53"/>
      <c r="BA338" s="53"/>
      <c r="BB338" s="53"/>
      <c r="BC338" s="53"/>
      <c r="BD338" s="53"/>
      <c r="BE338" s="53"/>
      <c r="BF338" s="53"/>
      <c r="BG338" s="53"/>
      <c r="BH338" s="53"/>
      <c r="BI338" s="53"/>
      <c r="BJ338" s="53"/>
      <c r="BK338" s="53"/>
      <c r="BL338" s="53"/>
      <c r="BM338" s="53"/>
      <c r="BN338" s="53"/>
      <c r="BO338" s="53"/>
      <c r="BP338" s="53"/>
      <c r="BQ338" s="53"/>
      <c r="BR338" s="53"/>
      <c r="BS338" s="53"/>
      <c r="BT338" s="53"/>
      <c r="BU338" s="53"/>
      <c r="BV338" s="53"/>
      <c r="BW338" s="53"/>
      <c r="BX338" s="53"/>
      <c r="BY338" s="53"/>
      <c r="BZ338" s="53"/>
      <c r="CA338" s="53"/>
      <c r="CB338" s="53"/>
      <c r="CC338" s="53"/>
      <c r="CD338" s="53"/>
      <c r="CE338" s="53"/>
      <c r="CF338" s="53"/>
      <c r="CG338" s="53"/>
      <c r="CH338" s="53"/>
      <c r="CI338" s="53"/>
      <c r="CJ338" s="53"/>
      <c r="CK338" s="53"/>
      <c r="CL338" s="53"/>
      <c r="CM338" s="53"/>
      <c r="CN338" s="53"/>
      <c r="CO338" s="53"/>
      <c r="CP338" s="53"/>
      <c r="CQ338" s="53"/>
      <c r="CR338" s="53"/>
      <c r="CS338" s="53"/>
      <c r="CT338" s="53"/>
      <c r="CU338" s="53"/>
      <c r="CV338" s="53"/>
      <c r="CW338" s="53"/>
      <c r="CX338" s="53"/>
      <c r="CY338" s="53"/>
      <c r="CZ338" s="53"/>
      <c r="DA338" s="53"/>
      <c r="DB338" s="53"/>
      <c r="DC338" s="53"/>
      <c r="DD338" s="53"/>
      <c r="DE338" s="53"/>
      <c r="DF338" s="53"/>
      <c r="DG338" s="53"/>
      <c r="DH338" s="53"/>
      <c r="DI338" s="53"/>
      <c r="DJ338" s="53"/>
      <c r="DK338" s="53"/>
      <c r="DL338" s="53"/>
      <c r="DM338" s="53"/>
      <c r="DN338" s="53"/>
      <c r="DO338" s="53"/>
      <c r="DP338" s="53"/>
      <c r="DQ338" s="53"/>
      <c r="DR338" s="53"/>
      <c r="DS338" s="53"/>
      <c r="DT338" s="53"/>
      <c r="DU338" s="53"/>
      <c r="DV338" s="53"/>
      <c r="DW338" s="53"/>
      <c r="DX338" s="53"/>
      <c r="DY338" s="53"/>
      <c r="DZ338" s="53"/>
      <c r="EA338" s="53"/>
      <c r="EB338" s="53"/>
      <c r="EC338" s="53"/>
      <c r="ED338" s="53"/>
      <c r="EE338" s="53"/>
      <c r="EF338" s="53"/>
      <c r="EG338" s="53"/>
      <c r="EH338" s="53"/>
      <c r="EI338" s="53"/>
      <c r="EJ338" s="53"/>
      <c r="EK338" s="53"/>
      <c r="EL338" s="53"/>
      <c r="EM338" s="53"/>
      <c r="EN338" s="53"/>
      <c r="EO338" s="53"/>
      <c r="EP338" s="53"/>
      <c r="EQ338" s="53"/>
      <c r="ER338" s="53"/>
      <c r="ES338" s="53"/>
      <c r="ET338" s="53"/>
      <c r="EU338" s="53"/>
      <c r="EV338" s="53"/>
      <c r="EW338" s="53"/>
      <c r="EX338" s="53"/>
      <c r="EY338" s="53"/>
      <c r="EZ338" s="53"/>
      <c r="FA338" s="53"/>
      <c r="FB338" s="53"/>
      <c r="FC338" s="53"/>
      <c r="FD338" s="53"/>
      <c r="FE338" s="53"/>
      <c r="FF338" s="53"/>
      <c r="FG338" s="53"/>
      <c r="FH338" s="53"/>
      <c r="FI338" s="53"/>
      <c r="FJ338" s="53"/>
      <c r="FK338" s="53"/>
      <c r="FL338" s="53"/>
      <c r="FM338" s="53"/>
    </row>
  </sheetData>
  <autoFilter ref="B7:K322"/>
  <sortState ref="B9:K13">
    <sortCondition ref="K9:K13"/>
  </sortState>
  <mergeCells count="25">
    <mergeCell ref="B332:E332"/>
    <mergeCell ref="B312:C312"/>
    <mergeCell ref="B316:C316"/>
    <mergeCell ref="B321:C321"/>
    <mergeCell ref="B322:E322"/>
    <mergeCell ref="B331:D331"/>
    <mergeCell ref="B158:C158"/>
    <mergeCell ref="B231:C231"/>
    <mergeCell ref="B276:C276"/>
    <mergeCell ref="B285:C285"/>
    <mergeCell ref="B308:C308"/>
    <mergeCell ref="B116:C116"/>
    <mergeCell ref="B123:C123"/>
    <mergeCell ref="B126:C126"/>
    <mergeCell ref="B142:C142"/>
    <mergeCell ref="C1:G1"/>
    <mergeCell ref="C2:G2"/>
    <mergeCell ref="C3:G3"/>
    <mergeCell ref="B5:K5"/>
    <mergeCell ref="B8:K8"/>
    <mergeCell ref="B25:C25"/>
    <mergeCell ref="B32:C32"/>
    <mergeCell ref="B41:C41"/>
    <mergeCell ref="B86:C86"/>
    <mergeCell ref="B101:C101"/>
  </mergeCells>
  <pageMargins left="0.70866141732283472" right="0.21" top="0.74803149606299213" bottom="0.53" header="0.31496062992125984" footer="0.25"/>
  <pageSetup paperSize="9" scale="80" fitToHeight="0" orientation="portrait" r:id="rId1"/>
  <headerFooter>
    <oddFooter>&amp;RСтр. &amp;P от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Разград</vt:lpstr>
      <vt:lpstr>Разград!Print_Area</vt:lpstr>
    </vt:vector>
  </TitlesOfParts>
  <Company>dpf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Yulian_Yordanov</dc:creator>
  <cp:lastModifiedBy>Yulian Yordanov</cp:lastModifiedBy>
  <cp:lastPrinted>2022-06-17T11:52:26Z</cp:lastPrinted>
  <dcterms:created xsi:type="dcterms:W3CDTF">2016-03-01T08:38:38Z</dcterms:created>
  <dcterms:modified xsi:type="dcterms:W3CDTF">2022-06-17T12:36:41Z</dcterms:modified>
</cp:coreProperties>
</file>