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1985"/>
  </bookViews>
  <sheets>
    <sheet name="Лозница" sheetId="3" r:id="rId1"/>
  </sheets>
  <definedNames>
    <definedName name="_xlnm._FilterDatabase" localSheetId="0" hidden="1">Лозница!$B$7:$K$220</definedName>
    <definedName name="_xlnm.Print_Area" localSheetId="0">Лозница!$B$1:$K$228</definedName>
  </definedNames>
  <calcPr calcId="145621"/>
</workbook>
</file>

<file path=xl/calcChain.xml><?xml version="1.0" encoding="utf-8"?>
<calcChain xmlns="http://schemas.openxmlformats.org/spreadsheetml/2006/main">
  <c r="G174" i="3" l="1"/>
  <c r="H201" i="3"/>
  <c r="I201" i="3"/>
  <c r="J201" i="3" s="1"/>
  <c r="J173" i="3"/>
  <c r="I173" i="3"/>
  <c r="H173" i="3"/>
  <c r="I172" i="3"/>
  <c r="J172" i="3" s="1"/>
  <c r="H172" i="3"/>
  <c r="I171" i="3"/>
  <c r="J171" i="3" s="1"/>
  <c r="H171" i="3"/>
  <c r="H161" i="3"/>
  <c r="I161" i="3"/>
  <c r="J161" i="3"/>
  <c r="H52" i="3"/>
  <c r="I52" i="3"/>
  <c r="J52" i="3" s="1"/>
  <c r="H53" i="3"/>
  <c r="I53" i="3"/>
  <c r="J53" i="3" s="1"/>
  <c r="H54" i="3"/>
  <c r="I54" i="3"/>
  <c r="J54" i="3" s="1"/>
  <c r="H55" i="3"/>
  <c r="I55" i="3"/>
  <c r="J55" i="3" s="1"/>
  <c r="H56" i="3"/>
  <c r="I56" i="3"/>
  <c r="J56" i="3" s="1"/>
  <c r="H57" i="3"/>
  <c r="I57" i="3"/>
  <c r="J57" i="3" s="1"/>
  <c r="H58" i="3"/>
  <c r="I58" i="3"/>
  <c r="J58" i="3" s="1"/>
  <c r="H59" i="3"/>
  <c r="I59" i="3"/>
  <c r="J59" i="3" s="1"/>
  <c r="H60" i="3"/>
  <c r="I60" i="3"/>
  <c r="J60" i="3" s="1"/>
  <c r="G219" i="3" l="1"/>
  <c r="G211" i="3"/>
  <c r="G203" i="3"/>
  <c r="G165" i="3"/>
  <c r="G163" i="3"/>
  <c r="G159" i="3"/>
  <c r="G127" i="3"/>
  <c r="G70" i="3"/>
  <c r="G62" i="3"/>
  <c r="G46" i="3"/>
  <c r="G32" i="3"/>
  <c r="G18" i="3"/>
  <c r="G11" i="3"/>
  <c r="G220" i="3" l="1"/>
  <c r="H10" i="3" l="1"/>
  <c r="I10" i="3"/>
  <c r="J10" i="3" s="1"/>
  <c r="H12" i="3"/>
  <c r="I12" i="3"/>
  <c r="J12" i="3" s="1"/>
  <c r="H13" i="3"/>
  <c r="I13" i="3"/>
  <c r="J13" i="3" s="1"/>
  <c r="H14" i="3"/>
  <c r="I14" i="3"/>
  <c r="J14" i="3" s="1"/>
  <c r="H15" i="3"/>
  <c r="I15" i="3"/>
  <c r="J15" i="3" s="1"/>
  <c r="H16" i="3"/>
  <c r="I16" i="3"/>
  <c r="J16" i="3" s="1"/>
  <c r="H17" i="3"/>
  <c r="I17" i="3"/>
  <c r="J17" i="3" s="1"/>
  <c r="H19" i="3"/>
  <c r="I19" i="3"/>
  <c r="J19" i="3" s="1"/>
  <c r="H20" i="3"/>
  <c r="I20" i="3"/>
  <c r="J20" i="3" s="1"/>
  <c r="H21" i="3"/>
  <c r="I21" i="3"/>
  <c r="J21" i="3" s="1"/>
  <c r="H22" i="3"/>
  <c r="I22" i="3"/>
  <c r="J22" i="3" s="1"/>
  <c r="H23" i="3"/>
  <c r="I23" i="3"/>
  <c r="J23" i="3" s="1"/>
  <c r="H24" i="3"/>
  <c r="I24" i="3"/>
  <c r="J24" i="3" s="1"/>
  <c r="H25" i="3"/>
  <c r="I25" i="3"/>
  <c r="J25" i="3" s="1"/>
  <c r="H26" i="3"/>
  <c r="I26" i="3"/>
  <c r="J26" i="3" s="1"/>
  <c r="H27" i="3"/>
  <c r="I27" i="3"/>
  <c r="J27" i="3" s="1"/>
  <c r="H28" i="3"/>
  <c r="I28" i="3"/>
  <c r="J28" i="3" s="1"/>
  <c r="H29" i="3"/>
  <c r="I29" i="3"/>
  <c r="J29" i="3" s="1"/>
  <c r="H30" i="3"/>
  <c r="I30" i="3"/>
  <c r="J30" i="3" s="1"/>
  <c r="H31" i="3"/>
  <c r="I31" i="3"/>
  <c r="J31" i="3" s="1"/>
  <c r="H33" i="3"/>
  <c r="I33" i="3"/>
  <c r="J33" i="3" s="1"/>
  <c r="H34" i="3"/>
  <c r="I34" i="3"/>
  <c r="J34" i="3" s="1"/>
  <c r="H35" i="3"/>
  <c r="I35" i="3"/>
  <c r="J35" i="3" s="1"/>
  <c r="H36" i="3"/>
  <c r="I36" i="3"/>
  <c r="J36" i="3" s="1"/>
  <c r="H37" i="3"/>
  <c r="I37" i="3"/>
  <c r="J37" i="3" s="1"/>
  <c r="H38" i="3"/>
  <c r="I38" i="3"/>
  <c r="J38" i="3" s="1"/>
  <c r="H39" i="3"/>
  <c r="I39" i="3"/>
  <c r="J39" i="3" s="1"/>
  <c r="H40" i="3"/>
  <c r="I40" i="3"/>
  <c r="J40" i="3" s="1"/>
  <c r="H41" i="3"/>
  <c r="I41" i="3"/>
  <c r="J41" i="3" s="1"/>
  <c r="H42" i="3"/>
  <c r="I42" i="3"/>
  <c r="J42" i="3" s="1"/>
  <c r="H43" i="3"/>
  <c r="I43" i="3"/>
  <c r="J43" i="3" s="1"/>
  <c r="H44" i="3"/>
  <c r="I44" i="3"/>
  <c r="J44" i="3" s="1"/>
  <c r="H45" i="3"/>
  <c r="I45" i="3"/>
  <c r="J45" i="3" s="1"/>
  <c r="H47" i="3"/>
  <c r="I47" i="3"/>
  <c r="J47" i="3" s="1"/>
  <c r="H48" i="3"/>
  <c r="I48" i="3"/>
  <c r="J48" i="3" s="1"/>
  <c r="H49" i="3"/>
  <c r="I49" i="3"/>
  <c r="J49" i="3" s="1"/>
  <c r="H50" i="3"/>
  <c r="I50" i="3"/>
  <c r="J50" i="3" s="1"/>
  <c r="H51" i="3"/>
  <c r="I51" i="3"/>
  <c r="J51" i="3" s="1"/>
  <c r="H61" i="3"/>
  <c r="I61" i="3"/>
  <c r="J61" i="3" s="1"/>
  <c r="H63" i="3"/>
  <c r="J63" i="3"/>
  <c r="H64" i="3"/>
  <c r="J64" i="3"/>
  <c r="H65" i="3"/>
  <c r="J65" i="3"/>
  <c r="H66" i="3"/>
  <c r="J66" i="3"/>
  <c r="H67" i="3"/>
  <c r="J67" i="3"/>
  <c r="H68" i="3"/>
  <c r="I68" i="3"/>
  <c r="J68" i="3" s="1"/>
  <c r="H69" i="3"/>
  <c r="J69" i="3"/>
  <c r="H71" i="3"/>
  <c r="J71" i="3"/>
  <c r="H72" i="3"/>
  <c r="J72" i="3"/>
  <c r="H73" i="3"/>
  <c r="J73" i="3"/>
  <c r="H74" i="3"/>
  <c r="J74" i="3"/>
  <c r="H75" i="3"/>
  <c r="J75" i="3"/>
  <c r="H76" i="3"/>
  <c r="J76" i="3"/>
  <c r="H77" i="3"/>
  <c r="J77" i="3"/>
  <c r="H78" i="3"/>
  <c r="J78" i="3"/>
  <c r="H79" i="3"/>
  <c r="J79" i="3"/>
  <c r="H80" i="3"/>
  <c r="J80" i="3"/>
  <c r="H81" i="3"/>
  <c r="J81" i="3"/>
  <c r="H82" i="3"/>
  <c r="J82" i="3"/>
  <c r="H83" i="3"/>
  <c r="J83" i="3"/>
  <c r="H84" i="3"/>
  <c r="J84" i="3"/>
  <c r="H85" i="3"/>
  <c r="J85" i="3"/>
  <c r="H86" i="3"/>
  <c r="J86" i="3"/>
  <c r="H87" i="3"/>
  <c r="J87" i="3"/>
  <c r="H88" i="3"/>
  <c r="J88" i="3"/>
  <c r="H89" i="3"/>
  <c r="J89" i="3"/>
  <c r="H90" i="3"/>
  <c r="J90" i="3"/>
  <c r="H91" i="3"/>
  <c r="J91" i="3"/>
  <c r="H92" i="3"/>
  <c r="J92" i="3"/>
  <c r="H93" i="3"/>
  <c r="J93" i="3"/>
  <c r="H94" i="3"/>
  <c r="J94" i="3"/>
  <c r="H95" i="3"/>
  <c r="J95" i="3"/>
  <c r="H96" i="3"/>
  <c r="J96" i="3"/>
  <c r="H97" i="3"/>
  <c r="J97" i="3"/>
  <c r="H98" i="3"/>
  <c r="J98" i="3"/>
  <c r="H99" i="3"/>
  <c r="I99" i="3"/>
  <c r="J99" i="3" s="1"/>
  <c r="H100" i="3"/>
  <c r="I100" i="3"/>
  <c r="J100" i="3" s="1"/>
  <c r="H101" i="3"/>
  <c r="I101" i="3"/>
  <c r="J101" i="3" s="1"/>
  <c r="H102" i="3"/>
  <c r="I102" i="3"/>
  <c r="J102" i="3" s="1"/>
  <c r="H103" i="3"/>
  <c r="I103" i="3"/>
  <c r="J103" i="3" s="1"/>
  <c r="H104" i="3"/>
  <c r="I104" i="3"/>
  <c r="J104" i="3" s="1"/>
  <c r="H105" i="3"/>
  <c r="I105" i="3"/>
  <c r="J105" i="3" s="1"/>
  <c r="H106" i="3"/>
  <c r="I106" i="3"/>
  <c r="J106" i="3" s="1"/>
  <c r="H107" i="3"/>
  <c r="I107" i="3"/>
  <c r="J107" i="3" s="1"/>
  <c r="H108" i="3"/>
  <c r="J108" i="3"/>
  <c r="H109" i="3"/>
  <c r="J109" i="3"/>
  <c r="H110" i="3"/>
  <c r="I110" i="3"/>
  <c r="J110" i="3" s="1"/>
  <c r="H111" i="3"/>
  <c r="I111" i="3"/>
  <c r="J111" i="3" s="1"/>
  <c r="H112" i="3"/>
  <c r="I112" i="3"/>
  <c r="J112" i="3" s="1"/>
  <c r="H113" i="3"/>
  <c r="I113" i="3"/>
  <c r="J113" i="3" s="1"/>
  <c r="H114" i="3"/>
  <c r="J114" i="3"/>
  <c r="H115" i="3"/>
  <c r="J115" i="3"/>
  <c r="H116" i="3"/>
  <c r="J116" i="3"/>
  <c r="H117" i="3"/>
  <c r="J117" i="3"/>
  <c r="H118" i="3"/>
  <c r="J118" i="3"/>
  <c r="H119" i="3"/>
  <c r="J119" i="3"/>
  <c r="H120" i="3"/>
  <c r="J120" i="3"/>
  <c r="H121" i="3"/>
  <c r="J121" i="3"/>
  <c r="H122" i="3"/>
  <c r="J122" i="3"/>
  <c r="H123" i="3"/>
  <c r="J123" i="3"/>
  <c r="H124" i="3"/>
  <c r="J124" i="3"/>
  <c r="H125" i="3"/>
  <c r="J125" i="3"/>
  <c r="H126" i="3"/>
  <c r="J126" i="3"/>
  <c r="H128" i="3"/>
  <c r="J128" i="3"/>
  <c r="H129" i="3"/>
  <c r="I129" i="3"/>
  <c r="J129" i="3" s="1"/>
  <c r="H130" i="3"/>
  <c r="I130" i="3"/>
  <c r="J130" i="3" s="1"/>
  <c r="H131" i="3"/>
  <c r="I131" i="3"/>
  <c r="J131" i="3" s="1"/>
  <c r="H132" i="3"/>
  <c r="I132" i="3"/>
  <c r="J132" i="3" s="1"/>
  <c r="H133" i="3"/>
  <c r="I133" i="3"/>
  <c r="J133" i="3" s="1"/>
  <c r="H134" i="3"/>
  <c r="I134" i="3"/>
  <c r="J134" i="3" s="1"/>
  <c r="H135" i="3"/>
  <c r="I135" i="3"/>
  <c r="J135" i="3" s="1"/>
  <c r="H136" i="3"/>
  <c r="I136" i="3"/>
  <c r="J136" i="3" s="1"/>
  <c r="H137" i="3"/>
  <c r="I137" i="3"/>
  <c r="J137" i="3" s="1"/>
  <c r="H138" i="3"/>
  <c r="I138" i="3"/>
  <c r="J138" i="3" s="1"/>
  <c r="H139" i="3"/>
  <c r="I139" i="3"/>
  <c r="J139" i="3" s="1"/>
  <c r="H140" i="3"/>
  <c r="I140" i="3"/>
  <c r="J140" i="3" s="1"/>
  <c r="H141" i="3"/>
  <c r="I141" i="3"/>
  <c r="J141" i="3" s="1"/>
  <c r="H142" i="3"/>
  <c r="I142" i="3"/>
  <c r="J142" i="3" s="1"/>
  <c r="H143" i="3"/>
  <c r="I143" i="3"/>
  <c r="J143" i="3" s="1"/>
  <c r="H144" i="3"/>
  <c r="I144" i="3"/>
  <c r="J144" i="3" s="1"/>
  <c r="H145" i="3"/>
  <c r="I145" i="3"/>
  <c r="J145" i="3" s="1"/>
  <c r="H146" i="3"/>
  <c r="I146" i="3"/>
  <c r="J146" i="3" s="1"/>
  <c r="H147" i="3"/>
  <c r="I147" i="3"/>
  <c r="J147" i="3" s="1"/>
  <c r="H148" i="3"/>
  <c r="I148" i="3"/>
  <c r="J148" i="3" s="1"/>
  <c r="H149" i="3"/>
  <c r="I149" i="3"/>
  <c r="J149" i="3" s="1"/>
  <c r="H150" i="3"/>
  <c r="I150" i="3"/>
  <c r="J150" i="3" s="1"/>
  <c r="H151" i="3"/>
  <c r="I151" i="3"/>
  <c r="J151" i="3" s="1"/>
  <c r="H152" i="3"/>
  <c r="I152" i="3"/>
  <c r="J152" i="3" s="1"/>
  <c r="H153" i="3"/>
  <c r="I153" i="3"/>
  <c r="J153" i="3" s="1"/>
  <c r="H154" i="3"/>
  <c r="I154" i="3"/>
  <c r="J154" i="3" s="1"/>
  <c r="H155" i="3"/>
  <c r="I155" i="3"/>
  <c r="J155" i="3" s="1"/>
  <c r="H156" i="3"/>
  <c r="I156" i="3"/>
  <c r="J156" i="3" s="1"/>
  <c r="H157" i="3"/>
  <c r="I157" i="3"/>
  <c r="J157" i="3" s="1"/>
  <c r="H158" i="3"/>
  <c r="I158" i="3"/>
  <c r="J158" i="3" s="1"/>
  <c r="H160" i="3"/>
  <c r="I160" i="3"/>
  <c r="J160" i="3" s="1"/>
  <c r="H162" i="3"/>
  <c r="I162" i="3"/>
  <c r="J162" i="3" s="1"/>
  <c r="H164" i="3"/>
  <c r="J164" i="3"/>
  <c r="H166" i="3"/>
  <c r="I166" i="3"/>
  <c r="J166" i="3" s="1"/>
  <c r="H167" i="3"/>
  <c r="I167" i="3"/>
  <c r="J167" i="3" s="1"/>
  <c r="H168" i="3"/>
  <c r="I168" i="3"/>
  <c r="J168" i="3" s="1"/>
  <c r="H169" i="3"/>
  <c r="I169" i="3"/>
  <c r="J169" i="3" s="1"/>
  <c r="H170" i="3"/>
  <c r="I170" i="3"/>
  <c r="J170" i="3" s="1"/>
  <c r="H175" i="3"/>
  <c r="I175" i="3"/>
  <c r="J175" i="3" s="1"/>
  <c r="H176" i="3"/>
  <c r="I176" i="3"/>
  <c r="J176" i="3" s="1"/>
  <c r="H177" i="3"/>
  <c r="I177" i="3"/>
  <c r="J177" i="3" s="1"/>
  <c r="H178" i="3"/>
  <c r="I178" i="3"/>
  <c r="J178" i="3" s="1"/>
  <c r="H179" i="3"/>
  <c r="I179" i="3"/>
  <c r="J179" i="3" s="1"/>
  <c r="H180" i="3"/>
  <c r="I180" i="3"/>
  <c r="J180" i="3" s="1"/>
  <c r="H181" i="3"/>
  <c r="I181" i="3"/>
  <c r="J181" i="3" s="1"/>
  <c r="H182" i="3"/>
  <c r="I182" i="3"/>
  <c r="J182" i="3" s="1"/>
  <c r="H183" i="3"/>
  <c r="I183" i="3"/>
  <c r="J183" i="3" s="1"/>
  <c r="H184" i="3"/>
  <c r="I184" i="3"/>
  <c r="J184" i="3" s="1"/>
  <c r="H185" i="3"/>
  <c r="I185" i="3"/>
  <c r="J185" i="3" s="1"/>
  <c r="H186" i="3"/>
  <c r="I186" i="3"/>
  <c r="J186" i="3" s="1"/>
  <c r="H187" i="3"/>
  <c r="I187" i="3"/>
  <c r="J187" i="3" s="1"/>
  <c r="H188" i="3"/>
  <c r="I188" i="3"/>
  <c r="J188" i="3" s="1"/>
  <c r="H189" i="3"/>
  <c r="I189" i="3"/>
  <c r="J189" i="3" s="1"/>
  <c r="H190" i="3"/>
  <c r="I190" i="3"/>
  <c r="J190" i="3" s="1"/>
  <c r="H191" i="3"/>
  <c r="I191" i="3"/>
  <c r="J191" i="3" s="1"/>
  <c r="H192" i="3"/>
  <c r="I192" i="3"/>
  <c r="J192" i="3" s="1"/>
  <c r="H193" i="3"/>
  <c r="I193" i="3"/>
  <c r="J193" i="3" s="1"/>
  <c r="H194" i="3"/>
  <c r="I194" i="3"/>
  <c r="J194" i="3" s="1"/>
  <c r="H195" i="3"/>
  <c r="J195" i="3"/>
  <c r="H196" i="3"/>
  <c r="I196" i="3"/>
  <c r="J196" i="3" s="1"/>
  <c r="H197" i="3"/>
  <c r="I197" i="3"/>
  <c r="J197" i="3" s="1"/>
  <c r="H198" i="3"/>
  <c r="I198" i="3"/>
  <c r="J198" i="3" s="1"/>
  <c r="H199" i="3"/>
  <c r="I199" i="3"/>
  <c r="J199" i="3" s="1"/>
  <c r="H200" i="3"/>
  <c r="I200" i="3"/>
  <c r="J200" i="3" s="1"/>
  <c r="H202" i="3"/>
  <c r="I202" i="3"/>
  <c r="J202" i="3" s="1"/>
  <c r="H204" i="3"/>
  <c r="I204" i="3"/>
  <c r="J204" i="3" s="1"/>
  <c r="H205" i="3"/>
  <c r="I205" i="3"/>
  <c r="J205" i="3" s="1"/>
  <c r="H206" i="3"/>
  <c r="I206" i="3"/>
  <c r="J206" i="3" s="1"/>
  <c r="H207" i="3"/>
  <c r="I207" i="3"/>
  <c r="J207" i="3" s="1"/>
  <c r="H208" i="3"/>
  <c r="I208" i="3"/>
  <c r="J208" i="3" s="1"/>
  <c r="H209" i="3"/>
  <c r="I209" i="3"/>
  <c r="J209" i="3" s="1"/>
  <c r="H210" i="3"/>
  <c r="I210" i="3"/>
  <c r="J210" i="3" s="1"/>
  <c r="H212" i="3"/>
  <c r="I212" i="3"/>
  <c r="J212" i="3" s="1"/>
  <c r="H213" i="3"/>
  <c r="I213" i="3"/>
  <c r="J213" i="3" s="1"/>
  <c r="H214" i="3"/>
  <c r="I214" i="3"/>
  <c r="J214" i="3" s="1"/>
  <c r="H215" i="3"/>
  <c r="I215" i="3"/>
  <c r="J215" i="3" s="1"/>
  <c r="H216" i="3"/>
  <c r="I216" i="3"/>
  <c r="J216" i="3" s="1"/>
  <c r="H217" i="3"/>
  <c r="I217" i="3"/>
  <c r="J217" i="3" s="1"/>
  <c r="H218" i="3"/>
  <c r="I218" i="3"/>
  <c r="J218" i="3" s="1"/>
  <c r="I9" i="3"/>
  <c r="J9" i="3" s="1"/>
  <c r="H9" i="3"/>
</calcChain>
</file>

<file path=xl/comments1.xml><?xml version="1.0" encoding="utf-8"?>
<comments xmlns="http://schemas.openxmlformats.org/spreadsheetml/2006/main">
  <authors>
    <author>Yulian Yordanov</author>
  </authors>
  <commentLis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Yulian Yordanov:</t>
        </r>
        <r>
          <rPr>
            <sz val="9"/>
            <color indexed="81"/>
            <rFont val="Tahoma"/>
            <family val="2"/>
            <charset val="204"/>
          </rPr>
          <t xml:space="preserve">
СЕРВИТУТ</t>
        </r>
      </text>
    </comment>
  </commentList>
</comments>
</file>

<file path=xl/sharedStrings.xml><?xml version="1.0" encoding="utf-8"?>
<sst xmlns="http://schemas.openxmlformats.org/spreadsheetml/2006/main" count="2186" uniqueCount="628">
  <si>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</si>
  <si>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</si>
  <si>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</si>
  <si>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</si>
  <si>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</si>
  <si>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</si>
  <si>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</si>
  <si>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</si>
  <si>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</si>
  <si>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</si>
  <si>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</si>
  <si>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</si>
  <si>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</si>
  <si>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</si>
  <si>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</si>
  <si>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V</t>
  </si>
  <si>
    <t>II</t>
  </si>
  <si>
    <t>VI</t>
  </si>
  <si>
    <t>ОБЩИНА  ЛОЗНИЦА</t>
  </si>
  <si>
    <t>Общо за община Лозница</t>
  </si>
  <si>
    <t>Каменар</t>
  </si>
  <si>
    <t>Ловско</t>
  </si>
  <si>
    <t>Манастирско</t>
  </si>
  <si>
    <t>Сейдол</t>
  </si>
  <si>
    <t>Нива</t>
  </si>
  <si>
    <t>VIII</t>
  </si>
  <si>
    <t>44937.1.21</t>
  </si>
  <si>
    <t>44937.1.22</t>
  </si>
  <si>
    <t>44937.34.7</t>
  </si>
  <si>
    <t>44937.34.31</t>
  </si>
  <si>
    <t>44937.44.1</t>
  </si>
  <si>
    <t>44937.45.10</t>
  </si>
  <si>
    <t>44937.45.16</t>
  </si>
  <si>
    <t>44937.45.17</t>
  </si>
  <si>
    <t>44937.45.18</t>
  </si>
  <si>
    <t>44937.45.30</t>
  </si>
  <si>
    <t>Синя вода</t>
  </si>
  <si>
    <t>10 години</t>
  </si>
  <si>
    <t>Идентиф.
 на имота по КК и КР</t>
  </si>
  <si>
    <t xml:space="preserve">Начин 
на трайно ползване по </t>
  </si>
  <si>
    <t>Веселина</t>
  </si>
  <si>
    <t>Градина</t>
  </si>
  <si>
    <t>17498.19.35</t>
  </si>
  <si>
    <t>17498.19.36</t>
  </si>
  <si>
    <t>Крояч</t>
  </si>
  <si>
    <t>39949.1.9</t>
  </si>
  <si>
    <t>39949.18.30</t>
  </si>
  <si>
    <t>39949.18.31</t>
  </si>
  <si>
    <t>44937.34.2</t>
  </si>
  <si>
    <t>44937.34.4</t>
  </si>
  <si>
    <t>44937.34.8</t>
  </si>
  <si>
    <t>44937.34.9</t>
  </si>
  <si>
    <t>44937.34.10</t>
  </si>
  <si>
    <t>44937.34.15</t>
  </si>
  <si>
    <t>44937.34.16</t>
  </si>
  <si>
    <t>44937.34.17</t>
  </si>
  <si>
    <t>44937.34.23</t>
  </si>
  <si>
    <t>44937.34.24</t>
  </si>
  <si>
    <t>44937.34.25</t>
  </si>
  <si>
    <t>44937.34.26</t>
  </si>
  <si>
    <t>44937.34.27</t>
  </si>
  <si>
    <t>44937.34.33</t>
  </si>
  <si>
    <t>44937.34.35</t>
  </si>
  <si>
    <t>44937.34.38</t>
  </si>
  <si>
    <t>44937.34.39</t>
  </si>
  <si>
    <t>44937.34.40</t>
  </si>
  <si>
    <t>44937.45.19</t>
  </si>
  <si>
    <t>44937.45.20</t>
  </si>
  <si>
    <t>44937.45.21</t>
  </si>
  <si>
    <t>44937.45.23</t>
  </si>
  <si>
    <t>44937.45.24</t>
  </si>
  <si>
    <t>44937.45.25</t>
  </si>
  <si>
    <t>44937.45.26</t>
  </si>
  <si>
    <t>44937.45.27</t>
  </si>
  <si>
    <t>44937.45.28</t>
  </si>
  <si>
    <t>44937.45.32</t>
  </si>
  <si>
    <t>44937.45.33</t>
  </si>
  <si>
    <t>44937.1.20</t>
  </si>
  <si>
    <t>44937.1.23</t>
  </si>
  <si>
    <t>44937.9.13</t>
  </si>
  <si>
    <t>44937.49.102</t>
  </si>
  <si>
    <t>44937.49.103</t>
  </si>
  <si>
    <t>Лозница</t>
  </si>
  <si>
    <t>44166.2.46</t>
  </si>
  <si>
    <t>44166.16.1</t>
  </si>
  <si>
    <t>44166.18.2</t>
  </si>
  <si>
    <t>44166.27.5</t>
  </si>
  <si>
    <t>44166.27.6</t>
  </si>
  <si>
    <t>44166.27.7</t>
  </si>
  <si>
    <t>44166.27.12</t>
  </si>
  <si>
    <t>44166.27.13</t>
  </si>
  <si>
    <t>44166.27.14</t>
  </si>
  <si>
    <t>44166.27.15</t>
  </si>
  <si>
    <t>44166.28.1</t>
  </si>
  <si>
    <t>44166.33.45</t>
  </si>
  <si>
    <t>44166.48.15</t>
  </si>
  <si>
    <t>44166.56.11</t>
  </si>
  <si>
    <t>44166.56.15</t>
  </si>
  <si>
    <t>44166.56.17</t>
  </si>
  <si>
    <t>44166.56.18</t>
  </si>
  <si>
    <t>44166.131.22</t>
  </si>
  <si>
    <t>44166.131.30</t>
  </si>
  <si>
    <t>44166.131.31</t>
  </si>
  <si>
    <t>44166.131.32</t>
  </si>
  <si>
    <t>44166.18.7</t>
  </si>
  <si>
    <t>44166.37.12</t>
  </si>
  <si>
    <t>44166.49.8</t>
  </si>
  <si>
    <t>44166.57.57</t>
  </si>
  <si>
    <t>44166.57.59</t>
  </si>
  <si>
    <t>44166.57.60</t>
  </si>
  <si>
    <t>44166.86.8</t>
  </si>
  <si>
    <t>44166.91.21</t>
  </si>
  <si>
    <t>47038.2.25</t>
  </si>
  <si>
    <t>47038.13.12</t>
  </si>
  <si>
    <t>Манастирци</t>
  </si>
  <si>
    <t>47041.10.9</t>
  </si>
  <si>
    <t>65992.18.8</t>
  </si>
  <si>
    <t>65992.20.30</t>
  </si>
  <si>
    <t>65992.24.5</t>
  </si>
  <si>
    <t>65992.29.7</t>
  </si>
  <si>
    <t>65992.34.6</t>
  </si>
  <si>
    <t>66593.1.3</t>
  </si>
  <si>
    <t>66593.1.5</t>
  </si>
  <si>
    <t>66593.1.6</t>
  </si>
  <si>
    <t>66593.1.9</t>
  </si>
  <si>
    <t>66593.1.10</t>
  </si>
  <si>
    <t>66593.1.16</t>
  </si>
  <si>
    <t>66593.60.1</t>
  </si>
  <si>
    <t>66593.60.2</t>
  </si>
  <si>
    <t>66593.60.8</t>
  </si>
  <si>
    <t>66593.60.9</t>
  </si>
  <si>
    <t>Трапище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</si>
  <si>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</si>
  <si>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Бели Лом</t>
  </si>
  <si>
    <t>24092.33.7</t>
  </si>
  <si>
    <t>две четири нула девет две</t>
  </si>
  <si>
    <t>три три точка седем</t>
  </si>
  <si>
    <t>две четири нула девет две точка три три точка седем</t>
  </si>
  <si>
    <t>OK</t>
  </si>
  <si>
    <t>24092.48.10</t>
  </si>
  <si>
    <t>четири осем точка едно нула</t>
  </si>
  <si>
    <t>две четири нула девет две точка четири осем точка едно нула</t>
  </si>
  <si>
    <t>10759.28.16</t>
  </si>
  <si>
    <t>едно нула седем пет девет</t>
  </si>
  <si>
    <t>две осем точка едно шест</t>
  </si>
  <si>
    <t>едно нула седем пет девет точка две осем точка едно шест</t>
  </si>
  <si>
    <t>10759.29.14</t>
  </si>
  <si>
    <t>две девет точка едно четири</t>
  </si>
  <si>
    <t>едно нула седем пет девет точка две девет точка едно четири</t>
  </si>
  <si>
    <t>10759.29.16</t>
  </si>
  <si>
    <t>две девет точка едно шест</t>
  </si>
  <si>
    <t>едно нула седем пет девет точка две девет точка едно шест</t>
  </si>
  <si>
    <t>10759.96.6</t>
  </si>
  <si>
    <t>девет шест точка шест</t>
  </si>
  <si>
    <t>едно нула седем пет девет точка девет шест точка шест</t>
  </si>
  <si>
    <t>10759.96.7</t>
  </si>
  <si>
    <t>девет шест точка седем</t>
  </si>
  <si>
    <t>едно нула седем пет девет точка девет шест точка седем</t>
  </si>
  <si>
    <t>10759.100.25</t>
  </si>
  <si>
    <t>едно нула нула точка две пет</t>
  </si>
  <si>
    <t>едно нула седем пет девет точка едно нула нула точка две пет</t>
  </si>
  <si>
    <t>Гороцвет</t>
  </si>
  <si>
    <t>17066.3.3</t>
  </si>
  <si>
    <t>едно седем нула шест шест</t>
  </si>
  <si>
    <t>три точка три</t>
  </si>
  <si>
    <t>едно седем нула шест шест точка три точка три</t>
  </si>
  <si>
    <t>17066.22.22</t>
  </si>
  <si>
    <t>две две точка две две</t>
  </si>
  <si>
    <t>едно седем нула шест шест точка две две точка две две</t>
  </si>
  <si>
    <t>17066.25.6</t>
  </si>
  <si>
    <t>две пет точка шест</t>
  </si>
  <si>
    <t>едно седем нула шест шест точка две пет точка шест</t>
  </si>
  <si>
    <t>17066.36.3</t>
  </si>
  <si>
    <t>три шест точка три</t>
  </si>
  <si>
    <t>едно седем нула шест шест точка три шест точка три</t>
  </si>
  <si>
    <t>17066.41.3</t>
  </si>
  <si>
    <t>четири едно точка три</t>
  </si>
  <si>
    <t>едно седем нула шест шест точка четири едно точка три</t>
  </si>
  <si>
    <t>17066.45.4</t>
  </si>
  <si>
    <t>четири пет точка четири</t>
  </si>
  <si>
    <t>едно седем нула шест шест точка четири пет точка четири</t>
  </si>
  <si>
    <t>17066.49.5</t>
  </si>
  <si>
    <t>четири девет точка пет</t>
  </si>
  <si>
    <t>едно седем нула шест шест точка четири девет точка пет</t>
  </si>
  <si>
    <t>17066.56.10</t>
  </si>
  <si>
    <t>пет шест точка едно нула</t>
  </si>
  <si>
    <t>едно седем нула шест шест точка пет шест точка едно нула</t>
  </si>
  <si>
    <t>17066.56.12</t>
  </si>
  <si>
    <t>пет шест точка едно две</t>
  </si>
  <si>
    <t>едно седем нула шест шест точка пет шест точка едно две</t>
  </si>
  <si>
    <t>17066.57.5</t>
  </si>
  <si>
    <t>пет седем точка пет</t>
  </si>
  <si>
    <t>едно седем нула шест шест точка пет седем точка пет</t>
  </si>
  <si>
    <t>17066.64.12</t>
  </si>
  <si>
    <t>шест четири точка едно две</t>
  </si>
  <si>
    <t>едно седем нула шест шест точка шест четири точка едно две</t>
  </si>
  <si>
    <t>17066.65.9</t>
  </si>
  <si>
    <t>шест пет точка девет</t>
  </si>
  <si>
    <t>едно седем нула шест шест точка шест пет точка девет</t>
  </si>
  <si>
    <t>17066.69.6</t>
  </si>
  <si>
    <t>шест девет точка шест</t>
  </si>
  <si>
    <t>едно седем нула шест шест точка шест девет точка шест</t>
  </si>
  <si>
    <t>17498.12.5</t>
  </si>
  <si>
    <t>едно седем четири девет осем</t>
  </si>
  <si>
    <t>едно две точка пет</t>
  </si>
  <si>
    <t>едно седем четири девет осем точка едно две точка пет</t>
  </si>
  <si>
    <t>17498.14.1</t>
  </si>
  <si>
    <t>едно четири точка едно</t>
  </si>
  <si>
    <t>едно седем четири девет осем точка едно четири точка едно</t>
  </si>
  <si>
    <t>17498.14.23</t>
  </si>
  <si>
    <t>едно четири точка две три</t>
  </si>
  <si>
    <t>едно седем четири девет осем точка едно четири точка две три</t>
  </si>
  <si>
    <t>17498.17.10</t>
  </si>
  <si>
    <t>едно седем точка едно нула</t>
  </si>
  <si>
    <t>едно седем четири девет осем точка едно седем точка едно нула</t>
  </si>
  <si>
    <t>17498.18.6</t>
  </si>
  <si>
    <t>едно осем точка шест</t>
  </si>
  <si>
    <t>едно седем четири девет осем точка едно осем точка шест</t>
  </si>
  <si>
    <t>едно девет точка три пет</t>
  </si>
  <si>
    <t>едно седем четири девет осем точка едно девет точка три пет</t>
  </si>
  <si>
    <t>едно девет точка три шест</t>
  </si>
  <si>
    <t>едно седем четири девет осем точка едно девет точка три шест</t>
  </si>
  <si>
    <t>17498.21.5</t>
  </si>
  <si>
    <t>две едно точка пет</t>
  </si>
  <si>
    <t>едно седем четири девет осем точка две едно точка пет</t>
  </si>
  <si>
    <t>17498.21.6</t>
  </si>
  <si>
    <t>две едно точка шест</t>
  </si>
  <si>
    <t>едно седем четири девет осем точка две едно точка шест</t>
  </si>
  <si>
    <t>17498.23.24</t>
  </si>
  <si>
    <t>две три точка две четири</t>
  </si>
  <si>
    <t>едно седем четири девет осем точка две три точка две четири</t>
  </si>
  <si>
    <t>17498.29.6</t>
  </si>
  <si>
    <t>две девет точка шест</t>
  </si>
  <si>
    <t>едно седем четири девет осем точка две девет точка шест</t>
  </si>
  <si>
    <t>17498.35.8</t>
  </si>
  <si>
    <t>три пет точка осем</t>
  </si>
  <si>
    <t>едно седем четири девет осем точка три пет точка осем</t>
  </si>
  <si>
    <t>17498.37.17</t>
  </si>
  <si>
    <t>три седем точка едно седем</t>
  </si>
  <si>
    <t>едно седем четири девет осем точка три седем точка едно седем</t>
  </si>
  <si>
    <t>35715.5.27</t>
  </si>
  <si>
    <t>три пет седем едно пет</t>
  </si>
  <si>
    <t>пет точка две седем</t>
  </si>
  <si>
    <t>три пет седем едно пет точка пет точка две седем</t>
  </si>
  <si>
    <t>35715.6.15</t>
  </si>
  <si>
    <t>шест точка едно пет</t>
  </si>
  <si>
    <t>три пет седем едно пет точка шест точка едно пет</t>
  </si>
  <si>
    <t>35715.6.20</t>
  </si>
  <si>
    <t>шест точка две нула</t>
  </si>
  <si>
    <t>три пет седем едно пет точка шест точка две нула</t>
  </si>
  <si>
    <t>35715.8.5</t>
  </si>
  <si>
    <t>осем точка пет</t>
  </si>
  <si>
    <t>три пет седем едно пет точка осем точка пет</t>
  </si>
  <si>
    <t>35715.11.3</t>
  </si>
  <si>
    <t>едно едно точка три</t>
  </si>
  <si>
    <t>три пет седем едно пет точка едно едно точка три</t>
  </si>
  <si>
    <t>35715.46.8</t>
  </si>
  <si>
    <t>четири шест точка осем</t>
  </si>
  <si>
    <t>три пет седем едно пет точка четири шест точка осем</t>
  </si>
  <si>
    <t>35715.81.2</t>
  </si>
  <si>
    <t>осем едно точка две</t>
  </si>
  <si>
    <t>три пет седем едно пет точка осем едно точка две</t>
  </si>
  <si>
    <t>35715.93.1</t>
  </si>
  <si>
    <t>девет три точка едно</t>
  </si>
  <si>
    <t>три пет седем едно пет точка девет три точка едно</t>
  </si>
  <si>
    <t>три девет девет четири девет</t>
  </si>
  <si>
    <t>едно точка девет</t>
  </si>
  <si>
    <t>три девет девет четири девет точка едно точка девет</t>
  </si>
  <si>
    <t>39949.15.6</t>
  </si>
  <si>
    <t>едно пет точка шест</t>
  </si>
  <si>
    <t>три девет девет четири девет точка едно пет точка шест</t>
  </si>
  <si>
    <t>едно осем точка три нула</t>
  </si>
  <si>
    <t>три девет девет четири девет точка едно осем точка три нула</t>
  </si>
  <si>
    <t>едно осем точка три едно</t>
  </si>
  <si>
    <t>три девет девет четири девет точка едно осем точка три едно</t>
  </si>
  <si>
    <t>39949.20.8</t>
  </si>
  <si>
    <t>две нула точка осем</t>
  </si>
  <si>
    <t>три девет девет четири девет точка две нула точка осем</t>
  </si>
  <si>
    <t>39949.21.2</t>
  </si>
  <si>
    <t>две едно точка две</t>
  </si>
  <si>
    <t>три девет девет четири девет точка две едно точка две</t>
  </si>
  <si>
    <t>39949.35.16</t>
  </si>
  <si>
    <t>три пет точка едно шест</t>
  </si>
  <si>
    <t>три девет девет четири девет точка три пет точка едно шест</t>
  </si>
  <si>
    <t>четири четири девет три седем</t>
  </si>
  <si>
    <t>едно точка две нула</t>
  </si>
  <si>
    <t>четири четири девет три седем точка едно точка две нула</t>
  </si>
  <si>
    <t>едно точка две едно</t>
  </si>
  <si>
    <t>четири четири девет три седем точка едно точка две едно</t>
  </si>
  <si>
    <t>едно точка две две</t>
  </si>
  <si>
    <t>четири четири девет три седем точка едно точка две две</t>
  </si>
  <si>
    <t>едно точка две три</t>
  </si>
  <si>
    <t>четири четири девет три седем точка едно точка две три</t>
  </si>
  <si>
    <t>девет точка едно три</t>
  </si>
  <si>
    <t>четири четири девет три седем точка девет точка едно три</t>
  </si>
  <si>
    <t>44937.17.9</t>
  </si>
  <si>
    <t>едно седем точка девет</t>
  </si>
  <si>
    <t>четири четири девет три седем точка едно седем точка девет</t>
  </si>
  <si>
    <t>три четири точка две</t>
  </si>
  <si>
    <t>четири четири девет три седем точка три четири точка две</t>
  </si>
  <si>
    <t>три четири точка четири</t>
  </si>
  <si>
    <t>четири четири девет три седем точка три четири точка четири</t>
  </si>
  <si>
    <t>три четири точка седем</t>
  </si>
  <si>
    <t>четири четири девет три седем точка три четири точка седем</t>
  </si>
  <si>
    <t>три четири точка осем</t>
  </si>
  <si>
    <t>четири четири девет три седем точка три четири точка осем</t>
  </si>
  <si>
    <t>три четири точка девет</t>
  </si>
  <si>
    <t>четири четири девет три седем точка три четири точка девет</t>
  </si>
  <si>
    <t>три четири точка едно нула</t>
  </si>
  <si>
    <t>четири четири девет три седем точка три четири точка едно нула</t>
  </si>
  <si>
    <t>три четири точка едно пет</t>
  </si>
  <si>
    <t>четири четири девет три седем точка три четири точка едно пет</t>
  </si>
  <si>
    <t>три четири точка едно шест</t>
  </si>
  <si>
    <t>четири четири девет три седем точка три четири точка едно шест</t>
  </si>
  <si>
    <t>три четири точка едно седем</t>
  </si>
  <si>
    <t>четири четири девет три седем точка три четири точка едно седем</t>
  </si>
  <si>
    <t>три четири точка две три</t>
  </si>
  <si>
    <t>четири четири девет три седем точка три четири точка две три</t>
  </si>
  <si>
    <t>три четири точка две четири</t>
  </si>
  <si>
    <t>четири четири девет три седем точка три четири точка две четири</t>
  </si>
  <si>
    <t>три четири точка две пет</t>
  </si>
  <si>
    <t>четири четири девет три седем точка три четири точка две пет</t>
  </si>
  <si>
    <t>три четири точка две шест</t>
  </si>
  <si>
    <t>четири четири девет три седем точка три четири точка две шест</t>
  </si>
  <si>
    <t>три четири точка две седем</t>
  </si>
  <si>
    <t>четири четири девет три седем точка три четири точка две седем</t>
  </si>
  <si>
    <t>три четири точка три едно</t>
  </si>
  <si>
    <t>четири четири девет три седем точка три четири точка три едно</t>
  </si>
  <si>
    <t>три четири точка три три</t>
  </si>
  <si>
    <t>четири четири девет три седем точка три четири точка три три</t>
  </si>
  <si>
    <t>три четири точка три пет</t>
  </si>
  <si>
    <t>четири четири девет три седем точка три четири точка три пет</t>
  </si>
  <si>
    <t>три четири точка три осем</t>
  </si>
  <si>
    <t>четири четири девет три седем точка три четири точка три осем</t>
  </si>
  <si>
    <t>три четири точка три девет</t>
  </si>
  <si>
    <t>четири четири девет три седем точка три четири точка три девет</t>
  </si>
  <si>
    <t>три четири точка четири нула</t>
  </si>
  <si>
    <t>четири четири девет три седем точка три четири точка четири нула</t>
  </si>
  <si>
    <t>44937.34.41</t>
  </si>
  <si>
    <t>три четири точка четири едно</t>
  </si>
  <si>
    <t>четири четири девет три седем точка три четири точка четири едно</t>
  </si>
  <si>
    <t>44937.34.42</t>
  </si>
  <si>
    <t>три четири точка четири две</t>
  </si>
  <si>
    <t>четири четири девет три седем точка три четири точка четири две</t>
  </si>
  <si>
    <t>44937.39.4</t>
  </si>
  <si>
    <t>три девет точка четири</t>
  </si>
  <si>
    <t>четири четири девет три седем точка три девет точка четири</t>
  </si>
  <si>
    <t>четири четири точка едно</t>
  </si>
  <si>
    <t>четири четири девет три седем точка четири четири точка едно</t>
  </si>
  <si>
    <t>44937.45.5</t>
  </si>
  <si>
    <t>четири пет точка пет</t>
  </si>
  <si>
    <t>четири четири девет три седем точка четири пет точка пет</t>
  </si>
  <si>
    <t>44937.45.6</t>
  </si>
  <si>
    <t>четири пет точка шест</t>
  </si>
  <si>
    <t>четири четири девет три седем точка четири пет точка шест</t>
  </si>
  <si>
    <t>44937.45.9</t>
  </si>
  <si>
    <t>четири пет точка девет</t>
  </si>
  <si>
    <t>четири четири девет три седем точка четири пет точка девет</t>
  </si>
  <si>
    <t>четири пет точка едно нула</t>
  </si>
  <si>
    <t>четири четири девет три седем точка четири пет точка едно нула</t>
  </si>
  <si>
    <t>44937.45.11</t>
  </si>
  <si>
    <t>четири пет точка едно едно</t>
  </si>
  <si>
    <t>четири четири девет три седем точка четири пет точка едно едно</t>
  </si>
  <si>
    <t>44937.45.12</t>
  </si>
  <si>
    <t>четири пет точка едно две</t>
  </si>
  <si>
    <t>четири четири девет три седем точка четири пет точка едно две</t>
  </si>
  <si>
    <t>44937.45.13</t>
  </si>
  <si>
    <t>четири пет точка едно три</t>
  </si>
  <si>
    <t>четири четири девет три седем точка четири пет точка едно три</t>
  </si>
  <si>
    <t>44937.45.15</t>
  </si>
  <si>
    <t>четири пет точка едно пет</t>
  </si>
  <si>
    <t>четири четири девет три седем точка четири пет точка едно пет</t>
  </si>
  <si>
    <t>четири пет точка едно шест</t>
  </si>
  <si>
    <t>четири четири девет три седем точка четири пет точка едно шест</t>
  </si>
  <si>
    <t>четири пет точка едно седем</t>
  </si>
  <si>
    <t>четири четири девет три седем точка четири пет точка едно седем</t>
  </si>
  <si>
    <t>четири пет точка едно осем</t>
  </si>
  <si>
    <t>четири четири девет три седем точка четири пет точка едно осем</t>
  </si>
  <si>
    <t>четири пет точка едно девет</t>
  </si>
  <si>
    <t>четири четири девет три седем точка четири пет точка едно девет</t>
  </si>
  <si>
    <t>четири пет точка две нула</t>
  </si>
  <si>
    <t>четири четири девет три седем точка четири пет точка две нула</t>
  </si>
  <si>
    <t>четири пет точка две едно</t>
  </si>
  <si>
    <t>четири четири девет три седем точка четири пет точка две едно</t>
  </si>
  <si>
    <t>44937.45.22</t>
  </si>
  <si>
    <t>четири пет точка две две</t>
  </si>
  <si>
    <t>четири четири девет три седем точка четири пет точка две две</t>
  </si>
  <si>
    <t>четири пет точка две три</t>
  </si>
  <si>
    <t>четири четири девет три седем точка четири пет точка две три</t>
  </si>
  <si>
    <t>четири пет точка две четири</t>
  </si>
  <si>
    <t>четири четири девет три седем точка четири пет точка две четири</t>
  </si>
  <si>
    <t>четири пет точка две пет</t>
  </si>
  <si>
    <t>четири четири девет три седем точка четири пет точка две пет</t>
  </si>
  <si>
    <t>четири пет точка две шест</t>
  </si>
  <si>
    <t>четири четири девет три седем точка четири пет точка две шест</t>
  </si>
  <si>
    <t>четири пет точка две седем</t>
  </si>
  <si>
    <t>четири четири девет три седем точка четири пет точка две седем</t>
  </si>
  <si>
    <t>четири пет точка две осем</t>
  </si>
  <si>
    <t>четири четири девет три седем точка четири пет точка две осем</t>
  </si>
  <si>
    <t>четири пет точка три нула</t>
  </si>
  <si>
    <t>четири четири девет три седем точка четири пет точка три нула</t>
  </si>
  <si>
    <t>четири пет точка три две</t>
  </si>
  <si>
    <t>четири четири девет три седем точка четири пет точка три две</t>
  </si>
  <si>
    <t>четири пет точка три три</t>
  </si>
  <si>
    <t>четири четири девет три седем точка четири пет точка три три</t>
  </si>
  <si>
    <t>четири девет точка едно нула две</t>
  </si>
  <si>
    <t>четири четири девет три седем точка четири девет точка едно нула две</t>
  </si>
  <si>
    <t>четири девет точка едно нула три</t>
  </si>
  <si>
    <t>четири четири девет три седем точка четири девет точка едно нула три</t>
  </si>
  <si>
    <t>четири четири едно шест шест</t>
  </si>
  <si>
    <t>две точка четири шест</t>
  </si>
  <si>
    <t>четири четири едно шест шест точка две точка четири шест</t>
  </si>
  <si>
    <t>едно шест точка едно</t>
  </si>
  <si>
    <t>четири четири едно шест шест точка едно шест точка едно</t>
  </si>
  <si>
    <t>едно осем точка две</t>
  </si>
  <si>
    <t>четири четири едно шест шест точка едно осем точка две</t>
  </si>
  <si>
    <t>едно осем точка седем</t>
  </si>
  <si>
    <t>четири четири едно шест шест точка едно осем точка седем</t>
  </si>
  <si>
    <t>две седем точка пет</t>
  </si>
  <si>
    <t>четири четири едно шест шест точка две седем точка пет</t>
  </si>
  <si>
    <t>две седем точка шест</t>
  </si>
  <si>
    <t>четири четири едно шест шест точка две седем точка шест</t>
  </si>
  <si>
    <t>две седем точка седем</t>
  </si>
  <si>
    <t>четири четири едно шест шест точка две седем точка седем</t>
  </si>
  <si>
    <t>две седем точка едно две</t>
  </si>
  <si>
    <t>четири четири едно шест шест точка две седем точка едно две</t>
  </si>
  <si>
    <t>две седем точка едно три</t>
  </si>
  <si>
    <t>четири четири едно шест шест точка две седем точка едно три</t>
  </si>
  <si>
    <t>две седем точка едно четири</t>
  </si>
  <si>
    <t>четири четири едно шест шест точка две седем точка едно четири</t>
  </si>
  <si>
    <t>две седем точка едно пет</t>
  </si>
  <si>
    <t>четири четири едно шест шест точка две седем точка едно пет</t>
  </si>
  <si>
    <t>две осем точка едно</t>
  </si>
  <si>
    <t>четири четири едно шест шест точка две осем точка едно</t>
  </si>
  <si>
    <t>три три точка четири пет</t>
  </si>
  <si>
    <t>четири четири едно шест шест точка три три точка четири пет</t>
  </si>
  <si>
    <t>три седем точка едно две</t>
  </si>
  <si>
    <t>четири четири едно шест шест точка три седем точка едно две</t>
  </si>
  <si>
    <t>44166.45.5</t>
  </si>
  <si>
    <t>четири четири едно шест шест точка четири пет точка пет</t>
  </si>
  <si>
    <t>четири осем точка едно пет</t>
  </si>
  <si>
    <t>четири четири едно шест шест точка четири осем точка едно пет</t>
  </si>
  <si>
    <t>четири девет точка осем</t>
  </si>
  <si>
    <t>четири четири едно шест шест точка четири девет точка осем</t>
  </si>
  <si>
    <t>пет шест точка едно едно</t>
  </si>
  <si>
    <t>четири четири едно шест шест точка пет шест точка едно едно</t>
  </si>
  <si>
    <t>пет шест точка едно пет</t>
  </si>
  <si>
    <t>четири четири едно шест шест точка пет шест точка едно пет</t>
  </si>
  <si>
    <t>пет шест точка едно седем</t>
  </si>
  <si>
    <t>четири четири едно шест шест точка пет шест точка едно седем</t>
  </si>
  <si>
    <t>пет шест точка едно осем</t>
  </si>
  <si>
    <t>четири четири едно шест шест точка пет шест точка едно осем</t>
  </si>
  <si>
    <t>пет седем точка пет седем</t>
  </si>
  <si>
    <t>четири четири едно шест шест точка пет седем точка пет седем</t>
  </si>
  <si>
    <t>пет седем точка пет девет</t>
  </si>
  <si>
    <t>четири четири едно шест шест точка пет седем точка пет девет</t>
  </si>
  <si>
    <t>пет седем точка шест нула</t>
  </si>
  <si>
    <t>четири четири едно шест шест точка пет седем точка шест нула</t>
  </si>
  <si>
    <t>осем шест точка осем</t>
  </si>
  <si>
    <t>четири четири едно шест шест точка осем шест точка осем</t>
  </si>
  <si>
    <t>девет едно точка две едно</t>
  </si>
  <si>
    <t>четири четири едно шест шест точка девет едно точка две едно</t>
  </si>
  <si>
    <t>едно три едно точка две две</t>
  </si>
  <si>
    <t>четири четири едно шест шест точка едно три едно точка две две</t>
  </si>
  <si>
    <t>едно три едно точка три нула</t>
  </si>
  <si>
    <t>четири четири едно шест шест точка едно три едно точка три нула</t>
  </si>
  <si>
    <t>едно три едно точка три едно</t>
  </si>
  <si>
    <t>четири четири едно шест шест точка едно три едно точка три едно</t>
  </si>
  <si>
    <t>едно три едно точка три две</t>
  </si>
  <si>
    <t>четири четири едно шест шест точка едно три едно точка три две</t>
  </si>
  <si>
    <t>44166.133.27</t>
  </si>
  <si>
    <t>едно три три точка две седем</t>
  </si>
  <si>
    <t>четири четири едно шест шест точка едно три три точка две седем</t>
  </si>
  <si>
    <t>четири седем нула три осем</t>
  </si>
  <si>
    <t>две точка две пет</t>
  </si>
  <si>
    <t>четири седем нула три осем точка две точка две пет</t>
  </si>
  <si>
    <t>едно три точка едно две</t>
  </si>
  <si>
    <t>четири седем нула три осем точка едно три точка едно две</t>
  </si>
  <si>
    <t>четири седем нула четири едно</t>
  </si>
  <si>
    <t>едно нула точка девет</t>
  </si>
  <si>
    <t>четири седем нула четири едно точка едно нула точка девет</t>
  </si>
  <si>
    <t>шест пет девет девет две</t>
  </si>
  <si>
    <t>едно осем точка осем</t>
  </si>
  <si>
    <t>шест пет девет девет две точка едно осем точка осем</t>
  </si>
  <si>
    <t>две нула точка три нула</t>
  </si>
  <si>
    <t>шест пет девет девет две точка две нула точка три нула</t>
  </si>
  <si>
    <t>две четири точка пет</t>
  </si>
  <si>
    <t>шест пет девет девет две точка две четири точка пет</t>
  </si>
  <si>
    <t>две девет точка седем</t>
  </si>
  <si>
    <t>шест пет девет девет две точка две девет точка седем</t>
  </si>
  <si>
    <t>три четири точка шест</t>
  </si>
  <si>
    <t>шест пет девет девет две точка три четири точка шест</t>
  </si>
  <si>
    <t>шест шест пет девет три</t>
  </si>
  <si>
    <t>едно точка три</t>
  </si>
  <si>
    <t>шест шест пет девет три точка едно точка три</t>
  </si>
  <si>
    <t>едно точка пет</t>
  </si>
  <si>
    <t>шест шест пет девет три точка едно точка пет</t>
  </si>
  <si>
    <t>едно точка шест</t>
  </si>
  <si>
    <t>шест шест пет девет три точка едно точка шест</t>
  </si>
  <si>
    <t>66593.1.8</t>
  </si>
  <si>
    <t>едно точка осем</t>
  </si>
  <si>
    <t>шест шест пет девет три точка едно точка осем</t>
  </si>
  <si>
    <t>шест шест пет девет три точка едно точка девет</t>
  </si>
  <si>
    <t>едно точка едно нула</t>
  </si>
  <si>
    <t>шест шест пет девет три точка едно точка едно нула</t>
  </si>
  <si>
    <t>66593.1.11</t>
  </si>
  <si>
    <t>едно точка едно едно</t>
  </si>
  <si>
    <t>шест шест пет девет три точка едно точка едно едно</t>
  </si>
  <si>
    <t>66593.1.12</t>
  </si>
  <si>
    <t>едно точка едно две</t>
  </si>
  <si>
    <t>шест шест пет девет три точка едно точка едно две</t>
  </si>
  <si>
    <t>66593.1.13</t>
  </si>
  <si>
    <t>едно точка едно три</t>
  </si>
  <si>
    <t>шест шест пет девет три точка едно точка едно три</t>
  </si>
  <si>
    <t>66593.1.14</t>
  </si>
  <si>
    <t>едно точка едно четири</t>
  </si>
  <si>
    <t>шест шест пет девет три точка едно точка едно четири</t>
  </si>
  <si>
    <t>66593.1.15</t>
  </si>
  <si>
    <t>едно точка едно пет</t>
  </si>
  <si>
    <t>шест шест пет девет три точка едно точка едно пет</t>
  </si>
  <si>
    <t>едно точка едно шест</t>
  </si>
  <si>
    <t>шест шест пет девет три точка едно точка едно шест</t>
  </si>
  <si>
    <t>66593.1.17</t>
  </si>
  <si>
    <t>едно точка едно седем</t>
  </si>
  <si>
    <t>шест шест пет девет три точка едно точка едно седем</t>
  </si>
  <si>
    <t>66593.1.19</t>
  </si>
  <si>
    <t>едно точка едно девет</t>
  </si>
  <si>
    <t>шест шест пет девет три точка едно точка едно девет</t>
  </si>
  <si>
    <t>66593.1.20</t>
  </si>
  <si>
    <t>шест шест пет девет три точка едно точка две нула</t>
  </si>
  <si>
    <t>66593.4.2</t>
  </si>
  <si>
    <t>четири точка две</t>
  </si>
  <si>
    <t>шест шест пет девет три точка четири точка две</t>
  </si>
  <si>
    <t>66593.6.17</t>
  </si>
  <si>
    <t>шест точка едно седем</t>
  </si>
  <si>
    <t>шест шест пет девет три точка шест точка едно седем</t>
  </si>
  <si>
    <t>66593.7.18</t>
  </si>
  <si>
    <t>седем точка едно осем</t>
  </si>
  <si>
    <t>шест шест пет девет три точка седем точка едно осем</t>
  </si>
  <si>
    <t>66593.8.7</t>
  </si>
  <si>
    <t>осем точка седем</t>
  </si>
  <si>
    <t>шест шест пет девет три точка осем точка седем</t>
  </si>
  <si>
    <t>66593.12.31</t>
  </si>
  <si>
    <t>едно две точка три едно</t>
  </si>
  <si>
    <t>шест шест пет девет три точка едно две точка три едно</t>
  </si>
  <si>
    <t>66593.33.22</t>
  </si>
  <si>
    <t>три три точка две две</t>
  </si>
  <si>
    <t>шест шест пет девет три точка три три точка две две</t>
  </si>
  <si>
    <t>66593.40.12</t>
  </si>
  <si>
    <t>четири нула точка едно две</t>
  </si>
  <si>
    <t>шест шест пет девет три точка четири нула точка едно две</t>
  </si>
  <si>
    <t>шест нула точка едно</t>
  </si>
  <si>
    <t>шест шест пет девет три точка шест нула точка едно</t>
  </si>
  <si>
    <t>шест нула точка две</t>
  </si>
  <si>
    <t>шест шест пет девет три точка шест нула точка две</t>
  </si>
  <si>
    <t>шест нула точка осем</t>
  </si>
  <si>
    <t>шест шест пет девет три точка шест нула точка осем</t>
  </si>
  <si>
    <t>шест нула точка девет</t>
  </si>
  <si>
    <t>шест шест пет девет три точка шест нула точка девет</t>
  </si>
  <si>
    <t>66593.71.3</t>
  </si>
  <si>
    <t>седем едно точка три</t>
  </si>
  <si>
    <t>шест шест пет девет три точка седем едно точка три</t>
  </si>
  <si>
    <t>Студенец</t>
  </si>
  <si>
    <t>70069.7.5</t>
  </si>
  <si>
    <t>седем нула нула шест девет</t>
  </si>
  <si>
    <t>седем точка пет</t>
  </si>
  <si>
    <t>седем нула нула шест девет точка седем точка пет</t>
  </si>
  <si>
    <t>70069.14.20</t>
  </si>
  <si>
    <t>едно четири точка две нула</t>
  </si>
  <si>
    <t>седем нула нула шест девет точка едно четири точка две нула</t>
  </si>
  <si>
    <t>70069.14.21</t>
  </si>
  <si>
    <t>едно четири точка две едно</t>
  </si>
  <si>
    <t>седем нула нула шест девет точка едно четири точка две едно</t>
  </si>
  <si>
    <t>70069.23.6</t>
  </si>
  <si>
    <t>две три точка шест</t>
  </si>
  <si>
    <t>седем нула нула шест девет точка две три точка шест</t>
  </si>
  <si>
    <t>70069.35.34</t>
  </si>
  <si>
    <t>три пет точка три четири</t>
  </si>
  <si>
    <t>седем нула нула шест девет точка три пет точка три четири</t>
  </si>
  <si>
    <t>70069.35.35</t>
  </si>
  <si>
    <t>три пет точка три пет</t>
  </si>
  <si>
    <t>седем нула нула шест девет точка три пет точка три пет</t>
  </si>
  <si>
    <t>70069.41.12</t>
  </si>
  <si>
    <t>четири едно точка едно две</t>
  </si>
  <si>
    <t>седем нула нула шест девет точка четири едно точка едно две</t>
  </si>
  <si>
    <t>73002.8.16</t>
  </si>
  <si>
    <t>седем три нула нула две</t>
  </si>
  <si>
    <t>осем точка едно шест</t>
  </si>
  <si>
    <t>седем три нула нула две точка осем точка едно шест</t>
  </si>
  <si>
    <t>73002.21.22</t>
  </si>
  <si>
    <t>две едно точка две две</t>
  </si>
  <si>
    <t>седем три нула нула две точка две едно точка две две</t>
  </si>
  <si>
    <t>73002.28.15</t>
  </si>
  <si>
    <t>две осем точка едно пет</t>
  </si>
  <si>
    <t>седем три нула нула две точка две осем точка едно пет</t>
  </si>
  <si>
    <t>73002.56.3</t>
  </si>
  <si>
    <t>пет шест точка три</t>
  </si>
  <si>
    <t>седем три нула нула две точка пет шест точка три</t>
  </si>
  <si>
    <t>73002.57.1</t>
  </si>
  <si>
    <t>пет седем точка едно</t>
  </si>
  <si>
    <t>седем три нула нула две точка пет седем точка едно</t>
  </si>
  <si>
    <t>73002.62.1</t>
  </si>
  <si>
    <t>шест две точка едно</t>
  </si>
  <si>
    <t>седем три нула нула две точка шест две точка едно</t>
  </si>
  <si>
    <t>73002.71.1</t>
  </si>
  <si>
    <t>седем едно точка едно</t>
  </si>
  <si>
    <t>седем три нула нула две точка седем едно точка едно</t>
  </si>
  <si>
    <t>Поливна площ</t>
  </si>
  <si>
    <t>Част от имот;Поливна площ</t>
  </si>
  <si>
    <t>35715.11.18</t>
  </si>
  <si>
    <t>35715.11.31</t>
  </si>
  <si>
    <t>35715.59.2</t>
  </si>
  <si>
    <t>35715.88.1</t>
  </si>
  <si>
    <t>IX</t>
  </si>
  <si>
    <t>35715.92.3</t>
  </si>
  <si>
    <t>35715.92.22</t>
  </si>
  <si>
    <t>35715.92.23</t>
  </si>
  <si>
    <t>47038.6.1</t>
  </si>
  <si>
    <t>65992.36.1</t>
  </si>
  <si>
    <t>Овощна градина /кайсии/</t>
  </si>
  <si>
    <t>За изкореняване -  1.202 дка</t>
  </si>
  <si>
    <t>65992.37.10</t>
  </si>
  <si>
    <t>За изкореняване - 1.310 дка</t>
  </si>
  <si>
    <t>65992.41.9</t>
  </si>
  <si>
    <t>За изкореняване - 1.623 дка</t>
  </si>
  <si>
    <t>66593.61.3</t>
  </si>
  <si>
    <t xml:space="preserve">                    СПИСЪК - ПРИЛОЖЕНИЕ КЪМ ЗАПОВЕД № ПО-05-2/17.06.2022 г.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</si>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</sst>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 ;[Red]\-#,##0.000\ "/>
    <numFmt numFmtId="166" formatCode="#,##0.00_ ;[Red]\-#,##0.00\ "/>
    <numFmt numFmtId="168" formatCode="#,##0.000"/>
  </numFmts>
  <fonts count="24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5">
    <xf numFmtId="0" fontId="0" fillId="0" borderId="0" xfId="0"/>
    <xf numFmtId="0" fontId="3" fillId="0" borderId="0" xfId="0" applyFont="1" applyFill="1"/>
    <xf numFmtId="0" fontId="0" fillId="0" borderId="0" xfId="0" applyFill="1"/>
    <xf numFmtId="0" fontId="14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9" fillId="0" borderId="0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49" fontId="8" fillId="0" borderId="0" xfId="0" applyNumberFormat="1" applyFont="1" applyFill="1"/>
    <xf numFmtId="164" fontId="9" fillId="0" borderId="0" xfId="0" applyNumberFormat="1" applyFont="1" applyFill="1"/>
    <xf numFmtId="0" fontId="8" fillId="0" borderId="0" xfId="0" applyFont="1" applyFill="1" applyBorder="1" applyAlignment="1"/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left"/>
    </xf>
    <xf numFmtId="1" fontId="9" fillId="0" borderId="0" xfId="0" applyNumberFormat="1" applyFont="1" applyFill="1" applyBorder="1"/>
    <xf numFmtId="0" fontId="8" fillId="0" borderId="0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/>
    <xf numFmtId="0" fontId="2" fillId="0" borderId="0" xfId="0" applyFont="1" applyFill="1"/>
    <xf numFmtId="0" fontId="1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Fill="1"/>
    <xf numFmtId="168" fontId="8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0" fontId="4" fillId="0" borderId="0" xfId="0" applyFont="1" applyFill="1" applyBorder="1" applyAlignment="1"/>
    <xf numFmtId="0" fontId="5" fillId="0" borderId="4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4" xfId="0" applyFont="1" applyFill="1" applyBorder="1" applyAlignment="1"/>
    <xf numFmtId="0" fontId="6" fillId="0" borderId="0" xfId="0" applyFont="1" applyFill="1" applyBorder="1" applyAlignment="1"/>
    <xf numFmtId="0" fontId="7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7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8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9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0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1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2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3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4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5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6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7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8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9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0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1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2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3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4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5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6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7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8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9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0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1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2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3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4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5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6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7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8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9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0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1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2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3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4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5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6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7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8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9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0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1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2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3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4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5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6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7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8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9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0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1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2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3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4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5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6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7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8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9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0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1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2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3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4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5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6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7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8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9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0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1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2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3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4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5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6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7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8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9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0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1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2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3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4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5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6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7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8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9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0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1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2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3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4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5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6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7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8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9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0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1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2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3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4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5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6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7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8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9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0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1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2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3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4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5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6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7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8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9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0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1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2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3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4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5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6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7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8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9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0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1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2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3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4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5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6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7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8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9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0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1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2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3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4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5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6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7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8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9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0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1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2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3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4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5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6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7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8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9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0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1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2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3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4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5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6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7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8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9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0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1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2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3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4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5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6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7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8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9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0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1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2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3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4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5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6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7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8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9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0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1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2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3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4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5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6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7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8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9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0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1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2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3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4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5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6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7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8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9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0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1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2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3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4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5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6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7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8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9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0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1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2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3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4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5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6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7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8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9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0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1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2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3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4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5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6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7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8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9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0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1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2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3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4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5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6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7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8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9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0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1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2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3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4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5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6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7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8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9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0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1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2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3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4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5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6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7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8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9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0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1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2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3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4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5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6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7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8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9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0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1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2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3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4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5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6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7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8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9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0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1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2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3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4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5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6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7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8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9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0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1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2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3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4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5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6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7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8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9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0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1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2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3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4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5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6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7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8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9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0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1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2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3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4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5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6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7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8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9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0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1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2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3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4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5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6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7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8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9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10563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Y232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4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2.140625" style="2" customWidth="1"/>
    <col min="9" max="9" width="10.85546875" style="2" customWidth="1"/>
    <col min="10" max="10" width="10.5703125" style="2" customWidth="1"/>
    <col min="11" max="11" width="16" style="2" customWidth="1"/>
    <col min="12" max="12" width="9.140625" style="2" customWidth="1"/>
    <col min="13" max="13" width="15.42578125" style="68" bestFit="1" customWidth="1"/>
    <col min="14" max="22" width="9.140625" style="2" customWidth="1"/>
    <col min="23" max="23" width="9.140625" style="21" customWidth="1"/>
    <col min="24" max="24" width="9.140625" style="16"/>
    <col min="25" max="16384" width="9.140625" style="2"/>
  </cols>
  <sheetData>
    <row r="1" spans="1:107" ht="22.35" customHeight="1" x14ac:dyDescent="0.3">
      <c r="C1" s="75" t="s">
        <v>2</v>
      </c>
      <c r="D1" s="76"/>
      <c r="E1" s="76"/>
      <c r="F1" s="76"/>
      <c r="G1" s="76"/>
      <c r="I1" s="16"/>
      <c r="J1" s="16"/>
      <c r="K1" s="62" t="s">
        <v>37</v>
      </c>
      <c r="L1" s="63"/>
      <c r="M1" s="62"/>
      <c r="N1" s="62"/>
      <c r="O1" s="62"/>
      <c r="P1" s="62"/>
      <c r="Q1" s="62"/>
      <c r="R1" s="62"/>
      <c r="S1" s="62"/>
      <c r="T1" s="62"/>
      <c r="U1" s="62"/>
      <c r="V1" s="62"/>
      <c r="CY1" s="64"/>
      <c r="CZ1" s="3"/>
      <c r="DA1" s="64"/>
      <c r="DB1" s="65"/>
      <c r="DC1" s="65"/>
    </row>
    <row r="2" spans="1:107" ht="22.35" customHeight="1" x14ac:dyDescent="0.3">
      <c r="C2" s="77" t="s">
        <v>132</v>
      </c>
      <c r="D2" s="78"/>
      <c r="E2" s="78"/>
      <c r="F2" s="78"/>
      <c r="G2" s="78"/>
      <c r="I2" s="16"/>
      <c r="J2" s="16"/>
      <c r="K2" s="62">
        <v>66</v>
      </c>
      <c r="L2" s="66"/>
      <c r="M2" s="67"/>
      <c r="N2" s="67"/>
      <c r="O2" s="67"/>
      <c r="P2" s="67"/>
      <c r="Q2" s="67"/>
      <c r="R2" s="67"/>
      <c r="S2" s="67"/>
      <c r="T2" s="67"/>
      <c r="U2" s="67"/>
      <c r="V2" s="67"/>
      <c r="CY2" s="64"/>
      <c r="CZ2" s="3"/>
      <c r="DA2" s="64"/>
      <c r="DB2" s="65"/>
      <c r="DC2" s="65"/>
    </row>
    <row r="3" spans="1:107" ht="22.35" customHeight="1" x14ac:dyDescent="0.2">
      <c r="C3" s="79" t="s">
        <v>3</v>
      </c>
      <c r="D3" s="80"/>
      <c r="E3" s="80"/>
      <c r="F3" s="80"/>
      <c r="G3" s="80"/>
      <c r="I3" s="16"/>
      <c r="J3" s="16"/>
      <c r="K3" s="33"/>
      <c r="L3" s="33"/>
      <c r="N3" s="33"/>
      <c r="O3" s="33"/>
      <c r="P3" s="33"/>
      <c r="Q3" s="33"/>
      <c r="R3" s="33"/>
      <c r="S3" s="33"/>
      <c r="T3" s="33"/>
      <c r="U3" s="33"/>
      <c r="V3" s="33"/>
      <c r="CY3" s="64"/>
      <c r="CZ3" s="3"/>
      <c r="DA3" s="64"/>
      <c r="DB3" s="65"/>
      <c r="DC3" s="65"/>
    </row>
    <row r="4" spans="1:107" x14ac:dyDescent="0.2">
      <c r="I4" s="16"/>
      <c r="J4" s="16"/>
      <c r="K4" s="16"/>
      <c r="L4" s="33"/>
      <c r="N4" s="33"/>
      <c r="O4" s="33"/>
      <c r="P4" s="33"/>
      <c r="Q4" s="33"/>
      <c r="R4" s="33"/>
      <c r="S4" s="33"/>
      <c r="T4" s="33"/>
      <c r="U4" s="33"/>
      <c r="V4" s="33"/>
    </row>
    <row r="5" spans="1:107" ht="76.5" customHeight="1" x14ac:dyDescent="0.2">
      <c r="B5" s="81" t="s">
        <v>626</v>
      </c>
      <c r="C5" s="81"/>
      <c r="D5" s="81"/>
      <c r="E5" s="81"/>
      <c r="F5" s="81"/>
      <c r="G5" s="81"/>
      <c r="H5" s="81"/>
      <c r="I5" s="81"/>
      <c r="J5" s="81"/>
      <c r="K5" s="81"/>
      <c r="L5" s="7"/>
      <c r="M5" s="25"/>
      <c r="N5" s="7"/>
      <c r="O5" s="7"/>
      <c r="P5" s="7"/>
      <c r="Q5" s="7"/>
      <c r="R5" s="7"/>
      <c r="S5" s="7"/>
      <c r="T5" s="7"/>
      <c r="U5" s="7"/>
      <c r="V5" s="7"/>
      <c r="BB5" s="3"/>
    </row>
    <row r="6" spans="1:107" s="1" customFormat="1" ht="66" customHeight="1" x14ac:dyDescent="0.2">
      <c r="A6" s="5"/>
      <c r="B6" s="61" t="s">
        <v>4</v>
      </c>
      <c r="C6" s="8" t="s">
        <v>0</v>
      </c>
      <c r="D6" s="61" t="s">
        <v>38</v>
      </c>
      <c r="E6" s="61" t="s">
        <v>6</v>
      </c>
      <c r="F6" s="61" t="s">
        <v>39</v>
      </c>
      <c r="G6" s="61" t="s">
        <v>14</v>
      </c>
      <c r="H6" s="9" t="s">
        <v>7</v>
      </c>
      <c r="I6" s="61" t="s">
        <v>8</v>
      </c>
      <c r="J6" s="61" t="s">
        <v>9</v>
      </c>
      <c r="K6" s="61" t="s">
        <v>5</v>
      </c>
      <c r="L6" s="20"/>
      <c r="M6" s="26"/>
      <c r="N6" s="20"/>
      <c r="O6" s="20"/>
      <c r="P6" s="20"/>
      <c r="Q6" s="20"/>
      <c r="R6" s="20"/>
      <c r="S6" s="20"/>
      <c r="T6" s="20"/>
      <c r="U6" s="20"/>
      <c r="V6" s="20"/>
      <c r="W6" s="21"/>
      <c r="BB6" s="24"/>
    </row>
    <row r="7" spans="1:107" s="1" customFormat="1" ht="15" customHeight="1" x14ac:dyDescent="0.2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23"/>
      <c r="M7" s="30"/>
      <c r="N7" s="23"/>
      <c r="O7" s="23"/>
      <c r="P7" s="23"/>
      <c r="Q7" s="23"/>
      <c r="R7" s="23"/>
      <c r="S7" s="23"/>
      <c r="T7" s="23"/>
      <c r="U7" s="23"/>
      <c r="V7" s="23"/>
      <c r="W7" s="21"/>
      <c r="BB7" s="24"/>
    </row>
    <row r="8" spans="1:107" s="1" customFormat="1" ht="30" customHeight="1" x14ac:dyDescent="0.2">
      <c r="A8" s="5"/>
      <c r="B8" s="82" t="s">
        <v>18</v>
      </c>
      <c r="C8" s="82"/>
      <c r="D8" s="82"/>
      <c r="E8" s="82"/>
      <c r="F8" s="82"/>
      <c r="G8" s="82"/>
      <c r="H8" s="82"/>
      <c r="I8" s="82"/>
      <c r="J8" s="82"/>
      <c r="K8" s="82"/>
      <c r="L8" s="20"/>
      <c r="M8" s="26"/>
      <c r="N8" s="20"/>
      <c r="O8" s="20"/>
      <c r="P8" s="20"/>
      <c r="Q8" s="20"/>
      <c r="R8" s="20"/>
      <c r="S8" s="20"/>
      <c r="T8" s="20"/>
      <c r="U8" s="20"/>
      <c r="V8" s="20"/>
      <c r="W8" s="21"/>
      <c r="BB8" s="24"/>
    </row>
    <row r="9" spans="1:107" s="34" customFormat="1" ht="20.100000000000001" customHeight="1" x14ac:dyDescent="0.2">
      <c r="A9" s="17"/>
      <c r="B9" s="6">
        <v>1</v>
      </c>
      <c r="C9" s="6" t="s">
        <v>133</v>
      </c>
      <c r="D9" s="31" t="s">
        <v>134</v>
      </c>
      <c r="E9" s="22" t="s">
        <v>15</v>
      </c>
      <c r="F9" s="22" t="s">
        <v>24</v>
      </c>
      <c r="G9" s="18">
        <v>11.503</v>
      </c>
      <c r="H9" s="6" t="str">
        <f>$K$1</f>
        <v>10 години</v>
      </c>
      <c r="I9" s="54">
        <f>$K$2</f>
        <v>66</v>
      </c>
      <c r="J9" s="56">
        <f>ROUND(G9*I9*0.2,2)</f>
        <v>151.84</v>
      </c>
      <c r="K9" s="54"/>
      <c r="AA9" s="35" t="s">
        <v>136</v>
      </c>
      <c r="AB9" s="35" t="s">
        <v>135</v>
      </c>
      <c r="AC9" s="36" t="s">
        <v>138</v>
      </c>
      <c r="AD9" s="34" t="s">
        <v>137</v>
      </c>
      <c r="AE9" s="36" t="s">
        <v>138</v>
      </c>
      <c r="AF9" s="34" t="s">
        <v>134</v>
      </c>
      <c r="AG9" s="34" t="s">
        <v>134</v>
      </c>
    </row>
    <row r="10" spans="1:107" s="34" customFormat="1" ht="20.100000000000001" customHeight="1" x14ac:dyDescent="0.2">
      <c r="A10" s="17"/>
      <c r="B10" s="6">
        <v>2</v>
      </c>
      <c r="C10" s="6" t="s">
        <v>133</v>
      </c>
      <c r="D10" s="31" t="s">
        <v>139</v>
      </c>
      <c r="E10" s="22" t="s">
        <v>13</v>
      </c>
      <c r="F10" s="22" t="s">
        <v>24</v>
      </c>
      <c r="G10" s="18">
        <v>6.8239999999999998</v>
      </c>
      <c r="H10" s="6" t="str">
        <f>$K$1</f>
        <v>10 години</v>
      </c>
      <c r="I10" s="54">
        <f>$K$2</f>
        <v>66</v>
      </c>
      <c r="J10" s="56">
        <f>ROUND(G10*I10*0.2,2)</f>
        <v>90.08</v>
      </c>
      <c r="K10" s="54"/>
      <c r="AA10" s="35" t="s">
        <v>140</v>
      </c>
      <c r="AB10" s="35" t="s">
        <v>135</v>
      </c>
      <c r="AC10" s="36" t="s">
        <v>138</v>
      </c>
      <c r="AD10" s="34" t="s">
        <v>141</v>
      </c>
      <c r="AE10" s="36" t="s">
        <v>138</v>
      </c>
      <c r="AF10" s="34" t="s">
        <v>139</v>
      </c>
      <c r="AG10" s="34" t="s">
        <v>139</v>
      </c>
    </row>
    <row r="11" spans="1:107" s="29" customFormat="1" ht="25.5" customHeight="1" x14ac:dyDescent="0.2">
      <c r="A11" s="28"/>
      <c r="B11" s="73" t="s">
        <v>10</v>
      </c>
      <c r="C11" s="74"/>
      <c r="D11" s="60"/>
      <c r="E11" s="60"/>
      <c r="F11" s="58"/>
      <c r="G11" s="57">
        <f>SUM(G9:G10)</f>
        <v>18.326999999999998</v>
      </c>
      <c r="H11" s="19" t="s">
        <v>1</v>
      </c>
      <c r="I11" s="11"/>
      <c r="J11" s="55"/>
      <c r="K11" s="12"/>
    </row>
    <row r="12" spans="1:107" s="34" customFormat="1" ht="20.100000000000001" customHeight="1" x14ac:dyDescent="0.2">
      <c r="A12" s="17"/>
      <c r="B12" s="6">
        <v>1</v>
      </c>
      <c r="C12" s="6" t="s">
        <v>40</v>
      </c>
      <c r="D12" s="31" t="s">
        <v>142</v>
      </c>
      <c r="E12" s="22" t="s">
        <v>12</v>
      </c>
      <c r="F12" s="22" t="s">
        <v>24</v>
      </c>
      <c r="G12" s="32">
        <v>5.0030000000000001</v>
      </c>
      <c r="H12" s="6" t="str">
        <f t="shared" ref="H12:H17" si="0">$K$1</f>
        <v>10 години</v>
      </c>
      <c r="I12" s="54">
        <f t="shared" ref="I12:I17" si="1">$K$2</f>
        <v>66</v>
      </c>
      <c r="J12" s="56">
        <f t="shared" ref="J12:J17" si="2">ROUND(G12*I12*0.2,2)</f>
        <v>66.040000000000006</v>
      </c>
      <c r="K12" s="54"/>
      <c r="AA12" s="35" t="s">
        <v>144</v>
      </c>
      <c r="AB12" s="35" t="s">
        <v>143</v>
      </c>
      <c r="AC12" s="36" t="s">
        <v>138</v>
      </c>
      <c r="AD12" s="34" t="s">
        <v>145</v>
      </c>
      <c r="AE12" s="36" t="s">
        <v>138</v>
      </c>
      <c r="AF12" s="34" t="s">
        <v>142</v>
      </c>
      <c r="AG12" s="34" t="s">
        <v>142</v>
      </c>
    </row>
    <row r="13" spans="1:107" s="34" customFormat="1" ht="20.100000000000001" customHeight="1" x14ac:dyDescent="0.2">
      <c r="A13" s="17"/>
      <c r="B13" s="6">
        <v>2</v>
      </c>
      <c r="C13" s="6" t="s">
        <v>40</v>
      </c>
      <c r="D13" s="31" t="s">
        <v>146</v>
      </c>
      <c r="E13" s="22" t="s">
        <v>12</v>
      </c>
      <c r="F13" s="22" t="s">
        <v>24</v>
      </c>
      <c r="G13" s="32">
        <v>3.4</v>
      </c>
      <c r="H13" s="6" t="str">
        <f t="shared" si="0"/>
        <v>10 години</v>
      </c>
      <c r="I13" s="54">
        <f t="shared" si="1"/>
        <v>66</v>
      </c>
      <c r="J13" s="56">
        <f t="shared" si="2"/>
        <v>44.88</v>
      </c>
      <c r="K13" s="54"/>
      <c r="AA13" s="35" t="s">
        <v>147</v>
      </c>
      <c r="AB13" s="35" t="s">
        <v>143</v>
      </c>
      <c r="AC13" s="36" t="s">
        <v>138</v>
      </c>
      <c r="AD13" s="34" t="s">
        <v>148</v>
      </c>
      <c r="AE13" s="36" t="s">
        <v>138</v>
      </c>
      <c r="AF13" s="34" t="s">
        <v>146</v>
      </c>
      <c r="AG13" s="34" t="s">
        <v>146</v>
      </c>
    </row>
    <row r="14" spans="1:107" s="34" customFormat="1" ht="20.100000000000001" customHeight="1" x14ac:dyDescent="0.2">
      <c r="A14" s="17"/>
      <c r="B14" s="6">
        <v>3</v>
      </c>
      <c r="C14" s="6" t="s">
        <v>40</v>
      </c>
      <c r="D14" s="31" t="s">
        <v>149</v>
      </c>
      <c r="E14" s="22" t="s">
        <v>12</v>
      </c>
      <c r="F14" s="22" t="s">
        <v>24</v>
      </c>
      <c r="G14" s="32">
        <v>3.4</v>
      </c>
      <c r="H14" s="6" t="str">
        <f t="shared" si="0"/>
        <v>10 години</v>
      </c>
      <c r="I14" s="54">
        <f t="shared" si="1"/>
        <v>66</v>
      </c>
      <c r="J14" s="56">
        <f t="shared" si="2"/>
        <v>44.88</v>
      </c>
      <c r="K14" s="54"/>
      <c r="AA14" s="35" t="s">
        <v>150</v>
      </c>
      <c r="AB14" s="35" t="s">
        <v>143</v>
      </c>
      <c r="AC14" s="36" t="s">
        <v>138</v>
      </c>
      <c r="AD14" s="34" t="s">
        <v>151</v>
      </c>
      <c r="AE14" s="36" t="s">
        <v>138</v>
      </c>
      <c r="AF14" s="34" t="s">
        <v>149</v>
      </c>
      <c r="AG14" s="34" t="s">
        <v>149</v>
      </c>
    </row>
    <row r="15" spans="1:107" s="34" customFormat="1" ht="20.100000000000001" customHeight="1" x14ac:dyDescent="0.2">
      <c r="A15" s="17"/>
      <c r="B15" s="6">
        <v>4</v>
      </c>
      <c r="C15" s="6" t="s">
        <v>40</v>
      </c>
      <c r="D15" s="31" t="s">
        <v>152</v>
      </c>
      <c r="E15" s="22" t="s">
        <v>13</v>
      </c>
      <c r="F15" s="22" t="s">
        <v>24</v>
      </c>
      <c r="G15" s="32">
        <v>4.4000000000000004</v>
      </c>
      <c r="H15" s="6" t="str">
        <f t="shared" si="0"/>
        <v>10 години</v>
      </c>
      <c r="I15" s="54">
        <f t="shared" si="1"/>
        <v>66</v>
      </c>
      <c r="J15" s="56">
        <f t="shared" si="2"/>
        <v>58.08</v>
      </c>
      <c r="K15" s="54"/>
      <c r="AA15" s="35" t="s">
        <v>153</v>
      </c>
      <c r="AB15" s="35" t="s">
        <v>143</v>
      </c>
      <c r="AC15" s="36" t="s">
        <v>138</v>
      </c>
      <c r="AD15" s="34" t="s">
        <v>154</v>
      </c>
      <c r="AE15" s="36" t="s">
        <v>138</v>
      </c>
      <c r="AF15" s="34" t="s">
        <v>152</v>
      </c>
      <c r="AG15" s="34" t="s">
        <v>152</v>
      </c>
    </row>
    <row r="16" spans="1:107" s="34" customFormat="1" ht="20.100000000000001" customHeight="1" x14ac:dyDescent="0.2">
      <c r="A16" s="17"/>
      <c r="B16" s="6">
        <v>5</v>
      </c>
      <c r="C16" s="6" t="s">
        <v>40</v>
      </c>
      <c r="D16" s="31" t="s">
        <v>155</v>
      </c>
      <c r="E16" s="22" t="s">
        <v>13</v>
      </c>
      <c r="F16" s="22" t="s">
        <v>24</v>
      </c>
      <c r="G16" s="32">
        <v>4.2</v>
      </c>
      <c r="H16" s="6" t="str">
        <f t="shared" si="0"/>
        <v>10 години</v>
      </c>
      <c r="I16" s="54">
        <f t="shared" si="1"/>
        <v>66</v>
      </c>
      <c r="J16" s="56">
        <f t="shared" si="2"/>
        <v>55.44</v>
      </c>
      <c r="K16" s="54"/>
      <c r="AA16" s="35" t="s">
        <v>156</v>
      </c>
      <c r="AB16" s="35" t="s">
        <v>143</v>
      </c>
      <c r="AC16" s="36" t="s">
        <v>138</v>
      </c>
      <c r="AD16" s="34" t="s">
        <v>157</v>
      </c>
      <c r="AE16" s="36" t="s">
        <v>138</v>
      </c>
      <c r="AF16" s="34" t="s">
        <v>155</v>
      </c>
      <c r="AG16" s="34" t="s">
        <v>155</v>
      </c>
    </row>
    <row r="17" spans="1:155" s="34" customFormat="1" ht="20.100000000000001" customHeight="1" x14ac:dyDescent="0.2">
      <c r="A17" s="17"/>
      <c r="B17" s="6">
        <v>6</v>
      </c>
      <c r="C17" s="6" t="s">
        <v>40</v>
      </c>
      <c r="D17" s="31" t="s">
        <v>158</v>
      </c>
      <c r="E17" s="22" t="s">
        <v>13</v>
      </c>
      <c r="F17" s="22" t="s">
        <v>24</v>
      </c>
      <c r="G17" s="32">
        <v>8.9019999999999992</v>
      </c>
      <c r="H17" s="6" t="str">
        <f t="shared" si="0"/>
        <v>10 години</v>
      </c>
      <c r="I17" s="54">
        <f t="shared" si="1"/>
        <v>66</v>
      </c>
      <c r="J17" s="56">
        <f t="shared" si="2"/>
        <v>117.51</v>
      </c>
      <c r="K17" s="54"/>
      <c r="AA17" s="35" t="s">
        <v>159</v>
      </c>
      <c r="AB17" s="35" t="s">
        <v>143</v>
      </c>
      <c r="AC17" s="36" t="s">
        <v>138</v>
      </c>
      <c r="AD17" s="34" t="s">
        <v>160</v>
      </c>
      <c r="AE17" s="36" t="s">
        <v>138</v>
      </c>
      <c r="AF17" s="34" t="s">
        <v>158</v>
      </c>
      <c r="AG17" s="34" t="s">
        <v>158</v>
      </c>
    </row>
    <row r="18" spans="1:155" s="29" customFormat="1" ht="25.5" customHeight="1" x14ac:dyDescent="0.2">
      <c r="A18" s="28"/>
      <c r="B18" s="73" t="s">
        <v>10</v>
      </c>
      <c r="C18" s="74"/>
      <c r="D18" s="60"/>
      <c r="E18" s="60"/>
      <c r="F18" s="15"/>
      <c r="G18" s="57">
        <f>SUM(G12:G17)</f>
        <v>29.305</v>
      </c>
      <c r="H18" s="19" t="s">
        <v>1</v>
      </c>
      <c r="I18" s="11"/>
      <c r="J18" s="55"/>
      <c r="K18" s="12"/>
    </row>
    <row r="19" spans="1:155" s="34" customFormat="1" ht="20.100000000000001" customHeight="1" x14ac:dyDescent="0.2">
      <c r="A19" s="17"/>
      <c r="B19" s="6">
        <v>1</v>
      </c>
      <c r="C19" s="6" t="s">
        <v>161</v>
      </c>
      <c r="D19" s="31" t="s">
        <v>162</v>
      </c>
      <c r="E19" s="22" t="s">
        <v>13</v>
      </c>
      <c r="F19" s="22" t="s">
        <v>24</v>
      </c>
      <c r="G19" s="32">
        <v>13.625999999999999</v>
      </c>
      <c r="H19" s="6" t="str">
        <f t="shared" ref="H19:H31" si="3">$K$1</f>
        <v>10 години</v>
      </c>
      <c r="I19" s="54">
        <f t="shared" ref="I19:I31" si="4">$K$2</f>
        <v>66</v>
      </c>
      <c r="J19" s="56">
        <f t="shared" ref="J19:J31" si="5">ROUND(G19*I19*0.2,2)</f>
        <v>179.86</v>
      </c>
      <c r="K19" s="54"/>
      <c r="AA19" s="35" t="s">
        <v>164</v>
      </c>
      <c r="AB19" s="35" t="s">
        <v>163</v>
      </c>
      <c r="AC19" s="36" t="s">
        <v>138</v>
      </c>
      <c r="AD19" s="34" t="s">
        <v>165</v>
      </c>
      <c r="AE19" s="36" t="s">
        <v>138</v>
      </c>
      <c r="AF19" s="34" t="s">
        <v>162</v>
      </c>
      <c r="AG19" s="34" t="s">
        <v>162</v>
      </c>
    </row>
    <row r="20" spans="1:155" s="34" customFormat="1" ht="20.100000000000001" customHeight="1" x14ac:dyDescent="0.2">
      <c r="A20" s="17"/>
      <c r="B20" s="6">
        <v>2</v>
      </c>
      <c r="C20" s="6" t="s">
        <v>161</v>
      </c>
      <c r="D20" s="31" t="s">
        <v>166</v>
      </c>
      <c r="E20" s="22" t="s">
        <v>13</v>
      </c>
      <c r="F20" s="22" t="s">
        <v>24</v>
      </c>
      <c r="G20" s="32">
        <v>4.0010000000000003</v>
      </c>
      <c r="H20" s="6" t="str">
        <f t="shared" si="3"/>
        <v>10 години</v>
      </c>
      <c r="I20" s="54">
        <f t="shared" si="4"/>
        <v>66</v>
      </c>
      <c r="J20" s="56">
        <f t="shared" si="5"/>
        <v>52.81</v>
      </c>
      <c r="K20" s="54"/>
      <c r="AA20" s="35" t="s">
        <v>167</v>
      </c>
      <c r="AB20" s="35" t="s">
        <v>163</v>
      </c>
      <c r="AC20" s="36" t="s">
        <v>138</v>
      </c>
      <c r="AD20" s="34" t="s">
        <v>168</v>
      </c>
      <c r="AE20" s="36" t="s">
        <v>138</v>
      </c>
      <c r="AF20" s="34" t="s">
        <v>166</v>
      </c>
      <c r="AG20" s="34" t="s">
        <v>166</v>
      </c>
    </row>
    <row r="21" spans="1:155" s="34" customFormat="1" ht="20.100000000000001" customHeight="1" x14ac:dyDescent="0.2">
      <c r="A21" s="17"/>
      <c r="B21" s="6">
        <v>3</v>
      </c>
      <c r="C21" s="6" t="s">
        <v>161</v>
      </c>
      <c r="D21" s="27" t="s">
        <v>169</v>
      </c>
      <c r="E21" s="22" t="s">
        <v>13</v>
      </c>
      <c r="F21" s="22" t="s">
        <v>24</v>
      </c>
      <c r="G21" s="18">
        <v>20.797000000000001</v>
      </c>
      <c r="H21" s="6" t="str">
        <f t="shared" si="3"/>
        <v>10 години</v>
      </c>
      <c r="I21" s="54">
        <f t="shared" si="4"/>
        <v>66</v>
      </c>
      <c r="J21" s="56">
        <f t="shared" si="5"/>
        <v>274.52</v>
      </c>
      <c r="K21" s="54"/>
      <c r="AA21" s="35" t="s">
        <v>170</v>
      </c>
      <c r="AB21" s="35" t="s">
        <v>163</v>
      </c>
      <c r="AC21" s="36" t="s">
        <v>138</v>
      </c>
      <c r="AD21" s="34" t="s">
        <v>171</v>
      </c>
      <c r="AE21" s="36" t="s">
        <v>138</v>
      </c>
      <c r="AF21" s="34" t="s">
        <v>169</v>
      </c>
      <c r="AG21" s="34" t="s">
        <v>169</v>
      </c>
    </row>
    <row r="22" spans="1:155" s="34" customFormat="1" ht="20.100000000000001" customHeight="1" x14ac:dyDescent="0.2">
      <c r="A22" s="17"/>
      <c r="B22" s="6">
        <v>4</v>
      </c>
      <c r="C22" s="6" t="s">
        <v>161</v>
      </c>
      <c r="D22" s="31" t="s">
        <v>172</v>
      </c>
      <c r="E22" s="22" t="s">
        <v>12</v>
      </c>
      <c r="F22" s="22" t="s">
        <v>24</v>
      </c>
      <c r="G22" s="18">
        <v>20.995999999999999</v>
      </c>
      <c r="H22" s="6" t="str">
        <f t="shared" si="3"/>
        <v>10 години</v>
      </c>
      <c r="I22" s="54">
        <f t="shared" si="4"/>
        <v>66</v>
      </c>
      <c r="J22" s="56">
        <f t="shared" si="5"/>
        <v>277.14999999999998</v>
      </c>
      <c r="K22" s="54"/>
      <c r="AA22" s="35" t="s">
        <v>173</v>
      </c>
      <c r="AB22" s="35" t="s">
        <v>163</v>
      </c>
      <c r="AC22" s="36" t="s">
        <v>138</v>
      </c>
      <c r="AD22" s="34" t="s">
        <v>174</v>
      </c>
      <c r="AE22" s="36" t="s">
        <v>138</v>
      </c>
      <c r="AF22" s="34" t="s">
        <v>172</v>
      </c>
      <c r="AG22" s="34" t="s">
        <v>172</v>
      </c>
    </row>
    <row r="23" spans="1:155" s="34" customFormat="1" ht="20.100000000000001" customHeight="1" x14ac:dyDescent="0.2">
      <c r="A23" s="17"/>
      <c r="B23" s="6">
        <v>5</v>
      </c>
      <c r="C23" s="6" t="s">
        <v>161</v>
      </c>
      <c r="D23" s="31" t="s">
        <v>175</v>
      </c>
      <c r="E23" s="22" t="s">
        <v>15</v>
      </c>
      <c r="F23" s="22" t="s">
        <v>24</v>
      </c>
      <c r="G23" s="18">
        <v>11.000999999999999</v>
      </c>
      <c r="H23" s="6" t="str">
        <f t="shared" si="3"/>
        <v>10 години</v>
      </c>
      <c r="I23" s="54">
        <f t="shared" si="4"/>
        <v>66</v>
      </c>
      <c r="J23" s="56">
        <f t="shared" si="5"/>
        <v>145.21</v>
      </c>
      <c r="K23" s="54"/>
      <c r="AA23" s="35" t="s">
        <v>176</v>
      </c>
      <c r="AB23" s="35" t="s">
        <v>163</v>
      </c>
      <c r="AC23" s="36" t="s">
        <v>138</v>
      </c>
      <c r="AD23" s="34" t="s">
        <v>177</v>
      </c>
      <c r="AE23" s="36" t="s">
        <v>138</v>
      </c>
      <c r="AF23" s="34" t="s">
        <v>175</v>
      </c>
      <c r="AG23" s="34" t="s">
        <v>175</v>
      </c>
    </row>
    <row r="24" spans="1:155" s="34" customFormat="1" ht="20.100000000000001" customHeight="1" x14ac:dyDescent="0.2">
      <c r="A24" s="17"/>
      <c r="B24" s="6">
        <v>6</v>
      </c>
      <c r="C24" s="6" t="s">
        <v>161</v>
      </c>
      <c r="D24" s="31" t="s">
        <v>178</v>
      </c>
      <c r="E24" s="22" t="s">
        <v>13</v>
      </c>
      <c r="F24" s="22" t="s">
        <v>24</v>
      </c>
      <c r="G24" s="18">
        <v>33.286000000000001</v>
      </c>
      <c r="H24" s="6" t="str">
        <f t="shared" si="3"/>
        <v>10 години</v>
      </c>
      <c r="I24" s="54">
        <f t="shared" si="4"/>
        <v>66</v>
      </c>
      <c r="J24" s="56">
        <f t="shared" si="5"/>
        <v>439.38</v>
      </c>
      <c r="K24" s="54"/>
      <c r="AA24" s="35" t="s">
        <v>179</v>
      </c>
      <c r="AB24" s="35" t="s">
        <v>163</v>
      </c>
      <c r="AC24" s="36" t="s">
        <v>138</v>
      </c>
      <c r="AD24" s="34" t="s">
        <v>180</v>
      </c>
      <c r="AE24" s="36" t="s">
        <v>138</v>
      </c>
      <c r="AF24" s="34" t="s">
        <v>178</v>
      </c>
      <c r="AG24" s="34" t="s">
        <v>178</v>
      </c>
    </row>
    <row r="25" spans="1:155" s="34" customFormat="1" ht="20.100000000000001" customHeight="1" x14ac:dyDescent="0.2">
      <c r="A25" s="17"/>
      <c r="B25" s="6">
        <v>7</v>
      </c>
      <c r="C25" s="6" t="s">
        <v>161</v>
      </c>
      <c r="D25" s="31" t="s">
        <v>181</v>
      </c>
      <c r="E25" s="22" t="s">
        <v>13</v>
      </c>
      <c r="F25" s="22" t="s">
        <v>24</v>
      </c>
      <c r="G25" s="18">
        <v>13.5</v>
      </c>
      <c r="H25" s="6" t="str">
        <f t="shared" si="3"/>
        <v>10 години</v>
      </c>
      <c r="I25" s="54">
        <f t="shared" si="4"/>
        <v>66</v>
      </c>
      <c r="J25" s="56">
        <f t="shared" si="5"/>
        <v>178.2</v>
      </c>
      <c r="K25" s="54"/>
      <c r="AA25" s="35" t="s">
        <v>182</v>
      </c>
      <c r="AB25" s="35" t="s">
        <v>163</v>
      </c>
      <c r="AC25" s="36" t="s">
        <v>138</v>
      </c>
      <c r="AD25" s="34" t="s">
        <v>183</v>
      </c>
      <c r="AE25" s="36" t="s">
        <v>138</v>
      </c>
      <c r="AF25" s="34" t="s">
        <v>181</v>
      </c>
      <c r="AG25" s="34" t="s">
        <v>181</v>
      </c>
    </row>
    <row r="26" spans="1:155" s="34" customFormat="1" ht="20.100000000000001" customHeight="1" x14ac:dyDescent="0.2">
      <c r="A26" s="17"/>
      <c r="B26" s="6">
        <v>8</v>
      </c>
      <c r="C26" s="6" t="s">
        <v>161</v>
      </c>
      <c r="D26" s="31" t="s">
        <v>184</v>
      </c>
      <c r="E26" s="22" t="s">
        <v>13</v>
      </c>
      <c r="F26" s="22" t="s">
        <v>24</v>
      </c>
      <c r="G26" s="32">
        <v>12.601000000000001</v>
      </c>
      <c r="H26" s="6" t="str">
        <f t="shared" si="3"/>
        <v>10 години</v>
      </c>
      <c r="I26" s="54">
        <f t="shared" si="4"/>
        <v>66</v>
      </c>
      <c r="J26" s="56">
        <f t="shared" si="5"/>
        <v>166.33</v>
      </c>
      <c r="K26" s="54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8" t="s">
        <v>185</v>
      </c>
      <c r="AB26" s="38" t="s">
        <v>163</v>
      </c>
      <c r="AC26" s="36" t="s">
        <v>138</v>
      </c>
      <c r="AD26" s="37" t="s">
        <v>186</v>
      </c>
      <c r="AE26" s="36" t="s">
        <v>138</v>
      </c>
      <c r="AF26" s="37" t="s">
        <v>184</v>
      </c>
      <c r="AG26" s="37" t="s">
        <v>184</v>
      </c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</row>
    <row r="27" spans="1:155" s="34" customFormat="1" ht="20.100000000000001" customHeight="1" x14ac:dyDescent="0.2">
      <c r="A27" s="17"/>
      <c r="B27" s="6">
        <v>9</v>
      </c>
      <c r="C27" s="6" t="s">
        <v>161</v>
      </c>
      <c r="D27" s="31" t="s">
        <v>187</v>
      </c>
      <c r="E27" s="22" t="s">
        <v>12</v>
      </c>
      <c r="F27" s="22" t="s">
        <v>24</v>
      </c>
      <c r="G27" s="18">
        <v>12.602</v>
      </c>
      <c r="H27" s="6" t="str">
        <f t="shared" si="3"/>
        <v>10 години</v>
      </c>
      <c r="I27" s="54">
        <f t="shared" si="4"/>
        <v>66</v>
      </c>
      <c r="J27" s="56">
        <f t="shared" si="5"/>
        <v>166.35</v>
      </c>
      <c r="K27" s="54"/>
      <c r="AA27" s="35" t="s">
        <v>188</v>
      </c>
      <c r="AB27" s="35" t="s">
        <v>163</v>
      </c>
      <c r="AC27" s="36" t="s">
        <v>138</v>
      </c>
      <c r="AD27" s="34" t="s">
        <v>189</v>
      </c>
      <c r="AE27" s="36" t="s">
        <v>138</v>
      </c>
      <c r="AF27" s="34" t="s">
        <v>187</v>
      </c>
      <c r="AG27" s="34" t="s">
        <v>187</v>
      </c>
    </row>
    <row r="28" spans="1:155" s="34" customFormat="1" ht="20.100000000000001" customHeight="1" x14ac:dyDescent="0.2">
      <c r="A28" s="17"/>
      <c r="B28" s="6">
        <v>10</v>
      </c>
      <c r="C28" s="6" t="s">
        <v>161</v>
      </c>
      <c r="D28" s="31" t="s">
        <v>190</v>
      </c>
      <c r="E28" s="22" t="s">
        <v>12</v>
      </c>
      <c r="F28" s="22" t="s">
        <v>24</v>
      </c>
      <c r="G28" s="18">
        <v>14.802</v>
      </c>
      <c r="H28" s="6" t="str">
        <f t="shared" si="3"/>
        <v>10 години</v>
      </c>
      <c r="I28" s="54">
        <f t="shared" si="4"/>
        <v>66</v>
      </c>
      <c r="J28" s="56">
        <f t="shared" si="5"/>
        <v>195.39</v>
      </c>
      <c r="K28" s="54"/>
      <c r="AA28" s="35" t="s">
        <v>191</v>
      </c>
      <c r="AB28" s="35" t="s">
        <v>163</v>
      </c>
      <c r="AC28" s="36" t="s">
        <v>138</v>
      </c>
      <c r="AD28" s="34" t="s">
        <v>192</v>
      </c>
      <c r="AE28" s="36" t="s">
        <v>138</v>
      </c>
      <c r="AF28" s="34" t="s">
        <v>190</v>
      </c>
      <c r="AG28" s="34" t="s">
        <v>190</v>
      </c>
    </row>
    <row r="29" spans="1:155" s="34" customFormat="1" ht="20.100000000000001" customHeight="1" x14ac:dyDescent="0.2">
      <c r="A29" s="17"/>
      <c r="B29" s="6">
        <v>11</v>
      </c>
      <c r="C29" s="6" t="s">
        <v>161</v>
      </c>
      <c r="D29" s="31" t="s">
        <v>193</v>
      </c>
      <c r="E29" s="22" t="s">
        <v>13</v>
      </c>
      <c r="F29" s="22" t="s">
        <v>24</v>
      </c>
      <c r="G29" s="18">
        <v>7.4</v>
      </c>
      <c r="H29" s="6" t="str">
        <f t="shared" si="3"/>
        <v>10 години</v>
      </c>
      <c r="I29" s="54">
        <f t="shared" si="4"/>
        <v>66</v>
      </c>
      <c r="J29" s="56">
        <f t="shared" si="5"/>
        <v>97.68</v>
      </c>
      <c r="K29" s="54"/>
      <c r="AA29" s="35" t="s">
        <v>194</v>
      </c>
      <c r="AB29" s="35" t="s">
        <v>163</v>
      </c>
      <c r="AC29" s="36" t="s">
        <v>138</v>
      </c>
      <c r="AD29" s="34" t="s">
        <v>195</v>
      </c>
      <c r="AE29" s="36" t="s">
        <v>138</v>
      </c>
      <c r="AF29" s="34" t="s">
        <v>193</v>
      </c>
      <c r="AG29" s="34" t="s">
        <v>193</v>
      </c>
    </row>
    <row r="30" spans="1:155" s="34" customFormat="1" ht="20.100000000000001" customHeight="1" x14ac:dyDescent="0.2">
      <c r="A30" s="17"/>
      <c r="B30" s="6">
        <v>12</v>
      </c>
      <c r="C30" s="6" t="s">
        <v>161</v>
      </c>
      <c r="D30" s="31" t="s">
        <v>196</v>
      </c>
      <c r="E30" s="22" t="s">
        <v>13</v>
      </c>
      <c r="F30" s="22" t="s">
        <v>24</v>
      </c>
      <c r="G30" s="18">
        <v>47.405000000000001</v>
      </c>
      <c r="H30" s="6" t="str">
        <f t="shared" si="3"/>
        <v>10 години</v>
      </c>
      <c r="I30" s="54">
        <f t="shared" si="4"/>
        <v>66</v>
      </c>
      <c r="J30" s="56">
        <f t="shared" si="5"/>
        <v>625.75</v>
      </c>
      <c r="K30" s="54"/>
      <c r="AA30" s="35" t="s">
        <v>197</v>
      </c>
      <c r="AB30" s="35" t="s">
        <v>163</v>
      </c>
      <c r="AC30" s="36" t="s">
        <v>138</v>
      </c>
      <c r="AD30" s="34" t="s">
        <v>198</v>
      </c>
      <c r="AE30" s="36" t="s">
        <v>138</v>
      </c>
      <c r="AF30" s="34" t="s">
        <v>196</v>
      </c>
      <c r="AG30" s="34" t="s">
        <v>196</v>
      </c>
    </row>
    <row r="31" spans="1:155" s="34" customFormat="1" ht="20.100000000000001" customHeight="1" x14ac:dyDescent="0.2">
      <c r="A31" s="17"/>
      <c r="B31" s="6">
        <v>13</v>
      </c>
      <c r="C31" s="6" t="s">
        <v>161</v>
      </c>
      <c r="D31" s="31" t="s">
        <v>199</v>
      </c>
      <c r="E31" s="22" t="s">
        <v>13</v>
      </c>
      <c r="F31" s="22" t="s">
        <v>24</v>
      </c>
      <c r="G31" s="18">
        <v>19.901</v>
      </c>
      <c r="H31" s="6" t="str">
        <f t="shared" si="3"/>
        <v>10 години</v>
      </c>
      <c r="I31" s="54">
        <f t="shared" si="4"/>
        <v>66</v>
      </c>
      <c r="J31" s="56">
        <f t="shared" si="5"/>
        <v>262.69</v>
      </c>
      <c r="K31" s="54"/>
      <c r="AA31" s="35" t="s">
        <v>200</v>
      </c>
      <c r="AB31" s="35" t="s">
        <v>163</v>
      </c>
      <c r="AC31" s="36" t="s">
        <v>138</v>
      </c>
      <c r="AD31" s="34" t="s">
        <v>201</v>
      </c>
      <c r="AE31" s="36" t="s">
        <v>138</v>
      </c>
      <c r="AF31" s="34" t="s">
        <v>199</v>
      </c>
      <c r="AG31" s="34" t="s">
        <v>199</v>
      </c>
    </row>
    <row r="32" spans="1:155" s="29" customFormat="1" ht="25.5" customHeight="1" x14ac:dyDescent="0.2">
      <c r="A32" s="28"/>
      <c r="B32" s="73" t="s">
        <v>10</v>
      </c>
      <c r="C32" s="74"/>
      <c r="D32" s="60"/>
      <c r="E32" s="60"/>
      <c r="F32" s="58"/>
      <c r="G32" s="57">
        <f>SUM(G19:G31)</f>
        <v>231.91800000000003</v>
      </c>
      <c r="H32" s="19" t="s">
        <v>1</v>
      </c>
      <c r="I32" s="11"/>
      <c r="J32" s="55"/>
      <c r="K32" s="12"/>
    </row>
    <row r="33" spans="1:33" s="34" customFormat="1" ht="20.100000000000001" customHeight="1" x14ac:dyDescent="0.2">
      <c r="A33" s="17"/>
      <c r="B33" s="6">
        <v>1</v>
      </c>
      <c r="C33" s="6" t="s">
        <v>41</v>
      </c>
      <c r="D33" s="31" t="s">
        <v>202</v>
      </c>
      <c r="E33" s="22" t="s">
        <v>13</v>
      </c>
      <c r="F33" s="22" t="s">
        <v>24</v>
      </c>
      <c r="G33" s="18">
        <v>10.802</v>
      </c>
      <c r="H33" s="6" t="str">
        <f t="shared" ref="H33:H45" si="6">$K$1</f>
        <v>10 години</v>
      </c>
      <c r="I33" s="54">
        <f t="shared" ref="I33:I45" si="7">$K$2</f>
        <v>66</v>
      </c>
      <c r="J33" s="56">
        <f t="shared" ref="J33:J45" si="8">ROUND(G33*I33*0.2,2)</f>
        <v>142.59</v>
      </c>
      <c r="K33" s="54"/>
      <c r="AA33" s="35" t="s">
        <v>204</v>
      </c>
      <c r="AB33" s="35" t="s">
        <v>203</v>
      </c>
      <c r="AC33" s="36" t="s">
        <v>138</v>
      </c>
      <c r="AD33" s="34" t="s">
        <v>205</v>
      </c>
      <c r="AE33" s="36" t="s">
        <v>138</v>
      </c>
      <c r="AF33" s="34" t="s">
        <v>202</v>
      </c>
      <c r="AG33" s="34" t="s">
        <v>202</v>
      </c>
    </row>
    <row r="34" spans="1:33" s="34" customFormat="1" ht="20.100000000000001" customHeight="1" x14ac:dyDescent="0.2">
      <c r="A34" s="17"/>
      <c r="B34" s="6">
        <v>2</v>
      </c>
      <c r="C34" s="6" t="s">
        <v>41</v>
      </c>
      <c r="D34" s="31" t="s">
        <v>206</v>
      </c>
      <c r="E34" s="22" t="s">
        <v>13</v>
      </c>
      <c r="F34" s="22" t="s">
        <v>24</v>
      </c>
      <c r="G34" s="18">
        <v>9.0009999999999994</v>
      </c>
      <c r="H34" s="6" t="str">
        <f t="shared" si="6"/>
        <v>10 години</v>
      </c>
      <c r="I34" s="54">
        <f t="shared" si="7"/>
        <v>66</v>
      </c>
      <c r="J34" s="56">
        <f t="shared" si="8"/>
        <v>118.81</v>
      </c>
      <c r="K34" s="54"/>
      <c r="AA34" s="35" t="s">
        <v>207</v>
      </c>
      <c r="AB34" s="35" t="s">
        <v>203</v>
      </c>
      <c r="AC34" s="36" t="s">
        <v>138</v>
      </c>
      <c r="AD34" s="34" t="s">
        <v>208</v>
      </c>
      <c r="AE34" s="36" t="s">
        <v>138</v>
      </c>
      <c r="AF34" s="34" t="s">
        <v>206</v>
      </c>
      <c r="AG34" s="34" t="s">
        <v>206</v>
      </c>
    </row>
    <row r="35" spans="1:33" s="34" customFormat="1" ht="20.100000000000001" customHeight="1" x14ac:dyDescent="0.2">
      <c r="A35" s="17"/>
      <c r="B35" s="6">
        <v>3</v>
      </c>
      <c r="C35" s="6" t="s">
        <v>41</v>
      </c>
      <c r="D35" s="31" t="s">
        <v>209</v>
      </c>
      <c r="E35" s="22" t="s">
        <v>13</v>
      </c>
      <c r="F35" s="22" t="s">
        <v>24</v>
      </c>
      <c r="G35" s="18">
        <v>5.5019999999999998</v>
      </c>
      <c r="H35" s="6" t="str">
        <f t="shared" si="6"/>
        <v>10 години</v>
      </c>
      <c r="I35" s="54">
        <f t="shared" si="7"/>
        <v>66</v>
      </c>
      <c r="J35" s="56">
        <f t="shared" si="8"/>
        <v>72.63</v>
      </c>
      <c r="K35" s="54"/>
      <c r="AA35" s="35" t="s">
        <v>210</v>
      </c>
      <c r="AB35" s="35" t="s">
        <v>203</v>
      </c>
      <c r="AC35" s="36" t="s">
        <v>138</v>
      </c>
      <c r="AD35" s="34" t="s">
        <v>211</v>
      </c>
      <c r="AE35" s="36" t="s">
        <v>138</v>
      </c>
      <c r="AF35" s="34" t="s">
        <v>209</v>
      </c>
      <c r="AG35" s="34" t="s">
        <v>209</v>
      </c>
    </row>
    <row r="36" spans="1:33" s="34" customFormat="1" ht="20.100000000000001" customHeight="1" x14ac:dyDescent="0.2">
      <c r="A36" s="17"/>
      <c r="B36" s="6">
        <v>4</v>
      </c>
      <c r="C36" s="6" t="s">
        <v>41</v>
      </c>
      <c r="D36" s="31" t="s">
        <v>212</v>
      </c>
      <c r="E36" s="22" t="s">
        <v>13</v>
      </c>
      <c r="F36" s="22" t="s">
        <v>24</v>
      </c>
      <c r="G36" s="18">
        <v>5.0019999999999998</v>
      </c>
      <c r="H36" s="6" t="str">
        <f t="shared" si="6"/>
        <v>10 години</v>
      </c>
      <c r="I36" s="54">
        <f t="shared" si="7"/>
        <v>66</v>
      </c>
      <c r="J36" s="56">
        <f t="shared" si="8"/>
        <v>66.03</v>
      </c>
      <c r="K36" s="54"/>
      <c r="AA36" s="35" t="s">
        <v>213</v>
      </c>
      <c r="AB36" s="35" t="s">
        <v>203</v>
      </c>
      <c r="AC36" s="36" t="s">
        <v>138</v>
      </c>
      <c r="AD36" s="34" t="s">
        <v>214</v>
      </c>
      <c r="AE36" s="36" t="s">
        <v>138</v>
      </c>
      <c r="AF36" s="34" t="s">
        <v>212</v>
      </c>
      <c r="AG36" s="34" t="s">
        <v>212</v>
      </c>
    </row>
    <row r="37" spans="1:33" s="34" customFormat="1" ht="20.100000000000001" customHeight="1" x14ac:dyDescent="0.2">
      <c r="A37" s="17"/>
      <c r="B37" s="6">
        <v>5</v>
      </c>
      <c r="C37" s="6" t="s">
        <v>41</v>
      </c>
      <c r="D37" s="31" t="s">
        <v>215</v>
      </c>
      <c r="E37" s="22" t="s">
        <v>13</v>
      </c>
      <c r="F37" s="22" t="s">
        <v>24</v>
      </c>
      <c r="G37" s="18">
        <v>19.303000000000001</v>
      </c>
      <c r="H37" s="6" t="str">
        <f t="shared" si="6"/>
        <v>10 години</v>
      </c>
      <c r="I37" s="54">
        <f t="shared" si="7"/>
        <v>66</v>
      </c>
      <c r="J37" s="56">
        <f t="shared" si="8"/>
        <v>254.8</v>
      </c>
      <c r="K37" s="54"/>
      <c r="AA37" s="35" t="s">
        <v>216</v>
      </c>
      <c r="AB37" s="35" t="s">
        <v>203</v>
      </c>
      <c r="AC37" s="36" t="s">
        <v>138</v>
      </c>
      <c r="AD37" s="34" t="s">
        <v>217</v>
      </c>
      <c r="AE37" s="36" t="s">
        <v>138</v>
      </c>
      <c r="AF37" s="34" t="s">
        <v>215</v>
      </c>
      <c r="AG37" s="34" t="s">
        <v>215</v>
      </c>
    </row>
    <row r="38" spans="1:33" s="34" customFormat="1" ht="20.100000000000001" customHeight="1" x14ac:dyDescent="0.2">
      <c r="A38" s="17"/>
      <c r="B38" s="6">
        <v>6</v>
      </c>
      <c r="C38" s="6" t="s">
        <v>41</v>
      </c>
      <c r="D38" s="27" t="s">
        <v>42</v>
      </c>
      <c r="E38" s="22" t="s">
        <v>13</v>
      </c>
      <c r="F38" s="22" t="s">
        <v>24</v>
      </c>
      <c r="G38" s="18">
        <v>3</v>
      </c>
      <c r="H38" s="6" t="str">
        <f t="shared" si="6"/>
        <v>10 години</v>
      </c>
      <c r="I38" s="54">
        <f t="shared" si="7"/>
        <v>66</v>
      </c>
      <c r="J38" s="56">
        <f t="shared" si="8"/>
        <v>39.6</v>
      </c>
      <c r="K38" s="54"/>
      <c r="AA38" s="35" t="s">
        <v>218</v>
      </c>
      <c r="AB38" s="35" t="s">
        <v>203</v>
      </c>
      <c r="AC38" s="36" t="s">
        <v>138</v>
      </c>
      <c r="AD38" s="34" t="s">
        <v>219</v>
      </c>
      <c r="AE38" s="36" t="s">
        <v>138</v>
      </c>
      <c r="AF38" s="34" t="s">
        <v>42</v>
      </c>
      <c r="AG38" s="34" t="s">
        <v>42</v>
      </c>
    </row>
    <row r="39" spans="1:33" s="34" customFormat="1" ht="20.100000000000001" customHeight="1" x14ac:dyDescent="0.2">
      <c r="A39" s="17"/>
      <c r="B39" s="6">
        <v>7</v>
      </c>
      <c r="C39" s="6" t="s">
        <v>41</v>
      </c>
      <c r="D39" s="27" t="s">
        <v>43</v>
      </c>
      <c r="E39" s="22" t="s">
        <v>13</v>
      </c>
      <c r="F39" s="22" t="s">
        <v>24</v>
      </c>
      <c r="G39" s="18">
        <v>6</v>
      </c>
      <c r="H39" s="6" t="str">
        <f t="shared" si="6"/>
        <v>10 години</v>
      </c>
      <c r="I39" s="54">
        <f t="shared" si="7"/>
        <v>66</v>
      </c>
      <c r="J39" s="56">
        <f t="shared" si="8"/>
        <v>79.2</v>
      </c>
      <c r="K39" s="54"/>
      <c r="AA39" s="35" t="s">
        <v>220</v>
      </c>
      <c r="AB39" s="35" t="s">
        <v>203</v>
      </c>
      <c r="AC39" s="36" t="s">
        <v>138</v>
      </c>
      <c r="AD39" s="34" t="s">
        <v>221</v>
      </c>
      <c r="AE39" s="36" t="s">
        <v>138</v>
      </c>
      <c r="AF39" s="34" t="s">
        <v>43</v>
      </c>
      <c r="AG39" s="34" t="s">
        <v>43</v>
      </c>
    </row>
    <row r="40" spans="1:33" s="34" customFormat="1" ht="20.100000000000001" customHeight="1" x14ac:dyDescent="0.2">
      <c r="A40" s="17"/>
      <c r="B40" s="6">
        <v>8</v>
      </c>
      <c r="C40" s="6" t="s">
        <v>41</v>
      </c>
      <c r="D40" s="31" t="s">
        <v>222</v>
      </c>
      <c r="E40" s="22" t="s">
        <v>13</v>
      </c>
      <c r="F40" s="22" t="s">
        <v>24</v>
      </c>
      <c r="G40" s="18">
        <v>8.6010000000000009</v>
      </c>
      <c r="H40" s="6" t="str">
        <f t="shared" si="6"/>
        <v>10 години</v>
      </c>
      <c r="I40" s="54">
        <f t="shared" si="7"/>
        <v>66</v>
      </c>
      <c r="J40" s="56">
        <f t="shared" si="8"/>
        <v>113.53</v>
      </c>
      <c r="K40" s="54"/>
      <c r="AA40" s="35" t="s">
        <v>223</v>
      </c>
      <c r="AB40" s="35" t="s">
        <v>203</v>
      </c>
      <c r="AC40" s="36" t="s">
        <v>138</v>
      </c>
      <c r="AD40" s="34" t="s">
        <v>224</v>
      </c>
      <c r="AE40" s="36" t="s">
        <v>138</v>
      </c>
      <c r="AF40" s="34" t="s">
        <v>222</v>
      </c>
      <c r="AG40" s="34" t="s">
        <v>222</v>
      </c>
    </row>
    <row r="41" spans="1:33" s="34" customFormat="1" ht="20.100000000000001" customHeight="1" x14ac:dyDescent="0.2">
      <c r="A41" s="17"/>
      <c r="B41" s="6">
        <v>9</v>
      </c>
      <c r="C41" s="6" t="s">
        <v>41</v>
      </c>
      <c r="D41" s="31" t="s">
        <v>225</v>
      </c>
      <c r="E41" s="22" t="s">
        <v>13</v>
      </c>
      <c r="F41" s="22" t="s">
        <v>24</v>
      </c>
      <c r="G41" s="18">
        <v>7.5010000000000003</v>
      </c>
      <c r="H41" s="6" t="str">
        <f t="shared" si="6"/>
        <v>10 години</v>
      </c>
      <c r="I41" s="54">
        <f t="shared" si="7"/>
        <v>66</v>
      </c>
      <c r="J41" s="56">
        <f t="shared" si="8"/>
        <v>99.01</v>
      </c>
      <c r="K41" s="54"/>
      <c r="AA41" s="35" t="s">
        <v>226</v>
      </c>
      <c r="AB41" s="35" t="s">
        <v>203</v>
      </c>
      <c r="AC41" s="36" t="s">
        <v>138</v>
      </c>
      <c r="AD41" s="34" t="s">
        <v>227</v>
      </c>
      <c r="AE41" s="36" t="s">
        <v>138</v>
      </c>
      <c r="AF41" s="34" t="s">
        <v>225</v>
      </c>
      <c r="AG41" s="34" t="s">
        <v>225</v>
      </c>
    </row>
    <row r="42" spans="1:33" s="34" customFormat="1" ht="20.100000000000001" customHeight="1" x14ac:dyDescent="0.2">
      <c r="A42" s="17"/>
      <c r="B42" s="6">
        <v>10</v>
      </c>
      <c r="C42" s="6" t="s">
        <v>41</v>
      </c>
      <c r="D42" s="31" t="s">
        <v>228</v>
      </c>
      <c r="E42" s="22" t="s">
        <v>13</v>
      </c>
      <c r="F42" s="22" t="s">
        <v>24</v>
      </c>
      <c r="G42" s="32">
        <v>4.5380000000000003</v>
      </c>
      <c r="H42" s="6" t="str">
        <f t="shared" si="6"/>
        <v>10 години</v>
      </c>
      <c r="I42" s="54">
        <f t="shared" si="7"/>
        <v>66</v>
      </c>
      <c r="J42" s="56">
        <f t="shared" si="8"/>
        <v>59.9</v>
      </c>
      <c r="K42" s="54"/>
      <c r="AA42" s="35" t="s">
        <v>229</v>
      </c>
      <c r="AB42" s="35" t="s">
        <v>203</v>
      </c>
      <c r="AC42" s="36" t="s">
        <v>138</v>
      </c>
      <c r="AD42" s="34" t="s">
        <v>230</v>
      </c>
      <c r="AE42" s="36" t="s">
        <v>138</v>
      </c>
      <c r="AF42" s="34" t="s">
        <v>228</v>
      </c>
      <c r="AG42" s="34" t="s">
        <v>228</v>
      </c>
    </row>
    <row r="43" spans="1:33" s="34" customFormat="1" ht="20.100000000000001" customHeight="1" x14ac:dyDescent="0.2">
      <c r="A43" s="17"/>
      <c r="B43" s="6">
        <v>11</v>
      </c>
      <c r="C43" s="6" t="s">
        <v>41</v>
      </c>
      <c r="D43" s="31" t="s">
        <v>231</v>
      </c>
      <c r="E43" s="22" t="s">
        <v>13</v>
      </c>
      <c r="F43" s="22" t="s">
        <v>24</v>
      </c>
      <c r="G43" s="18">
        <v>5.9009999999999998</v>
      </c>
      <c r="H43" s="6" t="str">
        <f t="shared" si="6"/>
        <v>10 години</v>
      </c>
      <c r="I43" s="54">
        <f t="shared" si="7"/>
        <v>66</v>
      </c>
      <c r="J43" s="56">
        <f t="shared" si="8"/>
        <v>77.89</v>
      </c>
      <c r="K43" s="54"/>
      <c r="AA43" s="35" t="s">
        <v>232</v>
      </c>
      <c r="AB43" s="35" t="s">
        <v>203</v>
      </c>
      <c r="AC43" s="36" t="s">
        <v>138</v>
      </c>
      <c r="AD43" s="34" t="s">
        <v>233</v>
      </c>
      <c r="AE43" s="36" t="s">
        <v>138</v>
      </c>
      <c r="AF43" s="34" t="s">
        <v>231</v>
      </c>
      <c r="AG43" s="34" t="s">
        <v>231</v>
      </c>
    </row>
    <row r="44" spans="1:33" s="34" customFormat="1" ht="20.100000000000001" customHeight="1" x14ac:dyDescent="0.2">
      <c r="A44" s="17"/>
      <c r="B44" s="6">
        <v>12</v>
      </c>
      <c r="C44" s="6" t="s">
        <v>41</v>
      </c>
      <c r="D44" s="31" t="s">
        <v>234</v>
      </c>
      <c r="E44" s="22" t="s">
        <v>12</v>
      </c>
      <c r="F44" s="22" t="s">
        <v>24</v>
      </c>
      <c r="G44" s="18">
        <v>6.0010000000000003</v>
      </c>
      <c r="H44" s="6" t="str">
        <f t="shared" si="6"/>
        <v>10 години</v>
      </c>
      <c r="I44" s="54">
        <f t="shared" si="7"/>
        <v>66</v>
      </c>
      <c r="J44" s="56">
        <f t="shared" si="8"/>
        <v>79.209999999999994</v>
      </c>
      <c r="K44" s="54"/>
      <c r="AA44" s="35" t="s">
        <v>235</v>
      </c>
      <c r="AB44" s="35" t="s">
        <v>203</v>
      </c>
      <c r="AC44" s="36" t="s">
        <v>138</v>
      </c>
      <c r="AD44" s="34" t="s">
        <v>236</v>
      </c>
      <c r="AE44" s="36" t="s">
        <v>138</v>
      </c>
      <c r="AF44" s="34" t="s">
        <v>234</v>
      </c>
      <c r="AG44" s="34" t="s">
        <v>234</v>
      </c>
    </row>
    <row r="45" spans="1:33" s="34" customFormat="1" ht="20.100000000000001" customHeight="1" x14ac:dyDescent="0.2">
      <c r="A45" s="17"/>
      <c r="B45" s="6">
        <v>13</v>
      </c>
      <c r="C45" s="6" t="s">
        <v>41</v>
      </c>
      <c r="D45" s="31" t="s">
        <v>237</v>
      </c>
      <c r="E45" s="22" t="s">
        <v>15</v>
      </c>
      <c r="F45" s="22" t="s">
        <v>24</v>
      </c>
      <c r="G45" s="18">
        <v>5.2510000000000003</v>
      </c>
      <c r="H45" s="6" t="str">
        <f t="shared" si="6"/>
        <v>10 години</v>
      </c>
      <c r="I45" s="54">
        <f t="shared" si="7"/>
        <v>66</v>
      </c>
      <c r="J45" s="56">
        <f t="shared" si="8"/>
        <v>69.31</v>
      </c>
      <c r="K45" s="54"/>
      <c r="AA45" s="35" t="s">
        <v>238</v>
      </c>
      <c r="AB45" s="35" t="s">
        <v>203</v>
      </c>
      <c r="AC45" s="36" t="s">
        <v>138</v>
      </c>
      <c r="AD45" s="34" t="s">
        <v>239</v>
      </c>
      <c r="AE45" s="36" t="s">
        <v>138</v>
      </c>
      <c r="AF45" s="34" t="s">
        <v>237</v>
      </c>
      <c r="AG45" s="34" t="s">
        <v>237</v>
      </c>
    </row>
    <row r="46" spans="1:33" s="29" customFormat="1" ht="25.5" customHeight="1" x14ac:dyDescent="0.2">
      <c r="A46" s="28"/>
      <c r="B46" s="73" t="s">
        <v>10</v>
      </c>
      <c r="C46" s="74"/>
      <c r="D46" s="60"/>
      <c r="E46" s="60"/>
      <c r="F46" s="15"/>
      <c r="G46" s="57">
        <f>SUM(G33:G45)</f>
        <v>96.403000000000006</v>
      </c>
      <c r="H46" s="19" t="s">
        <v>1</v>
      </c>
      <c r="I46" s="11"/>
      <c r="J46" s="55"/>
      <c r="K46" s="12"/>
    </row>
    <row r="47" spans="1:33" s="34" customFormat="1" ht="20.100000000000001" customHeight="1" x14ac:dyDescent="0.2">
      <c r="A47" s="17"/>
      <c r="B47" s="6">
        <v>1</v>
      </c>
      <c r="C47" s="6" t="s">
        <v>20</v>
      </c>
      <c r="D47" s="31" t="s">
        <v>240</v>
      </c>
      <c r="E47" s="22" t="s">
        <v>15</v>
      </c>
      <c r="F47" s="22" t="s">
        <v>24</v>
      </c>
      <c r="G47" s="18">
        <v>13.000999999999999</v>
      </c>
      <c r="H47" s="6" t="str">
        <f t="shared" ref="H47:H61" si="9">$K$1</f>
        <v>10 години</v>
      </c>
      <c r="I47" s="54">
        <f t="shared" ref="I47:I61" si="10">$K$2</f>
        <v>66</v>
      </c>
      <c r="J47" s="56">
        <f t="shared" ref="J47:J61" si="11">ROUND(G47*I47*0.2,2)</f>
        <v>171.61</v>
      </c>
      <c r="K47" s="54"/>
      <c r="AA47" s="35" t="s">
        <v>242</v>
      </c>
      <c r="AB47" s="35" t="s">
        <v>241</v>
      </c>
      <c r="AC47" s="36" t="s">
        <v>138</v>
      </c>
      <c r="AD47" s="34" t="s">
        <v>243</v>
      </c>
      <c r="AE47" s="36" t="s">
        <v>138</v>
      </c>
      <c r="AF47" s="34" t="s">
        <v>240</v>
      </c>
      <c r="AG47" s="34" t="s">
        <v>240</v>
      </c>
    </row>
    <row r="48" spans="1:33" s="34" customFormat="1" ht="20.100000000000001" customHeight="1" x14ac:dyDescent="0.2">
      <c r="A48" s="17"/>
      <c r="B48" s="6">
        <v>2</v>
      </c>
      <c r="C48" s="6" t="s">
        <v>20</v>
      </c>
      <c r="D48" s="31" t="s">
        <v>244</v>
      </c>
      <c r="E48" s="22" t="s">
        <v>13</v>
      </c>
      <c r="F48" s="22" t="s">
        <v>24</v>
      </c>
      <c r="G48" s="18">
        <v>13.486000000000001</v>
      </c>
      <c r="H48" s="6" t="str">
        <f t="shared" si="9"/>
        <v>10 години</v>
      </c>
      <c r="I48" s="54">
        <f t="shared" si="10"/>
        <v>66</v>
      </c>
      <c r="J48" s="56">
        <f t="shared" si="11"/>
        <v>178.02</v>
      </c>
      <c r="K48" s="54"/>
      <c r="AA48" s="35" t="s">
        <v>245</v>
      </c>
      <c r="AB48" s="35" t="s">
        <v>241</v>
      </c>
      <c r="AC48" s="36" t="s">
        <v>138</v>
      </c>
      <c r="AD48" s="34" t="s">
        <v>246</v>
      </c>
      <c r="AE48" s="36" t="s">
        <v>138</v>
      </c>
      <c r="AF48" s="34" t="s">
        <v>244</v>
      </c>
      <c r="AG48" s="34" t="s">
        <v>244</v>
      </c>
    </row>
    <row r="49" spans="1:33" s="34" customFormat="1" ht="20.100000000000001" customHeight="1" x14ac:dyDescent="0.2">
      <c r="A49" s="17"/>
      <c r="B49" s="6">
        <v>3</v>
      </c>
      <c r="C49" s="6" t="s">
        <v>20</v>
      </c>
      <c r="D49" s="31" t="s">
        <v>247</v>
      </c>
      <c r="E49" s="22" t="s">
        <v>13</v>
      </c>
      <c r="F49" s="22" t="s">
        <v>24</v>
      </c>
      <c r="G49" s="18">
        <v>5</v>
      </c>
      <c r="H49" s="6" t="str">
        <f t="shared" si="9"/>
        <v>10 години</v>
      </c>
      <c r="I49" s="54">
        <f t="shared" si="10"/>
        <v>66</v>
      </c>
      <c r="J49" s="56">
        <f t="shared" si="11"/>
        <v>66</v>
      </c>
      <c r="K49" s="54"/>
      <c r="AA49" s="35" t="s">
        <v>248</v>
      </c>
      <c r="AB49" s="35" t="s">
        <v>241</v>
      </c>
      <c r="AC49" s="36" t="s">
        <v>138</v>
      </c>
      <c r="AD49" s="34" t="s">
        <v>249</v>
      </c>
      <c r="AE49" s="36" t="s">
        <v>138</v>
      </c>
      <c r="AF49" s="34" t="s">
        <v>247</v>
      </c>
      <c r="AG49" s="34" t="s">
        <v>247</v>
      </c>
    </row>
    <row r="50" spans="1:33" s="34" customFormat="1" ht="20.100000000000001" customHeight="1" x14ac:dyDescent="0.2">
      <c r="A50" s="17"/>
      <c r="B50" s="6">
        <v>4</v>
      </c>
      <c r="C50" s="6" t="s">
        <v>20</v>
      </c>
      <c r="D50" s="31" t="s">
        <v>250</v>
      </c>
      <c r="E50" s="22" t="s">
        <v>13</v>
      </c>
      <c r="F50" s="22" t="s">
        <v>24</v>
      </c>
      <c r="G50" s="18">
        <v>15.002000000000001</v>
      </c>
      <c r="H50" s="6" t="str">
        <f t="shared" si="9"/>
        <v>10 години</v>
      </c>
      <c r="I50" s="54">
        <f t="shared" si="10"/>
        <v>66</v>
      </c>
      <c r="J50" s="56">
        <f t="shared" si="11"/>
        <v>198.03</v>
      </c>
      <c r="K50" s="54"/>
      <c r="AA50" s="35" t="s">
        <v>251</v>
      </c>
      <c r="AB50" s="35" t="s">
        <v>241</v>
      </c>
      <c r="AC50" s="36" t="s">
        <v>138</v>
      </c>
      <c r="AD50" s="34" t="s">
        <v>252</v>
      </c>
      <c r="AE50" s="36" t="s">
        <v>138</v>
      </c>
      <c r="AF50" s="34" t="s">
        <v>250</v>
      </c>
      <c r="AG50" s="34" t="s">
        <v>250</v>
      </c>
    </row>
    <row r="51" spans="1:33" s="34" customFormat="1" ht="20.100000000000001" customHeight="1" x14ac:dyDescent="0.2">
      <c r="A51" s="17"/>
      <c r="B51" s="6">
        <v>5</v>
      </c>
      <c r="C51" s="6" t="s">
        <v>20</v>
      </c>
      <c r="D51" s="31" t="s">
        <v>253</v>
      </c>
      <c r="E51" s="22" t="s">
        <v>17</v>
      </c>
      <c r="F51" s="22" t="s">
        <v>24</v>
      </c>
      <c r="G51" s="18">
        <v>3.496</v>
      </c>
      <c r="H51" s="6" t="str">
        <f t="shared" si="9"/>
        <v>10 години</v>
      </c>
      <c r="I51" s="54">
        <f t="shared" si="10"/>
        <v>66</v>
      </c>
      <c r="J51" s="56">
        <f t="shared" si="11"/>
        <v>46.15</v>
      </c>
      <c r="K51" s="54"/>
      <c r="AA51" s="35" t="s">
        <v>254</v>
      </c>
      <c r="AB51" s="35" t="s">
        <v>241</v>
      </c>
      <c r="AC51" s="36" t="s">
        <v>138</v>
      </c>
      <c r="AD51" s="34" t="s">
        <v>255</v>
      </c>
      <c r="AE51" s="36" t="s">
        <v>138</v>
      </c>
      <c r="AF51" s="34" t="s">
        <v>253</v>
      </c>
      <c r="AG51" s="34" t="s">
        <v>253</v>
      </c>
    </row>
    <row r="52" spans="1:33" s="34" customFormat="1" ht="20.100000000000001" customHeight="1" x14ac:dyDescent="0.2">
      <c r="A52" s="17"/>
      <c r="B52" s="6">
        <v>6</v>
      </c>
      <c r="C52" s="22" t="s">
        <v>20</v>
      </c>
      <c r="D52" s="22" t="s">
        <v>609</v>
      </c>
      <c r="E52" s="22" t="s">
        <v>17</v>
      </c>
      <c r="F52" s="6" t="s">
        <v>24</v>
      </c>
      <c r="G52" s="69">
        <v>3.0030000000000001</v>
      </c>
      <c r="H52" s="6" t="str">
        <f t="shared" si="9"/>
        <v>10 години</v>
      </c>
      <c r="I52" s="54">
        <f t="shared" si="10"/>
        <v>66</v>
      </c>
      <c r="J52" s="56">
        <f t="shared" ref="J52:J60" si="12">ROUND(G52*I52*0.2,2)</f>
        <v>39.64</v>
      </c>
      <c r="K52" s="54"/>
      <c r="AA52" s="35"/>
      <c r="AB52" s="35"/>
      <c r="AC52" s="36"/>
      <c r="AE52" s="36"/>
    </row>
    <row r="53" spans="1:33" s="34" customFormat="1" ht="20.100000000000001" customHeight="1" x14ac:dyDescent="0.2">
      <c r="A53" s="17"/>
      <c r="B53" s="6">
        <v>7</v>
      </c>
      <c r="C53" s="22" t="s">
        <v>20</v>
      </c>
      <c r="D53" s="22" t="s">
        <v>610</v>
      </c>
      <c r="E53" s="22" t="s">
        <v>17</v>
      </c>
      <c r="F53" s="6" t="s">
        <v>24</v>
      </c>
      <c r="G53" s="69">
        <v>3</v>
      </c>
      <c r="H53" s="6" t="str">
        <f t="shared" si="9"/>
        <v>10 години</v>
      </c>
      <c r="I53" s="54">
        <f t="shared" si="10"/>
        <v>66</v>
      </c>
      <c r="J53" s="56">
        <f t="shared" si="12"/>
        <v>39.6</v>
      </c>
      <c r="K53" s="54"/>
      <c r="AA53" s="35"/>
      <c r="AB53" s="35"/>
      <c r="AC53" s="36"/>
      <c r="AE53" s="36"/>
    </row>
    <row r="54" spans="1:33" s="34" customFormat="1" ht="20.100000000000001" customHeight="1" x14ac:dyDescent="0.2">
      <c r="A54" s="17"/>
      <c r="B54" s="6">
        <v>8</v>
      </c>
      <c r="C54" s="6" t="s">
        <v>20</v>
      </c>
      <c r="D54" s="31" t="s">
        <v>256</v>
      </c>
      <c r="E54" s="22" t="s">
        <v>12</v>
      </c>
      <c r="F54" s="22" t="s">
        <v>24</v>
      </c>
      <c r="G54" s="18">
        <v>10.226000000000001</v>
      </c>
      <c r="H54" s="6" t="str">
        <f t="shared" si="9"/>
        <v>10 години</v>
      </c>
      <c r="I54" s="54">
        <f t="shared" si="10"/>
        <v>66</v>
      </c>
      <c r="J54" s="56">
        <f t="shared" si="12"/>
        <v>134.97999999999999</v>
      </c>
      <c r="K54" s="54"/>
      <c r="AA54" s="35" t="s">
        <v>257</v>
      </c>
      <c r="AB54" s="35" t="s">
        <v>241</v>
      </c>
      <c r="AC54" s="36" t="s">
        <v>138</v>
      </c>
      <c r="AD54" s="34" t="s">
        <v>258</v>
      </c>
      <c r="AE54" s="36" t="s">
        <v>138</v>
      </c>
      <c r="AF54" s="34" t="s">
        <v>256</v>
      </c>
      <c r="AG54" s="34" t="s">
        <v>256</v>
      </c>
    </row>
    <row r="55" spans="1:33" s="34" customFormat="1" ht="20.100000000000001" customHeight="1" x14ac:dyDescent="0.2">
      <c r="A55" s="17"/>
      <c r="B55" s="6">
        <v>9</v>
      </c>
      <c r="C55" s="22" t="s">
        <v>20</v>
      </c>
      <c r="D55" s="22" t="s">
        <v>611</v>
      </c>
      <c r="E55" s="22" t="s">
        <v>17</v>
      </c>
      <c r="F55" s="6" t="s">
        <v>24</v>
      </c>
      <c r="G55" s="69">
        <v>9.8339999999999996</v>
      </c>
      <c r="H55" s="6" t="str">
        <f t="shared" si="9"/>
        <v>10 години</v>
      </c>
      <c r="I55" s="54">
        <f t="shared" si="10"/>
        <v>66</v>
      </c>
      <c r="J55" s="56">
        <f t="shared" si="12"/>
        <v>129.81</v>
      </c>
      <c r="K55" s="54"/>
      <c r="AA55" s="35"/>
      <c r="AB55" s="35"/>
      <c r="AC55" s="36"/>
      <c r="AE55" s="36"/>
    </row>
    <row r="56" spans="1:33" s="34" customFormat="1" ht="20.100000000000001" customHeight="1" x14ac:dyDescent="0.2">
      <c r="A56" s="17"/>
      <c r="B56" s="6">
        <v>10</v>
      </c>
      <c r="C56" s="6" t="s">
        <v>20</v>
      </c>
      <c r="D56" s="31" t="s">
        <v>259</v>
      </c>
      <c r="E56" s="22" t="s">
        <v>13</v>
      </c>
      <c r="F56" s="22" t="s">
        <v>24</v>
      </c>
      <c r="G56" s="18">
        <v>4.0010000000000003</v>
      </c>
      <c r="H56" s="6" t="str">
        <f t="shared" si="9"/>
        <v>10 години</v>
      </c>
      <c r="I56" s="54">
        <f t="shared" si="10"/>
        <v>66</v>
      </c>
      <c r="J56" s="56">
        <f t="shared" si="12"/>
        <v>52.81</v>
      </c>
      <c r="K56" s="54"/>
      <c r="AA56" s="35" t="s">
        <v>260</v>
      </c>
      <c r="AB56" s="35" t="s">
        <v>241</v>
      </c>
      <c r="AC56" s="36" t="s">
        <v>138</v>
      </c>
      <c r="AD56" s="34" t="s">
        <v>261</v>
      </c>
      <c r="AE56" s="36" t="s">
        <v>138</v>
      </c>
      <c r="AF56" s="34" t="s">
        <v>259</v>
      </c>
      <c r="AG56" s="34" t="s">
        <v>259</v>
      </c>
    </row>
    <row r="57" spans="1:33" s="34" customFormat="1" ht="20.100000000000001" customHeight="1" x14ac:dyDescent="0.2">
      <c r="A57" s="17"/>
      <c r="B57" s="6">
        <v>11</v>
      </c>
      <c r="C57" s="22" t="s">
        <v>20</v>
      </c>
      <c r="D57" s="22" t="s">
        <v>612</v>
      </c>
      <c r="E57" s="22" t="s">
        <v>613</v>
      </c>
      <c r="F57" s="6" t="s">
        <v>24</v>
      </c>
      <c r="G57" s="69">
        <v>12.003</v>
      </c>
      <c r="H57" s="6" t="str">
        <f t="shared" si="9"/>
        <v>10 години</v>
      </c>
      <c r="I57" s="54">
        <f t="shared" si="10"/>
        <v>66</v>
      </c>
      <c r="J57" s="56">
        <f t="shared" si="12"/>
        <v>158.44</v>
      </c>
      <c r="K57" s="54"/>
      <c r="AA57" s="35"/>
      <c r="AB57" s="35"/>
      <c r="AC57" s="36"/>
      <c r="AE57" s="36"/>
    </row>
    <row r="58" spans="1:33" s="34" customFormat="1" ht="20.100000000000001" customHeight="1" x14ac:dyDescent="0.2">
      <c r="A58" s="17"/>
      <c r="B58" s="6">
        <v>12</v>
      </c>
      <c r="C58" s="22" t="s">
        <v>20</v>
      </c>
      <c r="D58" s="22" t="s">
        <v>614</v>
      </c>
      <c r="E58" s="22" t="s">
        <v>17</v>
      </c>
      <c r="F58" s="6" t="s">
        <v>24</v>
      </c>
      <c r="G58" s="69">
        <v>5</v>
      </c>
      <c r="H58" s="6" t="str">
        <f t="shared" si="9"/>
        <v>10 години</v>
      </c>
      <c r="I58" s="54">
        <f t="shared" si="10"/>
        <v>66</v>
      </c>
      <c r="J58" s="56">
        <f t="shared" si="12"/>
        <v>66</v>
      </c>
      <c r="K58" s="54"/>
      <c r="AA58" s="35"/>
      <c r="AB58" s="35"/>
      <c r="AC58" s="36"/>
      <c r="AE58" s="36"/>
    </row>
    <row r="59" spans="1:33" s="34" customFormat="1" ht="20.100000000000001" customHeight="1" x14ac:dyDescent="0.2">
      <c r="A59" s="17"/>
      <c r="B59" s="6">
        <v>13</v>
      </c>
      <c r="C59" s="22" t="s">
        <v>20</v>
      </c>
      <c r="D59" s="22" t="s">
        <v>615</v>
      </c>
      <c r="E59" s="22" t="s">
        <v>17</v>
      </c>
      <c r="F59" s="6" t="s">
        <v>24</v>
      </c>
      <c r="G59" s="69">
        <v>3.0009999999999999</v>
      </c>
      <c r="H59" s="6" t="str">
        <f t="shared" si="9"/>
        <v>10 години</v>
      </c>
      <c r="I59" s="54">
        <f t="shared" si="10"/>
        <v>66</v>
      </c>
      <c r="J59" s="56">
        <f t="shared" si="12"/>
        <v>39.61</v>
      </c>
      <c r="K59" s="54"/>
      <c r="AA59" s="35"/>
      <c r="AB59" s="35"/>
      <c r="AC59" s="36"/>
      <c r="AE59" s="36"/>
    </row>
    <row r="60" spans="1:33" s="34" customFormat="1" ht="20.100000000000001" customHeight="1" x14ac:dyDescent="0.2">
      <c r="A60" s="17"/>
      <c r="B60" s="6">
        <v>14</v>
      </c>
      <c r="C60" s="22" t="s">
        <v>20</v>
      </c>
      <c r="D60" s="22" t="s">
        <v>616</v>
      </c>
      <c r="E60" s="22" t="s">
        <v>17</v>
      </c>
      <c r="F60" s="6" t="s">
        <v>24</v>
      </c>
      <c r="G60" s="69">
        <v>3.004</v>
      </c>
      <c r="H60" s="6" t="str">
        <f t="shared" si="9"/>
        <v>10 години</v>
      </c>
      <c r="I60" s="54">
        <f t="shared" si="10"/>
        <v>66</v>
      </c>
      <c r="J60" s="56">
        <f t="shared" si="12"/>
        <v>39.65</v>
      </c>
      <c r="K60" s="54"/>
      <c r="AA60" s="35"/>
      <c r="AB60" s="35"/>
      <c r="AC60" s="36"/>
      <c r="AE60" s="36"/>
    </row>
    <row r="61" spans="1:33" s="34" customFormat="1" ht="20.100000000000001" customHeight="1" x14ac:dyDescent="0.2">
      <c r="A61" s="17"/>
      <c r="B61" s="6">
        <v>15</v>
      </c>
      <c r="C61" s="6" t="s">
        <v>20</v>
      </c>
      <c r="D61" s="31" t="s">
        <v>262</v>
      </c>
      <c r="E61" s="22" t="s">
        <v>13</v>
      </c>
      <c r="F61" s="22" t="s">
        <v>24</v>
      </c>
      <c r="G61" s="18">
        <v>5.0069999999999997</v>
      </c>
      <c r="H61" s="6" t="str">
        <f t="shared" si="9"/>
        <v>10 години</v>
      </c>
      <c r="I61" s="54">
        <f t="shared" si="10"/>
        <v>66</v>
      </c>
      <c r="J61" s="56">
        <f t="shared" si="11"/>
        <v>66.09</v>
      </c>
      <c r="K61" s="54"/>
      <c r="AA61" s="35" t="s">
        <v>263</v>
      </c>
      <c r="AB61" s="35" t="s">
        <v>241</v>
      </c>
      <c r="AC61" s="36" t="s">
        <v>138</v>
      </c>
      <c r="AD61" s="34" t="s">
        <v>264</v>
      </c>
      <c r="AE61" s="36" t="s">
        <v>138</v>
      </c>
      <c r="AF61" s="34" t="s">
        <v>262</v>
      </c>
      <c r="AG61" s="34" t="s">
        <v>262</v>
      </c>
    </row>
    <row r="62" spans="1:33" s="29" customFormat="1" ht="25.5" customHeight="1" x14ac:dyDescent="0.2">
      <c r="A62" s="28"/>
      <c r="B62" s="73" t="s">
        <v>10</v>
      </c>
      <c r="C62" s="74"/>
      <c r="D62" s="60"/>
      <c r="E62" s="60"/>
      <c r="F62" s="58"/>
      <c r="G62" s="57">
        <f>SUM(G47:G61)</f>
        <v>108.06400000000004</v>
      </c>
      <c r="H62" s="19" t="s">
        <v>1</v>
      </c>
      <c r="I62" s="11"/>
      <c r="J62" s="55"/>
      <c r="K62" s="12"/>
    </row>
    <row r="63" spans="1:33" s="34" customFormat="1" ht="20.100000000000001" customHeight="1" x14ac:dyDescent="0.2">
      <c r="A63" s="17"/>
      <c r="B63" s="6">
        <v>1</v>
      </c>
      <c r="C63" s="6" t="s">
        <v>44</v>
      </c>
      <c r="D63" s="31" t="s">
        <v>45</v>
      </c>
      <c r="E63" s="22" t="s">
        <v>16</v>
      </c>
      <c r="F63" s="22" t="s">
        <v>24</v>
      </c>
      <c r="G63" s="32">
        <v>17.93</v>
      </c>
      <c r="H63" s="6" t="str">
        <f t="shared" ref="H63:H69" si="13">$K$1</f>
        <v>10 години</v>
      </c>
      <c r="I63" s="70">
        <v>80</v>
      </c>
      <c r="J63" s="56">
        <f t="shared" ref="J63:J69" si="14">ROUND(G63*I63*0.2,2)</f>
        <v>286.88</v>
      </c>
      <c r="K63" s="54" t="s">
        <v>607</v>
      </c>
      <c r="AA63" s="35" t="s">
        <v>266</v>
      </c>
      <c r="AB63" s="35" t="s">
        <v>265</v>
      </c>
      <c r="AC63" s="36" t="s">
        <v>138</v>
      </c>
      <c r="AD63" s="34" t="s">
        <v>267</v>
      </c>
      <c r="AE63" s="36" t="s">
        <v>138</v>
      </c>
      <c r="AF63" s="34" t="s">
        <v>45</v>
      </c>
      <c r="AG63" s="34" t="s">
        <v>45</v>
      </c>
    </row>
    <row r="64" spans="1:33" s="34" customFormat="1" ht="20.100000000000001" customHeight="1" x14ac:dyDescent="0.2">
      <c r="A64" s="17"/>
      <c r="B64" s="6">
        <v>2</v>
      </c>
      <c r="C64" s="6" t="s">
        <v>44</v>
      </c>
      <c r="D64" s="31" t="s">
        <v>268</v>
      </c>
      <c r="E64" s="22" t="s">
        <v>16</v>
      </c>
      <c r="F64" s="22" t="s">
        <v>24</v>
      </c>
      <c r="G64" s="32">
        <v>16.757000000000001</v>
      </c>
      <c r="H64" s="6" t="str">
        <f t="shared" si="13"/>
        <v>10 години</v>
      </c>
      <c r="I64" s="70">
        <v>80</v>
      </c>
      <c r="J64" s="56">
        <f t="shared" si="14"/>
        <v>268.11</v>
      </c>
      <c r="K64" s="54" t="s">
        <v>607</v>
      </c>
      <c r="AA64" s="35" t="s">
        <v>269</v>
      </c>
      <c r="AB64" s="35" t="s">
        <v>265</v>
      </c>
      <c r="AC64" s="36" t="s">
        <v>138</v>
      </c>
      <c r="AD64" s="34" t="s">
        <v>270</v>
      </c>
      <c r="AE64" s="36" t="s">
        <v>138</v>
      </c>
      <c r="AF64" s="34" t="s">
        <v>268</v>
      </c>
      <c r="AG64" s="34" t="s">
        <v>268</v>
      </c>
    </row>
    <row r="65" spans="1:33" s="34" customFormat="1" ht="20.100000000000001" customHeight="1" x14ac:dyDescent="0.2">
      <c r="A65" s="17"/>
      <c r="B65" s="6">
        <v>3</v>
      </c>
      <c r="C65" s="6" t="s">
        <v>44</v>
      </c>
      <c r="D65" s="31" t="s">
        <v>46</v>
      </c>
      <c r="E65" s="22" t="s">
        <v>13</v>
      </c>
      <c r="F65" s="22" t="s">
        <v>24</v>
      </c>
      <c r="G65" s="32">
        <v>3</v>
      </c>
      <c r="H65" s="6" t="str">
        <f t="shared" si="13"/>
        <v>10 години</v>
      </c>
      <c r="I65" s="70">
        <v>80</v>
      </c>
      <c r="J65" s="56">
        <f t="shared" si="14"/>
        <v>48</v>
      </c>
      <c r="K65" s="54" t="s">
        <v>607</v>
      </c>
      <c r="AA65" s="35" t="s">
        <v>271</v>
      </c>
      <c r="AB65" s="35" t="s">
        <v>265</v>
      </c>
      <c r="AC65" s="36" t="s">
        <v>138</v>
      </c>
      <c r="AD65" s="34" t="s">
        <v>272</v>
      </c>
      <c r="AE65" s="36" t="s">
        <v>138</v>
      </c>
      <c r="AF65" s="34" t="s">
        <v>46</v>
      </c>
      <c r="AG65" s="34" t="s">
        <v>46</v>
      </c>
    </row>
    <row r="66" spans="1:33" s="34" customFormat="1" ht="20.100000000000001" customHeight="1" x14ac:dyDescent="0.2">
      <c r="A66" s="17"/>
      <c r="B66" s="6">
        <v>4</v>
      </c>
      <c r="C66" s="6" t="s">
        <v>44</v>
      </c>
      <c r="D66" s="31" t="s">
        <v>47</v>
      </c>
      <c r="E66" s="22" t="s">
        <v>13</v>
      </c>
      <c r="F66" s="22" t="s">
        <v>24</v>
      </c>
      <c r="G66" s="32">
        <v>3</v>
      </c>
      <c r="H66" s="6" t="str">
        <f t="shared" si="13"/>
        <v>10 години</v>
      </c>
      <c r="I66" s="70">
        <v>80</v>
      </c>
      <c r="J66" s="56">
        <f t="shared" si="14"/>
        <v>48</v>
      </c>
      <c r="K66" s="54" t="s">
        <v>607</v>
      </c>
      <c r="AA66" s="35" t="s">
        <v>273</v>
      </c>
      <c r="AB66" s="35" t="s">
        <v>265</v>
      </c>
      <c r="AC66" s="36" t="s">
        <v>138</v>
      </c>
      <c r="AD66" s="34" t="s">
        <v>274</v>
      </c>
      <c r="AE66" s="36" t="s">
        <v>138</v>
      </c>
      <c r="AF66" s="34" t="s">
        <v>47</v>
      </c>
      <c r="AG66" s="34" t="s">
        <v>47</v>
      </c>
    </row>
    <row r="67" spans="1:33" s="34" customFormat="1" ht="20.100000000000001" customHeight="1" x14ac:dyDescent="0.2">
      <c r="A67" s="17"/>
      <c r="B67" s="6">
        <v>5</v>
      </c>
      <c r="C67" s="6" t="s">
        <v>44</v>
      </c>
      <c r="D67" s="31" t="s">
        <v>275</v>
      </c>
      <c r="E67" s="22" t="s">
        <v>13</v>
      </c>
      <c r="F67" s="22" t="s">
        <v>24</v>
      </c>
      <c r="G67" s="32">
        <v>25.472000000000001</v>
      </c>
      <c r="H67" s="6" t="str">
        <f t="shared" si="13"/>
        <v>10 години</v>
      </c>
      <c r="I67" s="70">
        <v>80</v>
      </c>
      <c r="J67" s="56">
        <f t="shared" si="14"/>
        <v>407.55</v>
      </c>
      <c r="K67" s="54" t="s">
        <v>607</v>
      </c>
      <c r="AA67" s="35" t="s">
        <v>276</v>
      </c>
      <c r="AB67" s="35" t="s">
        <v>265</v>
      </c>
      <c r="AC67" s="36" t="s">
        <v>138</v>
      </c>
      <c r="AD67" s="34" t="s">
        <v>277</v>
      </c>
      <c r="AE67" s="36" t="s">
        <v>138</v>
      </c>
      <c r="AF67" s="34" t="s">
        <v>275</v>
      </c>
      <c r="AG67" s="34" t="s">
        <v>275</v>
      </c>
    </row>
    <row r="68" spans="1:33" s="34" customFormat="1" ht="20.100000000000001" customHeight="1" x14ac:dyDescent="0.2">
      <c r="A68" s="17"/>
      <c r="B68" s="6">
        <v>6</v>
      </c>
      <c r="C68" s="6" t="s">
        <v>44</v>
      </c>
      <c r="D68" s="31" t="s">
        <v>278</v>
      </c>
      <c r="E68" s="22" t="s">
        <v>13</v>
      </c>
      <c r="F68" s="22" t="s">
        <v>24</v>
      </c>
      <c r="G68" s="32">
        <v>6.5209999999999999</v>
      </c>
      <c r="H68" s="6" t="str">
        <f t="shared" si="13"/>
        <v>10 години</v>
      </c>
      <c r="I68" s="54">
        <f t="shared" ref="I68" si="15">$K$2</f>
        <v>66</v>
      </c>
      <c r="J68" s="56">
        <f t="shared" si="14"/>
        <v>86.08</v>
      </c>
      <c r="K68" s="54"/>
      <c r="AA68" s="35" t="s">
        <v>279</v>
      </c>
      <c r="AB68" s="35" t="s">
        <v>265</v>
      </c>
      <c r="AC68" s="36" t="s">
        <v>138</v>
      </c>
      <c r="AD68" s="34" t="s">
        <v>280</v>
      </c>
      <c r="AE68" s="36" t="s">
        <v>138</v>
      </c>
      <c r="AF68" s="34" t="s">
        <v>278</v>
      </c>
      <c r="AG68" s="34" t="s">
        <v>278</v>
      </c>
    </row>
    <row r="69" spans="1:33" s="34" customFormat="1" ht="38.25" x14ac:dyDescent="0.2">
      <c r="A69" s="17"/>
      <c r="B69" s="6">
        <v>7</v>
      </c>
      <c r="C69" s="6" t="s">
        <v>44</v>
      </c>
      <c r="D69" s="31" t="s">
        <v>281</v>
      </c>
      <c r="E69" s="22" t="s">
        <v>13</v>
      </c>
      <c r="F69" s="22" t="s">
        <v>24</v>
      </c>
      <c r="G69" s="32">
        <v>1</v>
      </c>
      <c r="H69" s="6" t="str">
        <f t="shared" si="13"/>
        <v>10 години</v>
      </c>
      <c r="I69" s="70">
        <v>80</v>
      </c>
      <c r="J69" s="56">
        <f t="shared" si="14"/>
        <v>16</v>
      </c>
      <c r="K69" s="59" t="s">
        <v>608</v>
      </c>
      <c r="AA69" s="35" t="s">
        <v>282</v>
      </c>
      <c r="AB69" s="35" t="s">
        <v>265</v>
      </c>
      <c r="AC69" s="36" t="s">
        <v>138</v>
      </c>
      <c r="AD69" s="34" t="s">
        <v>283</v>
      </c>
      <c r="AE69" s="36" t="s">
        <v>138</v>
      </c>
      <c r="AF69" s="34" t="s">
        <v>281</v>
      </c>
      <c r="AG69" s="34" t="s">
        <v>281</v>
      </c>
    </row>
    <row r="70" spans="1:33" s="29" customFormat="1" ht="25.5" customHeight="1" x14ac:dyDescent="0.2">
      <c r="A70" s="28"/>
      <c r="B70" s="73" t="s">
        <v>10</v>
      </c>
      <c r="C70" s="74"/>
      <c r="D70" s="60"/>
      <c r="E70" s="60"/>
      <c r="F70" s="15"/>
      <c r="G70" s="57">
        <f>SUM(G63:G69)</f>
        <v>73.679999999999993</v>
      </c>
      <c r="H70" s="19" t="s">
        <v>1</v>
      </c>
      <c r="I70" s="11"/>
      <c r="J70" s="55"/>
      <c r="K70" s="12"/>
    </row>
    <row r="71" spans="1:33" s="34" customFormat="1" ht="20.100000000000001" customHeight="1" x14ac:dyDescent="0.2">
      <c r="A71" s="17"/>
      <c r="B71" s="6">
        <v>1</v>
      </c>
      <c r="C71" s="6" t="s">
        <v>21</v>
      </c>
      <c r="D71" s="27" t="s">
        <v>77</v>
      </c>
      <c r="E71" s="22" t="s">
        <v>16</v>
      </c>
      <c r="F71" s="22" t="s">
        <v>24</v>
      </c>
      <c r="G71" s="18">
        <v>4</v>
      </c>
      <c r="H71" s="6" t="str">
        <f t="shared" ref="H71:H102" si="16">$K$1</f>
        <v>10 години</v>
      </c>
      <c r="I71" s="70">
        <v>80</v>
      </c>
      <c r="J71" s="56">
        <f t="shared" ref="J71:J102" si="17">ROUND(G71*I71*0.2,2)</f>
        <v>64</v>
      </c>
      <c r="K71" s="54" t="s">
        <v>607</v>
      </c>
      <c r="AA71" s="35" t="s">
        <v>285</v>
      </c>
      <c r="AB71" s="35" t="s">
        <v>284</v>
      </c>
      <c r="AC71" s="36" t="s">
        <v>138</v>
      </c>
      <c r="AD71" s="34" t="s">
        <v>286</v>
      </c>
      <c r="AE71" s="36" t="s">
        <v>138</v>
      </c>
      <c r="AF71" s="34" t="s">
        <v>77</v>
      </c>
      <c r="AG71" s="34" t="s">
        <v>77</v>
      </c>
    </row>
    <row r="72" spans="1:33" s="34" customFormat="1" ht="20.100000000000001" customHeight="1" x14ac:dyDescent="0.2">
      <c r="A72" s="17"/>
      <c r="B72" s="6">
        <v>2</v>
      </c>
      <c r="C72" s="6" t="s">
        <v>21</v>
      </c>
      <c r="D72" s="31" t="s">
        <v>26</v>
      </c>
      <c r="E72" s="22" t="s">
        <v>16</v>
      </c>
      <c r="F72" s="22" t="s">
        <v>24</v>
      </c>
      <c r="G72" s="32">
        <v>8.5</v>
      </c>
      <c r="H72" s="6" t="str">
        <f t="shared" si="16"/>
        <v>10 години</v>
      </c>
      <c r="I72" s="70">
        <v>80</v>
      </c>
      <c r="J72" s="56">
        <f t="shared" si="17"/>
        <v>136</v>
      </c>
      <c r="K72" s="54" t="s">
        <v>607</v>
      </c>
      <c r="AA72" s="35" t="s">
        <v>287</v>
      </c>
      <c r="AB72" s="35" t="s">
        <v>284</v>
      </c>
      <c r="AC72" s="36" t="s">
        <v>138</v>
      </c>
      <c r="AD72" s="34" t="s">
        <v>288</v>
      </c>
      <c r="AE72" s="36" t="s">
        <v>138</v>
      </c>
      <c r="AF72" s="34" t="s">
        <v>26</v>
      </c>
      <c r="AG72" s="34" t="s">
        <v>26</v>
      </c>
    </row>
    <row r="73" spans="1:33" s="34" customFormat="1" ht="20.100000000000001" customHeight="1" x14ac:dyDescent="0.2">
      <c r="A73" s="17"/>
      <c r="B73" s="6">
        <v>3</v>
      </c>
      <c r="C73" s="6" t="s">
        <v>21</v>
      </c>
      <c r="D73" s="31" t="s">
        <v>27</v>
      </c>
      <c r="E73" s="22" t="s">
        <v>16</v>
      </c>
      <c r="F73" s="22" t="s">
        <v>24</v>
      </c>
      <c r="G73" s="32">
        <v>3.5</v>
      </c>
      <c r="H73" s="6" t="str">
        <f t="shared" si="16"/>
        <v>10 години</v>
      </c>
      <c r="I73" s="70">
        <v>80</v>
      </c>
      <c r="J73" s="56">
        <f t="shared" si="17"/>
        <v>56</v>
      </c>
      <c r="K73" s="54" t="s">
        <v>607</v>
      </c>
      <c r="AA73" s="35" t="s">
        <v>289</v>
      </c>
      <c r="AB73" s="35" t="s">
        <v>284</v>
      </c>
      <c r="AC73" s="36" t="s">
        <v>138</v>
      </c>
      <c r="AD73" s="34" t="s">
        <v>290</v>
      </c>
      <c r="AE73" s="36" t="s">
        <v>138</v>
      </c>
      <c r="AF73" s="34" t="s">
        <v>27</v>
      </c>
      <c r="AG73" s="34" t="s">
        <v>27</v>
      </c>
    </row>
    <row r="74" spans="1:33" s="34" customFormat="1" ht="20.100000000000001" customHeight="1" x14ac:dyDescent="0.2">
      <c r="A74" s="17"/>
      <c r="B74" s="6">
        <v>4</v>
      </c>
      <c r="C74" s="6" t="s">
        <v>21</v>
      </c>
      <c r="D74" s="27" t="s">
        <v>78</v>
      </c>
      <c r="E74" s="22" t="s">
        <v>16</v>
      </c>
      <c r="F74" s="22" t="s">
        <v>24</v>
      </c>
      <c r="G74" s="18">
        <v>3</v>
      </c>
      <c r="H74" s="6" t="str">
        <f t="shared" si="16"/>
        <v>10 години</v>
      </c>
      <c r="I74" s="70">
        <v>80</v>
      </c>
      <c r="J74" s="56">
        <f t="shared" si="17"/>
        <v>48</v>
      </c>
      <c r="K74" s="54" t="s">
        <v>607</v>
      </c>
      <c r="AA74" s="35" t="s">
        <v>291</v>
      </c>
      <c r="AB74" s="35" t="s">
        <v>284</v>
      </c>
      <c r="AC74" s="36" t="s">
        <v>138</v>
      </c>
      <c r="AD74" s="34" t="s">
        <v>292</v>
      </c>
      <c r="AE74" s="36" t="s">
        <v>138</v>
      </c>
      <c r="AF74" s="34" t="s">
        <v>78</v>
      </c>
      <c r="AG74" s="34" t="s">
        <v>78</v>
      </c>
    </row>
    <row r="75" spans="1:33" s="34" customFormat="1" ht="20.100000000000001" customHeight="1" x14ac:dyDescent="0.2">
      <c r="A75" s="17"/>
      <c r="B75" s="6">
        <v>5</v>
      </c>
      <c r="C75" s="6" t="s">
        <v>21</v>
      </c>
      <c r="D75" s="27" t="s">
        <v>79</v>
      </c>
      <c r="E75" s="22" t="s">
        <v>13</v>
      </c>
      <c r="F75" s="22" t="s">
        <v>24</v>
      </c>
      <c r="G75" s="18">
        <v>8.6489999999999991</v>
      </c>
      <c r="H75" s="6" t="str">
        <f t="shared" si="16"/>
        <v>10 години</v>
      </c>
      <c r="I75" s="70">
        <v>80</v>
      </c>
      <c r="J75" s="56">
        <f t="shared" si="17"/>
        <v>138.38</v>
      </c>
      <c r="K75" s="54" t="s">
        <v>607</v>
      </c>
      <c r="AA75" s="35" t="s">
        <v>293</v>
      </c>
      <c r="AB75" s="35" t="s">
        <v>284</v>
      </c>
      <c r="AC75" s="36" t="s">
        <v>138</v>
      </c>
      <c r="AD75" s="34" t="s">
        <v>294</v>
      </c>
      <c r="AE75" s="36" t="s">
        <v>138</v>
      </c>
      <c r="AF75" s="34" t="s">
        <v>79</v>
      </c>
      <c r="AG75" s="34" t="s">
        <v>79</v>
      </c>
    </row>
    <row r="76" spans="1:33" s="34" customFormat="1" ht="20.100000000000001" customHeight="1" x14ac:dyDescent="0.2">
      <c r="A76" s="17"/>
      <c r="B76" s="6">
        <v>6</v>
      </c>
      <c r="C76" s="6" t="s">
        <v>21</v>
      </c>
      <c r="D76" s="31" t="s">
        <v>295</v>
      </c>
      <c r="E76" s="22" t="s">
        <v>13</v>
      </c>
      <c r="F76" s="22" t="s">
        <v>24</v>
      </c>
      <c r="G76" s="32">
        <v>5.0010000000000003</v>
      </c>
      <c r="H76" s="6" t="str">
        <f t="shared" si="16"/>
        <v>10 години</v>
      </c>
      <c r="I76" s="70">
        <v>80</v>
      </c>
      <c r="J76" s="56">
        <f t="shared" si="17"/>
        <v>80.02</v>
      </c>
      <c r="K76" s="54" t="s">
        <v>607</v>
      </c>
      <c r="AA76" s="35" t="s">
        <v>296</v>
      </c>
      <c r="AB76" s="35" t="s">
        <v>284</v>
      </c>
      <c r="AC76" s="36" t="s">
        <v>138</v>
      </c>
      <c r="AD76" s="34" t="s">
        <v>297</v>
      </c>
      <c r="AE76" s="36" t="s">
        <v>138</v>
      </c>
      <c r="AF76" s="34" t="s">
        <v>295</v>
      </c>
      <c r="AG76" s="34" t="s">
        <v>295</v>
      </c>
    </row>
    <row r="77" spans="1:33" s="34" customFormat="1" ht="20.100000000000001" customHeight="1" x14ac:dyDescent="0.2">
      <c r="A77" s="17"/>
      <c r="B77" s="6">
        <v>7</v>
      </c>
      <c r="C77" s="6" t="s">
        <v>21</v>
      </c>
      <c r="D77" s="27" t="s">
        <v>48</v>
      </c>
      <c r="E77" s="22" t="s">
        <v>16</v>
      </c>
      <c r="F77" s="22" t="s">
        <v>24</v>
      </c>
      <c r="G77" s="18">
        <v>3.0670000000000002</v>
      </c>
      <c r="H77" s="6" t="str">
        <f t="shared" si="16"/>
        <v>10 години</v>
      </c>
      <c r="I77" s="70">
        <v>80</v>
      </c>
      <c r="J77" s="56">
        <f t="shared" si="17"/>
        <v>49.07</v>
      </c>
      <c r="K77" s="54" t="s">
        <v>607</v>
      </c>
      <c r="AA77" s="35" t="s">
        <v>298</v>
      </c>
      <c r="AB77" s="35" t="s">
        <v>284</v>
      </c>
      <c r="AC77" s="36" t="s">
        <v>138</v>
      </c>
      <c r="AD77" s="34" t="s">
        <v>299</v>
      </c>
      <c r="AE77" s="36" t="s">
        <v>138</v>
      </c>
      <c r="AF77" s="34" t="s">
        <v>48</v>
      </c>
      <c r="AG77" s="34" t="s">
        <v>48</v>
      </c>
    </row>
    <row r="78" spans="1:33" s="34" customFormat="1" ht="20.100000000000001" customHeight="1" x14ac:dyDescent="0.2">
      <c r="A78" s="17"/>
      <c r="B78" s="6">
        <v>8</v>
      </c>
      <c r="C78" s="6" t="s">
        <v>21</v>
      </c>
      <c r="D78" s="27" t="s">
        <v>49</v>
      </c>
      <c r="E78" s="22" t="s">
        <v>16</v>
      </c>
      <c r="F78" s="22" t="s">
        <v>24</v>
      </c>
      <c r="G78" s="18">
        <v>3.0670000000000002</v>
      </c>
      <c r="H78" s="6" t="str">
        <f t="shared" si="16"/>
        <v>10 години</v>
      </c>
      <c r="I78" s="70">
        <v>80</v>
      </c>
      <c r="J78" s="56">
        <f t="shared" si="17"/>
        <v>49.07</v>
      </c>
      <c r="K78" s="54" t="s">
        <v>607</v>
      </c>
      <c r="AA78" s="35" t="s">
        <v>300</v>
      </c>
      <c r="AB78" s="35" t="s">
        <v>284</v>
      </c>
      <c r="AC78" s="36" t="s">
        <v>138</v>
      </c>
      <c r="AD78" s="34" t="s">
        <v>301</v>
      </c>
      <c r="AE78" s="36" t="s">
        <v>138</v>
      </c>
      <c r="AF78" s="34" t="s">
        <v>49</v>
      </c>
      <c r="AG78" s="34" t="s">
        <v>49</v>
      </c>
    </row>
    <row r="79" spans="1:33" s="34" customFormat="1" ht="20.100000000000001" customHeight="1" x14ac:dyDescent="0.2">
      <c r="A79" s="17"/>
      <c r="B79" s="6">
        <v>9</v>
      </c>
      <c r="C79" s="6" t="s">
        <v>21</v>
      </c>
      <c r="D79" s="27" t="s">
        <v>28</v>
      </c>
      <c r="E79" s="22" t="s">
        <v>16</v>
      </c>
      <c r="F79" s="22" t="s">
        <v>24</v>
      </c>
      <c r="G79" s="18">
        <v>3.0670000000000002</v>
      </c>
      <c r="H79" s="6" t="str">
        <f t="shared" si="16"/>
        <v>10 години</v>
      </c>
      <c r="I79" s="70">
        <v>80</v>
      </c>
      <c r="J79" s="56">
        <f t="shared" si="17"/>
        <v>49.07</v>
      </c>
      <c r="K79" s="54" t="s">
        <v>607</v>
      </c>
      <c r="AA79" s="35" t="s">
        <v>302</v>
      </c>
      <c r="AB79" s="35" t="s">
        <v>284</v>
      </c>
      <c r="AC79" s="36" t="s">
        <v>138</v>
      </c>
      <c r="AD79" s="34" t="s">
        <v>303</v>
      </c>
      <c r="AE79" s="36" t="s">
        <v>138</v>
      </c>
      <c r="AF79" s="34" t="s">
        <v>28</v>
      </c>
      <c r="AG79" s="34" t="s">
        <v>28</v>
      </c>
    </row>
    <row r="80" spans="1:33" s="34" customFormat="1" ht="20.100000000000001" customHeight="1" x14ac:dyDescent="0.2">
      <c r="A80" s="17"/>
      <c r="B80" s="6">
        <v>10</v>
      </c>
      <c r="C80" s="6" t="s">
        <v>21</v>
      </c>
      <c r="D80" s="27" t="s">
        <v>50</v>
      </c>
      <c r="E80" s="22" t="s">
        <v>16</v>
      </c>
      <c r="F80" s="22" t="s">
        <v>24</v>
      </c>
      <c r="G80" s="18">
        <v>3.0670000000000002</v>
      </c>
      <c r="H80" s="6" t="str">
        <f t="shared" si="16"/>
        <v>10 години</v>
      </c>
      <c r="I80" s="70">
        <v>80</v>
      </c>
      <c r="J80" s="56">
        <f t="shared" si="17"/>
        <v>49.07</v>
      </c>
      <c r="K80" s="54" t="s">
        <v>607</v>
      </c>
      <c r="AA80" s="35" t="s">
        <v>304</v>
      </c>
      <c r="AB80" s="35" t="s">
        <v>284</v>
      </c>
      <c r="AC80" s="36" t="s">
        <v>138</v>
      </c>
      <c r="AD80" s="34" t="s">
        <v>305</v>
      </c>
      <c r="AE80" s="36" t="s">
        <v>138</v>
      </c>
      <c r="AF80" s="34" t="s">
        <v>50</v>
      </c>
      <c r="AG80" s="34" t="s">
        <v>50</v>
      </c>
    </row>
    <row r="81" spans="1:33" s="34" customFormat="1" ht="20.100000000000001" customHeight="1" x14ac:dyDescent="0.2">
      <c r="A81" s="17"/>
      <c r="B81" s="6">
        <v>11</v>
      </c>
      <c r="C81" s="6" t="s">
        <v>21</v>
      </c>
      <c r="D81" s="27" t="s">
        <v>51</v>
      </c>
      <c r="E81" s="22" t="s">
        <v>16</v>
      </c>
      <c r="F81" s="22" t="s">
        <v>24</v>
      </c>
      <c r="G81" s="18">
        <v>3.0670000000000002</v>
      </c>
      <c r="H81" s="6" t="str">
        <f t="shared" si="16"/>
        <v>10 години</v>
      </c>
      <c r="I81" s="70">
        <v>80</v>
      </c>
      <c r="J81" s="56">
        <f t="shared" si="17"/>
        <v>49.07</v>
      </c>
      <c r="K81" s="54" t="s">
        <v>607</v>
      </c>
      <c r="AA81" s="35" t="s">
        <v>306</v>
      </c>
      <c r="AB81" s="35" t="s">
        <v>284</v>
      </c>
      <c r="AC81" s="36" t="s">
        <v>138</v>
      </c>
      <c r="AD81" s="34" t="s">
        <v>307</v>
      </c>
      <c r="AE81" s="36" t="s">
        <v>138</v>
      </c>
      <c r="AF81" s="34" t="s">
        <v>51</v>
      </c>
      <c r="AG81" s="34" t="s">
        <v>51</v>
      </c>
    </row>
    <row r="82" spans="1:33" s="34" customFormat="1" ht="20.100000000000001" customHeight="1" x14ac:dyDescent="0.2">
      <c r="A82" s="17"/>
      <c r="B82" s="6">
        <v>12</v>
      </c>
      <c r="C82" s="6" t="s">
        <v>21</v>
      </c>
      <c r="D82" s="27" t="s">
        <v>52</v>
      </c>
      <c r="E82" s="22" t="s">
        <v>16</v>
      </c>
      <c r="F82" s="22" t="s">
        <v>24</v>
      </c>
      <c r="G82" s="18">
        <v>3.0670000000000002</v>
      </c>
      <c r="H82" s="6" t="str">
        <f t="shared" si="16"/>
        <v>10 години</v>
      </c>
      <c r="I82" s="70">
        <v>80</v>
      </c>
      <c r="J82" s="56">
        <f t="shared" si="17"/>
        <v>49.07</v>
      </c>
      <c r="K82" s="54" t="s">
        <v>607</v>
      </c>
      <c r="AA82" s="35" t="s">
        <v>308</v>
      </c>
      <c r="AB82" s="35" t="s">
        <v>284</v>
      </c>
      <c r="AC82" s="36" t="s">
        <v>138</v>
      </c>
      <c r="AD82" s="34" t="s">
        <v>309</v>
      </c>
      <c r="AE82" s="36" t="s">
        <v>138</v>
      </c>
      <c r="AF82" s="34" t="s">
        <v>52</v>
      </c>
      <c r="AG82" s="34" t="s">
        <v>52</v>
      </c>
    </row>
    <row r="83" spans="1:33" s="34" customFormat="1" ht="20.100000000000001" customHeight="1" x14ac:dyDescent="0.2">
      <c r="A83" s="17"/>
      <c r="B83" s="6">
        <v>13</v>
      </c>
      <c r="C83" s="6" t="s">
        <v>21</v>
      </c>
      <c r="D83" s="27" t="s">
        <v>53</v>
      </c>
      <c r="E83" s="22" t="s">
        <v>16</v>
      </c>
      <c r="F83" s="22" t="s">
        <v>24</v>
      </c>
      <c r="G83" s="18">
        <v>3.0670000000000002</v>
      </c>
      <c r="H83" s="6" t="str">
        <f t="shared" si="16"/>
        <v>10 години</v>
      </c>
      <c r="I83" s="70">
        <v>80</v>
      </c>
      <c r="J83" s="56">
        <f t="shared" si="17"/>
        <v>49.07</v>
      </c>
      <c r="K83" s="54" t="s">
        <v>607</v>
      </c>
      <c r="AA83" s="35" t="s">
        <v>310</v>
      </c>
      <c r="AB83" s="35" t="s">
        <v>284</v>
      </c>
      <c r="AC83" s="36" t="s">
        <v>138</v>
      </c>
      <c r="AD83" s="34" t="s">
        <v>311</v>
      </c>
      <c r="AE83" s="36" t="s">
        <v>138</v>
      </c>
      <c r="AF83" s="34" t="s">
        <v>53</v>
      </c>
      <c r="AG83" s="34" t="s">
        <v>53</v>
      </c>
    </row>
    <row r="84" spans="1:33" s="34" customFormat="1" ht="20.100000000000001" customHeight="1" x14ac:dyDescent="0.2">
      <c r="A84" s="17"/>
      <c r="B84" s="6">
        <v>14</v>
      </c>
      <c r="C84" s="6" t="s">
        <v>21</v>
      </c>
      <c r="D84" s="27" t="s">
        <v>54</v>
      </c>
      <c r="E84" s="22" t="s">
        <v>16</v>
      </c>
      <c r="F84" s="22" t="s">
        <v>24</v>
      </c>
      <c r="G84" s="18">
        <v>3.0670000000000002</v>
      </c>
      <c r="H84" s="6" t="str">
        <f t="shared" si="16"/>
        <v>10 години</v>
      </c>
      <c r="I84" s="70">
        <v>80</v>
      </c>
      <c r="J84" s="56">
        <f t="shared" si="17"/>
        <v>49.07</v>
      </c>
      <c r="K84" s="54" t="s">
        <v>607</v>
      </c>
      <c r="AA84" s="35" t="s">
        <v>312</v>
      </c>
      <c r="AB84" s="35" t="s">
        <v>284</v>
      </c>
      <c r="AC84" s="36" t="s">
        <v>138</v>
      </c>
      <c r="AD84" s="34" t="s">
        <v>313</v>
      </c>
      <c r="AE84" s="36" t="s">
        <v>138</v>
      </c>
      <c r="AF84" s="34" t="s">
        <v>54</v>
      </c>
      <c r="AG84" s="34" t="s">
        <v>54</v>
      </c>
    </row>
    <row r="85" spans="1:33" s="34" customFormat="1" ht="20.100000000000001" customHeight="1" x14ac:dyDescent="0.2">
      <c r="A85" s="17"/>
      <c r="B85" s="6">
        <v>15</v>
      </c>
      <c r="C85" s="6" t="s">
        <v>21</v>
      </c>
      <c r="D85" s="27" t="s">
        <v>55</v>
      </c>
      <c r="E85" s="22" t="s">
        <v>16</v>
      </c>
      <c r="F85" s="22" t="s">
        <v>24</v>
      </c>
      <c r="G85" s="18">
        <v>3.0670000000000002</v>
      </c>
      <c r="H85" s="6" t="str">
        <f t="shared" si="16"/>
        <v>10 години</v>
      </c>
      <c r="I85" s="70">
        <v>80</v>
      </c>
      <c r="J85" s="56">
        <f t="shared" si="17"/>
        <v>49.07</v>
      </c>
      <c r="K85" s="54" t="s">
        <v>607</v>
      </c>
      <c r="AA85" s="35" t="s">
        <v>314</v>
      </c>
      <c r="AB85" s="35" t="s">
        <v>284</v>
      </c>
      <c r="AC85" s="36" t="s">
        <v>138</v>
      </c>
      <c r="AD85" s="34" t="s">
        <v>315</v>
      </c>
      <c r="AE85" s="36" t="s">
        <v>138</v>
      </c>
      <c r="AF85" s="34" t="s">
        <v>55</v>
      </c>
      <c r="AG85" s="34" t="s">
        <v>55</v>
      </c>
    </row>
    <row r="86" spans="1:33" s="34" customFormat="1" ht="20.100000000000001" customHeight="1" x14ac:dyDescent="0.2">
      <c r="A86" s="17"/>
      <c r="B86" s="6">
        <v>16</v>
      </c>
      <c r="C86" s="6" t="s">
        <v>21</v>
      </c>
      <c r="D86" s="27" t="s">
        <v>56</v>
      </c>
      <c r="E86" s="22" t="s">
        <v>16</v>
      </c>
      <c r="F86" s="22" t="s">
        <v>24</v>
      </c>
      <c r="G86" s="18">
        <v>3.0670000000000002</v>
      </c>
      <c r="H86" s="6" t="str">
        <f t="shared" si="16"/>
        <v>10 години</v>
      </c>
      <c r="I86" s="70">
        <v>80</v>
      </c>
      <c r="J86" s="56">
        <f t="shared" si="17"/>
        <v>49.07</v>
      </c>
      <c r="K86" s="54" t="s">
        <v>607</v>
      </c>
      <c r="AA86" s="35" t="s">
        <v>316</v>
      </c>
      <c r="AB86" s="35" t="s">
        <v>284</v>
      </c>
      <c r="AC86" s="36" t="s">
        <v>138</v>
      </c>
      <c r="AD86" s="34" t="s">
        <v>317</v>
      </c>
      <c r="AE86" s="36" t="s">
        <v>138</v>
      </c>
      <c r="AF86" s="34" t="s">
        <v>56</v>
      </c>
      <c r="AG86" s="34" t="s">
        <v>56</v>
      </c>
    </row>
    <row r="87" spans="1:33" s="34" customFormat="1" ht="20.100000000000001" customHeight="1" x14ac:dyDescent="0.2">
      <c r="A87" s="17"/>
      <c r="B87" s="6">
        <v>17</v>
      </c>
      <c r="C87" s="6" t="s">
        <v>21</v>
      </c>
      <c r="D87" s="27" t="s">
        <v>57</v>
      </c>
      <c r="E87" s="22" t="s">
        <v>16</v>
      </c>
      <c r="F87" s="22" t="s">
        <v>24</v>
      </c>
      <c r="G87" s="18">
        <v>3.0670000000000002</v>
      </c>
      <c r="H87" s="6" t="str">
        <f t="shared" si="16"/>
        <v>10 години</v>
      </c>
      <c r="I87" s="70">
        <v>80</v>
      </c>
      <c r="J87" s="56">
        <f t="shared" si="17"/>
        <v>49.07</v>
      </c>
      <c r="K87" s="54" t="s">
        <v>607</v>
      </c>
      <c r="AA87" s="35" t="s">
        <v>318</v>
      </c>
      <c r="AB87" s="35" t="s">
        <v>284</v>
      </c>
      <c r="AC87" s="36" t="s">
        <v>138</v>
      </c>
      <c r="AD87" s="34" t="s">
        <v>319</v>
      </c>
      <c r="AE87" s="36" t="s">
        <v>138</v>
      </c>
      <c r="AF87" s="34" t="s">
        <v>57</v>
      </c>
      <c r="AG87" s="34" t="s">
        <v>57</v>
      </c>
    </row>
    <row r="88" spans="1:33" s="34" customFormat="1" ht="20.100000000000001" customHeight="1" x14ac:dyDescent="0.2">
      <c r="A88" s="17"/>
      <c r="B88" s="6">
        <v>18</v>
      </c>
      <c r="C88" s="6" t="s">
        <v>21</v>
      </c>
      <c r="D88" s="27" t="s">
        <v>58</v>
      </c>
      <c r="E88" s="22" t="s">
        <v>16</v>
      </c>
      <c r="F88" s="22" t="s">
        <v>24</v>
      </c>
      <c r="G88" s="18">
        <v>3.0670000000000002</v>
      </c>
      <c r="H88" s="6" t="str">
        <f t="shared" si="16"/>
        <v>10 години</v>
      </c>
      <c r="I88" s="70">
        <v>80</v>
      </c>
      <c r="J88" s="56">
        <f t="shared" si="17"/>
        <v>49.07</v>
      </c>
      <c r="K88" s="54" t="s">
        <v>607</v>
      </c>
      <c r="AA88" s="35" t="s">
        <v>320</v>
      </c>
      <c r="AB88" s="35" t="s">
        <v>284</v>
      </c>
      <c r="AC88" s="36" t="s">
        <v>138</v>
      </c>
      <c r="AD88" s="34" t="s">
        <v>321</v>
      </c>
      <c r="AE88" s="36" t="s">
        <v>138</v>
      </c>
      <c r="AF88" s="34" t="s">
        <v>58</v>
      </c>
      <c r="AG88" s="34" t="s">
        <v>58</v>
      </c>
    </row>
    <row r="89" spans="1:33" s="34" customFormat="1" ht="20.100000000000001" customHeight="1" x14ac:dyDescent="0.2">
      <c r="A89" s="17"/>
      <c r="B89" s="6">
        <v>19</v>
      </c>
      <c r="C89" s="6" t="s">
        <v>21</v>
      </c>
      <c r="D89" s="27" t="s">
        <v>59</v>
      </c>
      <c r="E89" s="22" t="s">
        <v>16</v>
      </c>
      <c r="F89" s="22" t="s">
        <v>24</v>
      </c>
      <c r="G89" s="18">
        <v>3.0670000000000002</v>
      </c>
      <c r="H89" s="6" t="str">
        <f t="shared" si="16"/>
        <v>10 години</v>
      </c>
      <c r="I89" s="70">
        <v>80</v>
      </c>
      <c r="J89" s="56">
        <f t="shared" si="17"/>
        <v>49.07</v>
      </c>
      <c r="K89" s="54" t="s">
        <v>607</v>
      </c>
      <c r="AA89" s="35" t="s">
        <v>322</v>
      </c>
      <c r="AB89" s="35" t="s">
        <v>284</v>
      </c>
      <c r="AC89" s="36" t="s">
        <v>138</v>
      </c>
      <c r="AD89" s="34" t="s">
        <v>323</v>
      </c>
      <c r="AE89" s="36" t="s">
        <v>138</v>
      </c>
      <c r="AF89" s="34" t="s">
        <v>59</v>
      </c>
      <c r="AG89" s="34" t="s">
        <v>59</v>
      </c>
    </row>
    <row r="90" spans="1:33" s="34" customFormat="1" ht="20.100000000000001" customHeight="1" x14ac:dyDescent="0.2">
      <c r="A90" s="17"/>
      <c r="B90" s="6">
        <v>20</v>
      </c>
      <c r="C90" s="6" t="s">
        <v>21</v>
      </c>
      <c r="D90" s="27" t="s">
        <v>60</v>
      </c>
      <c r="E90" s="22" t="s">
        <v>16</v>
      </c>
      <c r="F90" s="22" t="s">
        <v>24</v>
      </c>
      <c r="G90" s="18">
        <v>3.0670000000000002</v>
      </c>
      <c r="H90" s="6" t="str">
        <f t="shared" si="16"/>
        <v>10 години</v>
      </c>
      <c r="I90" s="70">
        <v>80</v>
      </c>
      <c r="J90" s="56">
        <f t="shared" si="17"/>
        <v>49.07</v>
      </c>
      <c r="K90" s="54" t="s">
        <v>607</v>
      </c>
      <c r="AA90" s="35" t="s">
        <v>324</v>
      </c>
      <c r="AB90" s="35" t="s">
        <v>284</v>
      </c>
      <c r="AC90" s="36" t="s">
        <v>138</v>
      </c>
      <c r="AD90" s="34" t="s">
        <v>325</v>
      </c>
      <c r="AE90" s="36" t="s">
        <v>138</v>
      </c>
      <c r="AF90" s="34" t="s">
        <v>60</v>
      </c>
      <c r="AG90" s="34" t="s">
        <v>60</v>
      </c>
    </row>
    <row r="91" spans="1:33" s="34" customFormat="1" ht="20.100000000000001" customHeight="1" x14ac:dyDescent="0.2">
      <c r="A91" s="17"/>
      <c r="B91" s="6">
        <v>21</v>
      </c>
      <c r="C91" s="6" t="s">
        <v>21</v>
      </c>
      <c r="D91" s="27" t="s">
        <v>29</v>
      </c>
      <c r="E91" s="22" t="s">
        <v>16</v>
      </c>
      <c r="F91" s="22" t="s">
        <v>24</v>
      </c>
      <c r="G91" s="18">
        <v>3.0670000000000002</v>
      </c>
      <c r="H91" s="6" t="str">
        <f t="shared" si="16"/>
        <v>10 години</v>
      </c>
      <c r="I91" s="70">
        <v>80</v>
      </c>
      <c r="J91" s="56">
        <f t="shared" si="17"/>
        <v>49.07</v>
      </c>
      <c r="K91" s="54" t="s">
        <v>607</v>
      </c>
      <c r="AA91" s="35" t="s">
        <v>326</v>
      </c>
      <c r="AB91" s="35" t="s">
        <v>284</v>
      </c>
      <c r="AC91" s="36" t="s">
        <v>138</v>
      </c>
      <c r="AD91" s="34" t="s">
        <v>327</v>
      </c>
      <c r="AE91" s="36" t="s">
        <v>138</v>
      </c>
      <c r="AF91" s="34" t="s">
        <v>29</v>
      </c>
      <c r="AG91" s="34" t="s">
        <v>29</v>
      </c>
    </row>
    <row r="92" spans="1:33" s="34" customFormat="1" ht="20.100000000000001" customHeight="1" x14ac:dyDescent="0.2">
      <c r="A92" s="17"/>
      <c r="B92" s="6">
        <v>22</v>
      </c>
      <c r="C92" s="6" t="s">
        <v>21</v>
      </c>
      <c r="D92" s="27" t="s">
        <v>61</v>
      </c>
      <c r="E92" s="22" t="s">
        <v>16</v>
      </c>
      <c r="F92" s="22" t="s">
        <v>24</v>
      </c>
      <c r="G92" s="18">
        <v>3.0670000000000002</v>
      </c>
      <c r="H92" s="6" t="str">
        <f t="shared" si="16"/>
        <v>10 години</v>
      </c>
      <c r="I92" s="70">
        <v>80</v>
      </c>
      <c r="J92" s="56">
        <f t="shared" si="17"/>
        <v>49.07</v>
      </c>
      <c r="K92" s="54" t="s">
        <v>607</v>
      </c>
      <c r="AA92" s="35" t="s">
        <v>328</v>
      </c>
      <c r="AB92" s="35" t="s">
        <v>284</v>
      </c>
      <c r="AC92" s="36" t="s">
        <v>138</v>
      </c>
      <c r="AD92" s="34" t="s">
        <v>329</v>
      </c>
      <c r="AE92" s="36" t="s">
        <v>138</v>
      </c>
      <c r="AF92" s="34" t="s">
        <v>61</v>
      </c>
      <c r="AG92" s="34" t="s">
        <v>61</v>
      </c>
    </row>
    <row r="93" spans="1:33" s="34" customFormat="1" ht="20.100000000000001" customHeight="1" x14ac:dyDescent="0.2">
      <c r="A93" s="17"/>
      <c r="B93" s="6">
        <v>23</v>
      </c>
      <c r="C93" s="6" t="s">
        <v>21</v>
      </c>
      <c r="D93" s="27" t="s">
        <v>62</v>
      </c>
      <c r="E93" s="22" t="s">
        <v>16</v>
      </c>
      <c r="F93" s="22" t="s">
        <v>24</v>
      </c>
      <c r="G93" s="18">
        <v>3.0670000000000002</v>
      </c>
      <c r="H93" s="6" t="str">
        <f t="shared" si="16"/>
        <v>10 години</v>
      </c>
      <c r="I93" s="70">
        <v>80</v>
      </c>
      <c r="J93" s="56">
        <f t="shared" si="17"/>
        <v>49.07</v>
      </c>
      <c r="K93" s="54" t="s">
        <v>607</v>
      </c>
      <c r="AA93" s="35" t="s">
        <v>330</v>
      </c>
      <c r="AB93" s="35" t="s">
        <v>284</v>
      </c>
      <c r="AC93" s="36" t="s">
        <v>138</v>
      </c>
      <c r="AD93" s="34" t="s">
        <v>331</v>
      </c>
      <c r="AE93" s="36" t="s">
        <v>138</v>
      </c>
      <c r="AF93" s="34" t="s">
        <v>62</v>
      </c>
      <c r="AG93" s="34" t="s">
        <v>62</v>
      </c>
    </row>
    <row r="94" spans="1:33" s="34" customFormat="1" ht="20.100000000000001" customHeight="1" x14ac:dyDescent="0.2">
      <c r="A94" s="17"/>
      <c r="B94" s="6">
        <v>24</v>
      </c>
      <c r="C94" s="6" t="s">
        <v>21</v>
      </c>
      <c r="D94" s="27" t="s">
        <v>63</v>
      </c>
      <c r="E94" s="22" t="s">
        <v>16</v>
      </c>
      <c r="F94" s="22" t="s">
        <v>24</v>
      </c>
      <c r="G94" s="18">
        <v>3.0670000000000002</v>
      </c>
      <c r="H94" s="6" t="str">
        <f t="shared" si="16"/>
        <v>10 години</v>
      </c>
      <c r="I94" s="70">
        <v>80</v>
      </c>
      <c r="J94" s="56">
        <f t="shared" si="17"/>
        <v>49.07</v>
      </c>
      <c r="K94" s="54" t="s">
        <v>607</v>
      </c>
      <c r="AA94" s="35" t="s">
        <v>332</v>
      </c>
      <c r="AB94" s="35" t="s">
        <v>284</v>
      </c>
      <c r="AC94" s="36" t="s">
        <v>138</v>
      </c>
      <c r="AD94" s="34" t="s">
        <v>333</v>
      </c>
      <c r="AE94" s="36" t="s">
        <v>138</v>
      </c>
      <c r="AF94" s="34" t="s">
        <v>63</v>
      </c>
      <c r="AG94" s="34" t="s">
        <v>63</v>
      </c>
    </row>
    <row r="95" spans="1:33" s="34" customFormat="1" ht="20.100000000000001" customHeight="1" x14ac:dyDescent="0.2">
      <c r="A95" s="17"/>
      <c r="B95" s="6">
        <v>25</v>
      </c>
      <c r="C95" s="6" t="s">
        <v>21</v>
      </c>
      <c r="D95" s="27" t="s">
        <v>64</v>
      </c>
      <c r="E95" s="22" t="s">
        <v>16</v>
      </c>
      <c r="F95" s="22" t="s">
        <v>24</v>
      </c>
      <c r="G95" s="18">
        <v>3.0670000000000002</v>
      </c>
      <c r="H95" s="6" t="str">
        <f t="shared" si="16"/>
        <v>10 години</v>
      </c>
      <c r="I95" s="70">
        <v>80</v>
      </c>
      <c r="J95" s="56">
        <f t="shared" si="17"/>
        <v>49.07</v>
      </c>
      <c r="K95" s="54" t="s">
        <v>607</v>
      </c>
      <c r="AA95" s="35" t="s">
        <v>334</v>
      </c>
      <c r="AB95" s="35" t="s">
        <v>284</v>
      </c>
      <c r="AC95" s="36" t="s">
        <v>138</v>
      </c>
      <c r="AD95" s="34" t="s">
        <v>335</v>
      </c>
      <c r="AE95" s="36" t="s">
        <v>138</v>
      </c>
      <c r="AF95" s="34" t="s">
        <v>64</v>
      </c>
      <c r="AG95" s="34" t="s">
        <v>64</v>
      </c>
    </row>
    <row r="96" spans="1:33" s="34" customFormat="1" ht="20.100000000000001" customHeight="1" x14ac:dyDescent="0.2">
      <c r="A96" s="17"/>
      <c r="B96" s="6">
        <v>26</v>
      </c>
      <c r="C96" s="6" t="s">
        <v>21</v>
      </c>
      <c r="D96" s="27" t="s">
        <v>65</v>
      </c>
      <c r="E96" s="22" t="s">
        <v>16</v>
      </c>
      <c r="F96" s="22" t="s">
        <v>24</v>
      </c>
      <c r="G96" s="18">
        <v>3.0670000000000002</v>
      </c>
      <c r="H96" s="6" t="str">
        <f t="shared" si="16"/>
        <v>10 години</v>
      </c>
      <c r="I96" s="70">
        <v>80</v>
      </c>
      <c r="J96" s="56">
        <f t="shared" si="17"/>
        <v>49.07</v>
      </c>
      <c r="K96" s="54" t="s">
        <v>607</v>
      </c>
      <c r="AA96" s="35" t="s">
        <v>336</v>
      </c>
      <c r="AB96" s="35" t="s">
        <v>284</v>
      </c>
      <c r="AC96" s="36" t="s">
        <v>138</v>
      </c>
      <c r="AD96" s="34" t="s">
        <v>337</v>
      </c>
      <c r="AE96" s="36" t="s">
        <v>138</v>
      </c>
      <c r="AF96" s="34" t="s">
        <v>65</v>
      </c>
      <c r="AG96" s="34" t="s">
        <v>65</v>
      </c>
    </row>
    <row r="97" spans="1:33" s="34" customFormat="1" ht="20.100000000000001" customHeight="1" x14ac:dyDescent="0.2">
      <c r="A97" s="17"/>
      <c r="B97" s="6">
        <v>27</v>
      </c>
      <c r="C97" s="6" t="s">
        <v>21</v>
      </c>
      <c r="D97" s="27" t="s">
        <v>338</v>
      </c>
      <c r="E97" s="22" t="s">
        <v>16</v>
      </c>
      <c r="F97" s="22" t="s">
        <v>24</v>
      </c>
      <c r="G97" s="18">
        <v>3.0670000000000002</v>
      </c>
      <c r="H97" s="6" t="str">
        <f t="shared" si="16"/>
        <v>10 години</v>
      </c>
      <c r="I97" s="70">
        <v>80</v>
      </c>
      <c r="J97" s="56">
        <f t="shared" si="17"/>
        <v>49.07</v>
      </c>
      <c r="K97" s="54" t="s">
        <v>607</v>
      </c>
      <c r="AA97" s="35" t="s">
        <v>339</v>
      </c>
      <c r="AB97" s="35" t="s">
        <v>284</v>
      </c>
      <c r="AC97" s="36" t="s">
        <v>138</v>
      </c>
      <c r="AD97" s="34" t="s">
        <v>340</v>
      </c>
      <c r="AE97" s="36" t="s">
        <v>138</v>
      </c>
      <c r="AF97" s="34" t="s">
        <v>338</v>
      </c>
      <c r="AG97" s="34" t="s">
        <v>338</v>
      </c>
    </row>
    <row r="98" spans="1:33" s="34" customFormat="1" ht="20.100000000000001" customHeight="1" x14ac:dyDescent="0.2">
      <c r="A98" s="17"/>
      <c r="B98" s="6">
        <v>28</v>
      </c>
      <c r="C98" s="6" t="s">
        <v>21</v>
      </c>
      <c r="D98" s="27" t="s">
        <v>341</v>
      </c>
      <c r="E98" s="22" t="s">
        <v>16</v>
      </c>
      <c r="F98" s="22" t="s">
        <v>24</v>
      </c>
      <c r="G98" s="18">
        <v>3.0670000000000002</v>
      </c>
      <c r="H98" s="6" t="str">
        <f t="shared" si="16"/>
        <v>10 години</v>
      </c>
      <c r="I98" s="70">
        <v>80</v>
      </c>
      <c r="J98" s="56">
        <f t="shared" si="17"/>
        <v>49.07</v>
      </c>
      <c r="K98" s="54" t="s">
        <v>607</v>
      </c>
      <c r="AA98" s="35" t="s">
        <v>342</v>
      </c>
      <c r="AB98" s="35" t="s">
        <v>284</v>
      </c>
      <c r="AC98" s="36" t="s">
        <v>138</v>
      </c>
      <c r="AD98" s="34" t="s">
        <v>343</v>
      </c>
      <c r="AE98" s="36" t="s">
        <v>138</v>
      </c>
      <c r="AF98" s="34" t="s">
        <v>341</v>
      </c>
      <c r="AG98" s="34" t="s">
        <v>341</v>
      </c>
    </row>
    <row r="99" spans="1:33" s="34" customFormat="1" ht="20.100000000000001" customHeight="1" x14ac:dyDescent="0.2">
      <c r="A99" s="17"/>
      <c r="B99" s="6">
        <v>29</v>
      </c>
      <c r="C99" s="6" t="s">
        <v>21</v>
      </c>
      <c r="D99" s="31" t="s">
        <v>344</v>
      </c>
      <c r="E99" s="22" t="s">
        <v>16</v>
      </c>
      <c r="F99" s="22" t="s">
        <v>24</v>
      </c>
      <c r="G99" s="32">
        <v>7.1239999999999997</v>
      </c>
      <c r="H99" s="6" t="str">
        <f t="shared" si="16"/>
        <v>10 години</v>
      </c>
      <c r="I99" s="54">
        <f t="shared" ref="I99:I102" si="18">$K$2</f>
        <v>66</v>
      </c>
      <c r="J99" s="56">
        <f t="shared" si="17"/>
        <v>94.04</v>
      </c>
      <c r="K99" s="54"/>
      <c r="AA99" s="35" t="s">
        <v>345</v>
      </c>
      <c r="AB99" s="35" t="s">
        <v>284</v>
      </c>
      <c r="AC99" s="36" t="s">
        <v>138</v>
      </c>
      <c r="AD99" s="34" t="s">
        <v>346</v>
      </c>
      <c r="AE99" s="36" t="s">
        <v>138</v>
      </c>
      <c r="AF99" s="34" t="s">
        <v>344</v>
      </c>
      <c r="AG99" s="34" t="s">
        <v>344</v>
      </c>
    </row>
    <row r="100" spans="1:33" s="34" customFormat="1" ht="20.100000000000001" customHeight="1" x14ac:dyDescent="0.2">
      <c r="A100" s="17"/>
      <c r="B100" s="6">
        <v>30</v>
      </c>
      <c r="C100" s="6" t="s">
        <v>21</v>
      </c>
      <c r="D100" s="31" t="s">
        <v>30</v>
      </c>
      <c r="E100" s="22" t="s">
        <v>13</v>
      </c>
      <c r="F100" s="22" t="s">
        <v>24</v>
      </c>
      <c r="G100" s="32">
        <v>3.58</v>
      </c>
      <c r="H100" s="6" t="str">
        <f t="shared" si="16"/>
        <v>10 години</v>
      </c>
      <c r="I100" s="54">
        <f t="shared" si="18"/>
        <v>66</v>
      </c>
      <c r="J100" s="56">
        <f t="shared" si="17"/>
        <v>47.26</v>
      </c>
      <c r="K100" s="54"/>
      <c r="AA100" s="35" t="s">
        <v>347</v>
      </c>
      <c r="AB100" s="35" t="s">
        <v>284</v>
      </c>
      <c r="AC100" s="36" t="s">
        <v>138</v>
      </c>
      <c r="AD100" s="34" t="s">
        <v>348</v>
      </c>
      <c r="AE100" s="36" t="s">
        <v>138</v>
      </c>
      <c r="AF100" s="34" t="s">
        <v>30</v>
      </c>
      <c r="AG100" s="34" t="s">
        <v>30</v>
      </c>
    </row>
    <row r="101" spans="1:33" s="34" customFormat="1" ht="20.100000000000001" customHeight="1" x14ac:dyDescent="0.2">
      <c r="A101" s="17"/>
      <c r="B101" s="6">
        <v>31</v>
      </c>
      <c r="C101" s="6" t="s">
        <v>21</v>
      </c>
      <c r="D101" s="27" t="s">
        <v>349</v>
      </c>
      <c r="E101" s="22" t="s">
        <v>13</v>
      </c>
      <c r="F101" s="22" t="s">
        <v>24</v>
      </c>
      <c r="G101" s="18">
        <v>3</v>
      </c>
      <c r="H101" s="6" t="str">
        <f t="shared" si="16"/>
        <v>10 години</v>
      </c>
      <c r="I101" s="54">
        <f t="shared" si="18"/>
        <v>66</v>
      </c>
      <c r="J101" s="56">
        <f t="shared" si="17"/>
        <v>39.6</v>
      </c>
      <c r="K101" s="54"/>
      <c r="AA101" s="35" t="s">
        <v>350</v>
      </c>
      <c r="AB101" s="35" t="s">
        <v>284</v>
      </c>
      <c r="AC101" s="36" t="s">
        <v>138</v>
      </c>
      <c r="AD101" s="34" t="s">
        <v>351</v>
      </c>
      <c r="AE101" s="36" t="s">
        <v>138</v>
      </c>
      <c r="AF101" s="34" t="s">
        <v>349</v>
      </c>
      <c r="AG101" s="34" t="s">
        <v>349</v>
      </c>
    </row>
    <row r="102" spans="1:33" s="34" customFormat="1" ht="20.100000000000001" customHeight="1" x14ac:dyDescent="0.2">
      <c r="A102" s="17"/>
      <c r="B102" s="6">
        <v>32</v>
      </c>
      <c r="C102" s="6" t="s">
        <v>21</v>
      </c>
      <c r="D102" s="27" t="s">
        <v>352</v>
      </c>
      <c r="E102" s="22" t="s">
        <v>13</v>
      </c>
      <c r="F102" s="22" t="s">
        <v>24</v>
      </c>
      <c r="G102" s="18">
        <v>3</v>
      </c>
      <c r="H102" s="6" t="str">
        <f t="shared" si="16"/>
        <v>10 години</v>
      </c>
      <c r="I102" s="54">
        <f t="shared" si="18"/>
        <v>66</v>
      </c>
      <c r="J102" s="56">
        <f t="shared" si="17"/>
        <v>39.6</v>
      </c>
      <c r="K102" s="54"/>
      <c r="AA102" s="35" t="s">
        <v>353</v>
      </c>
      <c r="AB102" s="35" t="s">
        <v>284</v>
      </c>
      <c r="AC102" s="36" t="s">
        <v>138</v>
      </c>
      <c r="AD102" s="34" t="s">
        <v>354</v>
      </c>
      <c r="AE102" s="36" t="s">
        <v>138</v>
      </c>
      <c r="AF102" s="34" t="s">
        <v>352</v>
      </c>
      <c r="AG102" s="34" t="s">
        <v>352</v>
      </c>
    </row>
    <row r="103" spans="1:33" s="34" customFormat="1" ht="20.100000000000001" customHeight="1" x14ac:dyDescent="0.2">
      <c r="A103" s="17"/>
      <c r="B103" s="6">
        <v>33</v>
      </c>
      <c r="C103" s="6" t="s">
        <v>21</v>
      </c>
      <c r="D103" s="27" t="s">
        <v>355</v>
      </c>
      <c r="E103" s="22" t="s">
        <v>13</v>
      </c>
      <c r="F103" s="22" t="s">
        <v>24</v>
      </c>
      <c r="G103" s="18">
        <v>3</v>
      </c>
      <c r="H103" s="6" t="str">
        <f t="shared" ref="H103:H126" si="19">$K$1</f>
        <v>10 години</v>
      </c>
      <c r="I103" s="54">
        <f t="shared" ref="I103:I113" si="20">$K$2</f>
        <v>66</v>
      </c>
      <c r="J103" s="56">
        <f t="shared" ref="J103:J126" si="21">ROUND(G103*I103*0.2,2)</f>
        <v>39.6</v>
      </c>
      <c r="K103" s="54"/>
      <c r="AA103" s="35" t="s">
        <v>356</v>
      </c>
      <c r="AB103" s="35" t="s">
        <v>284</v>
      </c>
      <c r="AC103" s="36" t="s">
        <v>138</v>
      </c>
      <c r="AD103" s="34" t="s">
        <v>357</v>
      </c>
      <c r="AE103" s="36" t="s">
        <v>138</v>
      </c>
      <c r="AF103" s="34" t="s">
        <v>355</v>
      </c>
      <c r="AG103" s="34" t="s">
        <v>355</v>
      </c>
    </row>
    <row r="104" spans="1:33" s="34" customFormat="1" ht="20.100000000000001" customHeight="1" x14ac:dyDescent="0.2">
      <c r="A104" s="17"/>
      <c r="B104" s="6">
        <v>34</v>
      </c>
      <c r="C104" s="6" t="s">
        <v>21</v>
      </c>
      <c r="D104" s="31" t="s">
        <v>31</v>
      </c>
      <c r="E104" s="22" t="s">
        <v>13</v>
      </c>
      <c r="F104" s="22" t="s">
        <v>24</v>
      </c>
      <c r="G104" s="32">
        <v>3.41</v>
      </c>
      <c r="H104" s="6" t="str">
        <f t="shared" si="19"/>
        <v>10 години</v>
      </c>
      <c r="I104" s="54">
        <f t="shared" si="20"/>
        <v>66</v>
      </c>
      <c r="J104" s="56">
        <f t="shared" si="21"/>
        <v>45.01</v>
      </c>
      <c r="K104" s="54"/>
      <c r="AA104" s="35" t="s">
        <v>358</v>
      </c>
      <c r="AB104" s="35" t="s">
        <v>284</v>
      </c>
      <c r="AC104" s="36" t="s">
        <v>138</v>
      </c>
      <c r="AD104" s="34" t="s">
        <v>359</v>
      </c>
      <c r="AE104" s="36" t="s">
        <v>138</v>
      </c>
      <c r="AF104" s="34" t="s">
        <v>31</v>
      </c>
      <c r="AG104" s="34" t="s">
        <v>31</v>
      </c>
    </row>
    <row r="105" spans="1:33" s="34" customFormat="1" ht="20.100000000000001" customHeight="1" x14ac:dyDescent="0.2">
      <c r="A105" s="17"/>
      <c r="B105" s="6">
        <v>35</v>
      </c>
      <c r="C105" s="6" t="s">
        <v>21</v>
      </c>
      <c r="D105" s="27" t="s">
        <v>360</v>
      </c>
      <c r="E105" s="22" t="s">
        <v>13</v>
      </c>
      <c r="F105" s="22" t="s">
        <v>24</v>
      </c>
      <c r="G105" s="18">
        <v>3</v>
      </c>
      <c r="H105" s="6" t="str">
        <f t="shared" si="19"/>
        <v>10 години</v>
      </c>
      <c r="I105" s="54">
        <f t="shared" si="20"/>
        <v>66</v>
      </c>
      <c r="J105" s="56">
        <f t="shared" si="21"/>
        <v>39.6</v>
      </c>
      <c r="K105" s="54"/>
      <c r="AA105" s="35" t="s">
        <v>361</v>
      </c>
      <c r="AB105" s="35" t="s">
        <v>284</v>
      </c>
      <c r="AC105" s="36" t="s">
        <v>138</v>
      </c>
      <c r="AD105" s="34" t="s">
        <v>362</v>
      </c>
      <c r="AE105" s="36" t="s">
        <v>138</v>
      </c>
      <c r="AF105" s="34" t="s">
        <v>360</v>
      </c>
      <c r="AG105" s="34" t="s">
        <v>360</v>
      </c>
    </row>
    <row r="106" spans="1:33" s="34" customFormat="1" ht="20.100000000000001" customHeight="1" x14ac:dyDescent="0.2">
      <c r="A106" s="17"/>
      <c r="B106" s="6">
        <v>36</v>
      </c>
      <c r="C106" s="6" t="s">
        <v>21</v>
      </c>
      <c r="D106" s="27" t="s">
        <v>363</v>
      </c>
      <c r="E106" s="22" t="s">
        <v>13</v>
      </c>
      <c r="F106" s="22" t="s">
        <v>24</v>
      </c>
      <c r="G106" s="18">
        <v>3</v>
      </c>
      <c r="H106" s="6" t="str">
        <f t="shared" si="19"/>
        <v>10 години</v>
      </c>
      <c r="I106" s="54">
        <f t="shared" si="20"/>
        <v>66</v>
      </c>
      <c r="J106" s="56">
        <f t="shared" si="21"/>
        <v>39.6</v>
      </c>
      <c r="K106" s="54"/>
      <c r="AA106" s="35" t="s">
        <v>364</v>
      </c>
      <c r="AB106" s="35" t="s">
        <v>284</v>
      </c>
      <c r="AC106" s="36" t="s">
        <v>138</v>
      </c>
      <c r="AD106" s="34" t="s">
        <v>365</v>
      </c>
      <c r="AE106" s="36" t="s">
        <v>138</v>
      </c>
      <c r="AF106" s="34" t="s">
        <v>363</v>
      </c>
      <c r="AG106" s="34" t="s">
        <v>363</v>
      </c>
    </row>
    <row r="107" spans="1:33" s="34" customFormat="1" ht="20.100000000000001" customHeight="1" x14ac:dyDescent="0.2">
      <c r="A107" s="17"/>
      <c r="B107" s="6">
        <v>37</v>
      </c>
      <c r="C107" s="6" t="s">
        <v>21</v>
      </c>
      <c r="D107" s="27" t="s">
        <v>366</v>
      </c>
      <c r="E107" s="22" t="s">
        <v>13</v>
      </c>
      <c r="F107" s="22" t="s">
        <v>24</v>
      </c>
      <c r="G107" s="18">
        <v>3</v>
      </c>
      <c r="H107" s="6" t="str">
        <f t="shared" si="19"/>
        <v>10 години</v>
      </c>
      <c r="I107" s="54">
        <f t="shared" si="20"/>
        <v>66</v>
      </c>
      <c r="J107" s="56">
        <f t="shared" si="21"/>
        <v>39.6</v>
      </c>
      <c r="K107" s="54"/>
      <c r="AA107" s="35" t="s">
        <v>367</v>
      </c>
      <c r="AB107" s="35" t="s">
        <v>284</v>
      </c>
      <c r="AC107" s="36" t="s">
        <v>138</v>
      </c>
      <c r="AD107" s="34" t="s">
        <v>368</v>
      </c>
      <c r="AE107" s="36" t="s">
        <v>138</v>
      </c>
      <c r="AF107" s="34" t="s">
        <v>366</v>
      </c>
      <c r="AG107" s="34" t="s">
        <v>366</v>
      </c>
    </row>
    <row r="108" spans="1:33" s="34" customFormat="1" ht="20.100000000000001" customHeight="1" x14ac:dyDescent="0.2">
      <c r="A108" s="17"/>
      <c r="B108" s="6">
        <v>38</v>
      </c>
      <c r="C108" s="6" t="s">
        <v>21</v>
      </c>
      <c r="D108" s="27" t="s">
        <v>369</v>
      </c>
      <c r="E108" s="22" t="s">
        <v>13</v>
      </c>
      <c r="F108" s="22" t="s">
        <v>24</v>
      </c>
      <c r="G108" s="18">
        <v>3</v>
      </c>
      <c r="H108" s="6" t="str">
        <f t="shared" si="19"/>
        <v>10 години</v>
      </c>
      <c r="I108" s="70">
        <v>80</v>
      </c>
      <c r="J108" s="56">
        <f t="shared" si="21"/>
        <v>48</v>
      </c>
      <c r="K108" s="54" t="s">
        <v>607</v>
      </c>
      <c r="AA108" s="35" t="s">
        <v>370</v>
      </c>
      <c r="AB108" s="35" t="s">
        <v>284</v>
      </c>
      <c r="AC108" s="36" t="s">
        <v>138</v>
      </c>
      <c r="AD108" s="34" t="s">
        <v>371</v>
      </c>
      <c r="AE108" s="36" t="s">
        <v>138</v>
      </c>
      <c r="AF108" s="34" t="s">
        <v>369</v>
      </c>
      <c r="AG108" s="34" t="s">
        <v>369</v>
      </c>
    </row>
    <row r="109" spans="1:33" s="34" customFormat="1" ht="20.100000000000001" customHeight="1" x14ac:dyDescent="0.2">
      <c r="A109" s="17"/>
      <c r="B109" s="6">
        <v>39</v>
      </c>
      <c r="C109" s="6" t="s">
        <v>21</v>
      </c>
      <c r="D109" s="27" t="s">
        <v>32</v>
      </c>
      <c r="E109" s="22" t="s">
        <v>13</v>
      </c>
      <c r="F109" s="22" t="s">
        <v>24</v>
      </c>
      <c r="G109" s="18">
        <v>3</v>
      </c>
      <c r="H109" s="6" t="str">
        <f t="shared" si="19"/>
        <v>10 години</v>
      </c>
      <c r="I109" s="70">
        <v>80</v>
      </c>
      <c r="J109" s="56">
        <f t="shared" si="21"/>
        <v>48</v>
      </c>
      <c r="K109" s="54" t="s">
        <v>607</v>
      </c>
      <c r="AA109" s="35" t="s">
        <v>372</v>
      </c>
      <c r="AB109" s="35" t="s">
        <v>284</v>
      </c>
      <c r="AC109" s="36" t="s">
        <v>138</v>
      </c>
      <c r="AD109" s="34" t="s">
        <v>373</v>
      </c>
      <c r="AE109" s="36" t="s">
        <v>138</v>
      </c>
      <c r="AF109" s="34" t="s">
        <v>32</v>
      </c>
      <c r="AG109" s="34" t="s">
        <v>32</v>
      </c>
    </row>
    <row r="110" spans="1:33" s="34" customFormat="1" ht="20.100000000000001" customHeight="1" x14ac:dyDescent="0.2">
      <c r="A110" s="17"/>
      <c r="B110" s="6">
        <v>40</v>
      </c>
      <c r="C110" s="6" t="s">
        <v>21</v>
      </c>
      <c r="D110" s="27" t="s">
        <v>33</v>
      </c>
      <c r="E110" s="22" t="s">
        <v>13</v>
      </c>
      <c r="F110" s="22" t="s">
        <v>24</v>
      </c>
      <c r="G110" s="18">
        <v>3</v>
      </c>
      <c r="H110" s="6" t="str">
        <f t="shared" si="19"/>
        <v>10 години</v>
      </c>
      <c r="I110" s="54">
        <f t="shared" si="20"/>
        <v>66</v>
      </c>
      <c r="J110" s="56">
        <f t="shared" si="21"/>
        <v>39.6</v>
      </c>
      <c r="K110" s="54"/>
      <c r="AA110" s="35" t="s">
        <v>374</v>
      </c>
      <c r="AB110" s="35" t="s">
        <v>284</v>
      </c>
      <c r="AC110" s="36" t="s">
        <v>138</v>
      </c>
      <c r="AD110" s="34" t="s">
        <v>375</v>
      </c>
      <c r="AE110" s="36" t="s">
        <v>138</v>
      </c>
      <c r="AF110" s="34" t="s">
        <v>33</v>
      </c>
      <c r="AG110" s="34" t="s">
        <v>33</v>
      </c>
    </row>
    <row r="111" spans="1:33" s="34" customFormat="1" ht="20.100000000000001" customHeight="1" x14ac:dyDescent="0.2">
      <c r="A111" s="17"/>
      <c r="B111" s="6">
        <v>41</v>
      </c>
      <c r="C111" s="6" t="s">
        <v>21</v>
      </c>
      <c r="D111" s="27" t="s">
        <v>34</v>
      </c>
      <c r="E111" s="22" t="s">
        <v>13</v>
      </c>
      <c r="F111" s="22" t="s">
        <v>24</v>
      </c>
      <c r="G111" s="18">
        <v>3</v>
      </c>
      <c r="H111" s="6" t="str">
        <f t="shared" si="19"/>
        <v>10 години</v>
      </c>
      <c r="I111" s="54">
        <f t="shared" si="20"/>
        <v>66</v>
      </c>
      <c r="J111" s="56">
        <f t="shared" si="21"/>
        <v>39.6</v>
      </c>
      <c r="K111" s="54"/>
      <c r="AA111" s="35" t="s">
        <v>376</v>
      </c>
      <c r="AB111" s="35" t="s">
        <v>284</v>
      </c>
      <c r="AC111" s="36" t="s">
        <v>138</v>
      </c>
      <c r="AD111" s="34" t="s">
        <v>377</v>
      </c>
      <c r="AE111" s="36" t="s">
        <v>138</v>
      </c>
      <c r="AF111" s="34" t="s">
        <v>34</v>
      </c>
      <c r="AG111" s="34" t="s">
        <v>34</v>
      </c>
    </row>
    <row r="112" spans="1:33" s="34" customFormat="1" ht="20.100000000000001" customHeight="1" x14ac:dyDescent="0.2">
      <c r="A112" s="17"/>
      <c r="B112" s="6">
        <v>42</v>
      </c>
      <c r="C112" s="6" t="s">
        <v>21</v>
      </c>
      <c r="D112" s="27" t="s">
        <v>66</v>
      </c>
      <c r="E112" s="22" t="s">
        <v>13</v>
      </c>
      <c r="F112" s="22" t="s">
        <v>24</v>
      </c>
      <c r="G112" s="18">
        <v>3</v>
      </c>
      <c r="H112" s="6" t="str">
        <f t="shared" si="19"/>
        <v>10 години</v>
      </c>
      <c r="I112" s="54">
        <f t="shared" si="20"/>
        <v>66</v>
      </c>
      <c r="J112" s="56">
        <f t="shared" si="21"/>
        <v>39.6</v>
      </c>
      <c r="K112" s="54"/>
      <c r="AA112" s="35" t="s">
        <v>378</v>
      </c>
      <c r="AB112" s="35" t="s">
        <v>284</v>
      </c>
      <c r="AC112" s="36" t="s">
        <v>138</v>
      </c>
      <c r="AD112" s="34" t="s">
        <v>379</v>
      </c>
      <c r="AE112" s="36" t="s">
        <v>138</v>
      </c>
      <c r="AF112" s="34" t="s">
        <v>66</v>
      </c>
      <c r="AG112" s="34" t="s">
        <v>66</v>
      </c>
    </row>
    <row r="113" spans="1:33" s="34" customFormat="1" ht="20.100000000000001" customHeight="1" x14ac:dyDescent="0.2">
      <c r="A113" s="17"/>
      <c r="B113" s="6">
        <v>43</v>
      </c>
      <c r="C113" s="6" t="s">
        <v>21</v>
      </c>
      <c r="D113" s="27" t="s">
        <v>67</v>
      </c>
      <c r="E113" s="22" t="s">
        <v>13</v>
      </c>
      <c r="F113" s="22" t="s">
        <v>24</v>
      </c>
      <c r="G113" s="18">
        <v>3</v>
      </c>
      <c r="H113" s="6" t="str">
        <f t="shared" si="19"/>
        <v>10 години</v>
      </c>
      <c r="I113" s="54">
        <f t="shared" si="20"/>
        <v>66</v>
      </c>
      <c r="J113" s="56">
        <f t="shared" si="21"/>
        <v>39.6</v>
      </c>
      <c r="K113" s="54"/>
      <c r="AA113" s="35" t="s">
        <v>380</v>
      </c>
      <c r="AB113" s="35" t="s">
        <v>284</v>
      </c>
      <c r="AC113" s="36" t="s">
        <v>138</v>
      </c>
      <c r="AD113" s="34" t="s">
        <v>381</v>
      </c>
      <c r="AE113" s="36" t="s">
        <v>138</v>
      </c>
      <c r="AF113" s="34" t="s">
        <v>67</v>
      </c>
      <c r="AG113" s="34" t="s">
        <v>67</v>
      </c>
    </row>
    <row r="114" spans="1:33" s="34" customFormat="1" ht="20.100000000000001" customHeight="1" x14ac:dyDescent="0.2">
      <c r="A114" s="17"/>
      <c r="B114" s="6">
        <v>44</v>
      </c>
      <c r="C114" s="6" t="s">
        <v>21</v>
      </c>
      <c r="D114" s="27" t="s">
        <v>68</v>
      </c>
      <c r="E114" s="22" t="s">
        <v>13</v>
      </c>
      <c r="F114" s="22" t="s">
        <v>24</v>
      </c>
      <c r="G114" s="18">
        <v>3</v>
      </c>
      <c r="H114" s="6" t="str">
        <f t="shared" si="19"/>
        <v>10 години</v>
      </c>
      <c r="I114" s="70">
        <v>80</v>
      </c>
      <c r="J114" s="56">
        <f t="shared" si="21"/>
        <v>48</v>
      </c>
      <c r="K114" s="54" t="s">
        <v>607</v>
      </c>
      <c r="AA114" s="35" t="s">
        <v>382</v>
      </c>
      <c r="AB114" s="35" t="s">
        <v>284</v>
      </c>
      <c r="AC114" s="36" t="s">
        <v>138</v>
      </c>
      <c r="AD114" s="34" t="s">
        <v>383</v>
      </c>
      <c r="AE114" s="36" t="s">
        <v>138</v>
      </c>
      <c r="AF114" s="34" t="s">
        <v>68</v>
      </c>
      <c r="AG114" s="34" t="s">
        <v>68</v>
      </c>
    </row>
    <row r="115" spans="1:33" s="34" customFormat="1" ht="20.100000000000001" customHeight="1" x14ac:dyDescent="0.2">
      <c r="A115" s="17"/>
      <c r="B115" s="6">
        <v>45</v>
      </c>
      <c r="C115" s="6" t="s">
        <v>21</v>
      </c>
      <c r="D115" s="27" t="s">
        <v>384</v>
      </c>
      <c r="E115" s="22" t="s">
        <v>13</v>
      </c>
      <c r="F115" s="22" t="s">
        <v>24</v>
      </c>
      <c r="G115" s="18">
        <v>3</v>
      </c>
      <c r="H115" s="6" t="str">
        <f t="shared" si="19"/>
        <v>10 години</v>
      </c>
      <c r="I115" s="70">
        <v>80</v>
      </c>
      <c r="J115" s="56">
        <f t="shared" si="21"/>
        <v>48</v>
      </c>
      <c r="K115" s="54" t="s">
        <v>607</v>
      </c>
      <c r="AA115" s="35" t="s">
        <v>385</v>
      </c>
      <c r="AB115" s="35" t="s">
        <v>284</v>
      </c>
      <c r="AC115" s="36" t="s">
        <v>138</v>
      </c>
      <c r="AD115" s="34" t="s">
        <v>386</v>
      </c>
      <c r="AE115" s="36" t="s">
        <v>138</v>
      </c>
      <c r="AF115" s="34" t="s">
        <v>384</v>
      </c>
      <c r="AG115" s="34" t="s">
        <v>384</v>
      </c>
    </row>
    <row r="116" spans="1:33" s="34" customFormat="1" ht="20.100000000000001" customHeight="1" x14ac:dyDescent="0.2">
      <c r="A116" s="17"/>
      <c r="B116" s="6">
        <v>46</v>
      </c>
      <c r="C116" s="6" t="s">
        <v>21</v>
      </c>
      <c r="D116" s="27" t="s">
        <v>69</v>
      </c>
      <c r="E116" s="22" t="s">
        <v>13</v>
      </c>
      <c r="F116" s="22" t="s">
        <v>24</v>
      </c>
      <c r="G116" s="18">
        <v>3</v>
      </c>
      <c r="H116" s="6" t="str">
        <f t="shared" si="19"/>
        <v>10 години</v>
      </c>
      <c r="I116" s="70">
        <v>80</v>
      </c>
      <c r="J116" s="56">
        <f t="shared" si="21"/>
        <v>48</v>
      </c>
      <c r="K116" s="54" t="s">
        <v>607</v>
      </c>
      <c r="AA116" s="35" t="s">
        <v>387</v>
      </c>
      <c r="AB116" s="35" t="s">
        <v>284</v>
      </c>
      <c r="AC116" s="36" t="s">
        <v>138</v>
      </c>
      <c r="AD116" s="34" t="s">
        <v>388</v>
      </c>
      <c r="AE116" s="36" t="s">
        <v>138</v>
      </c>
      <c r="AF116" s="34" t="s">
        <v>69</v>
      </c>
      <c r="AG116" s="34" t="s">
        <v>69</v>
      </c>
    </row>
    <row r="117" spans="1:33" s="34" customFormat="1" ht="20.100000000000001" customHeight="1" x14ac:dyDescent="0.2">
      <c r="A117" s="17"/>
      <c r="B117" s="6">
        <v>47</v>
      </c>
      <c r="C117" s="6" t="s">
        <v>21</v>
      </c>
      <c r="D117" s="27" t="s">
        <v>70</v>
      </c>
      <c r="E117" s="22" t="s">
        <v>13</v>
      </c>
      <c r="F117" s="22" t="s">
        <v>24</v>
      </c>
      <c r="G117" s="18">
        <v>3</v>
      </c>
      <c r="H117" s="6" t="str">
        <f t="shared" si="19"/>
        <v>10 години</v>
      </c>
      <c r="I117" s="70">
        <v>80</v>
      </c>
      <c r="J117" s="56">
        <f t="shared" si="21"/>
        <v>48</v>
      </c>
      <c r="K117" s="54" t="s">
        <v>607</v>
      </c>
      <c r="AA117" s="35" t="s">
        <v>389</v>
      </c>
      <c r="AB117" s="35" t="s">
        <v>284</v>
      </c>
      <c r="AC117" s="36" t="s">
        <v>138</v>
      </c>
      <c r="AD117" s="34" t="s">
        <v>390</v>
      </c>
      <c r="AE117" s="36" t="s">
        <v>138</v>
      </c>
      <c r="AF117" s="34" t="s">
        <v>70</v>
      </c>
      <c r="AG117" s="34" t="s">
        <v>70</v>
      </c>
    </row>
    <row r="118" spans="1:33" s="34" customFormat="1" ht="20.100000000000001" customHeight="1" x14ac:dyDescent="0.2">
      <c r="A118" s="17"/>
      <c r="B118" s="6">
        <v>48</v>
      </c>
      <c r="C118" s="6" t="s">
        <v>21</v>
      </c>
      <c r="D118" s="27" t="s">
        <v>71</v>
      </c>
      <c r="E118" s="22" t="s">
        <v>13</v>
      </c>
      <c r="F118" s="22" t="s">
        <v>24</v>
      </c>
      <c r="G118" s="18">
        <v>3</v>
      </c>
      <c r="H118" s="6" t="str">
        <f t="shared" si="19"/>
        <v>10 години</v>
      </c>
      <c r="I118" s="70">
        <v>80</v>
      </c>
      <c r="J118" s="56">
        <f t="shared" si="21"/>
        <v>48</v>
      </c>
      <c r="K118" s="54" t="s">
        <v>607</v>
      </c>
      <c r="AA118" s="35" t="s">
        <v>391</v>
      </c>
      <c r="AB118" s="35" t="s">
        <v>284</v>
      </c>
      <c r="AC118" s="36" t="s">
        <v>138</v>
      </c>
      <c r="AD118" s="34" t="s">
        <v>392</v>
      </c>
      <c r="AE118" s="36" t="s">
        <v>138</v>
      </c>
      <c r="AF118" s="34" t="s">
        <v>71</v>
      </c>
      <c r="AG118" s="34" t="s">
        <v>71</v>
      </c>
    </row>
    <row r="119" spans="1:33" s="34" customFormat="1" ht="20.100000000000001" customHeight="1" x14ac:dyDescent="0.2">
      <c r="A119" s="17"/>
      <c r="B119" s="6">
        <v>49</v>
      </c>
      <c r="C119" s="6" t="s">
        <v>21</v>
      </c>
      <c r="D119" s="27" t="s">
        <v>72</v>
      </c>
      <c r="E119" s="22" t="s">
        <v>13</v>
      </c>
      <c r="F119" s="22" t="s">
        <v>24</v>
      </c>
      <c r="G119" s="18">
        <v>3</v>
      </c>
      <c r="H119" s="6" t="str">
        <f t="shared" si="19"/>
        <v>10 години</v>
      </c>
      <c r="I119" s="70">
        <v>80</v>
      </c>
      <c r="J119" s="56">
        <f t="shared" si="21"/>
        <v>48</v>
      </c>
      <c r="K119" s="54" t="s">
        <v>607</v>
      </c>
      <c r="AA119" s="35" t="s">
        <v>393</v>
      </c>
      <c r="AB119" s="35" t="s">
        <v>284</v>
      </c>
      <c r="AC119" s="36" t="s">
        <v>138</v>
      </c>
      <c r="AD119" s="34" t="s">
        <v>394</v>
      </c>
      <c r="AE119" s="36" t="s">
        <v>138</v>
      </c>
      <c r="AF119" s="34" t="s">
        <v>72</v>
      </c>
      <c r="AG119" s="34" t="s">
        <v>72</v>
      </c>
    </row>
    <row r="120" spans="1:33" s="34" customFormat="1" ht="20.100000000000001" customHeight="1" x14ac:dyDescent="0.2">
      <c r="A120" s="17"/>
      <c r="B120" s="6">
        <v>50</v>
      </c>
      <c r="C120" s="6" t="s">
        <v>21</v>
      </c>
      <c r="D120" s="27" t="s">
        <v>73</v>
      </c>
      <c r="E120" s="22" t="s">
        <v>13</v>
      </c>
      <c r="F120" s="22" t="s">
        <v>24</v>
      </c>
      <c r="G120" s="18">
        <v>3</v>
      </c>
      <c r="H120" s="6" t="str">
        <f t="shared" si="19"/>
        <v>10 години</v>
      </c>
      <c r="I120" s="70">
        <v>80</v>
      </c>
      <c r="J120" s="56">
        <f t="shared" si="21"/>
        <v>48</v>
      </c>
      <c r="K120" s="54" t="s">
        <v>607</v>
      </c>
      <c r="AA120" s="35" t="s">
        <v>395</v>
      </c>
      <c r="AB120" s="35" t="s">
        <v>284</v>
      </c>
      <c r="AC120" s="36" t="s">
        <v>138</v>
      </c>
      <c r="AD120" s="34" t="s">
        <v>396</v>
      </c>
      <c r="AE120" s="36" t="s">
        <v>138</v>
      </c>
      <c r="AF120" s="34" t="s">
        <v>73</v>
      </c>
      <c r="AG120" s="34" t="s">
        <v>73</v>
      </c>
    </row>
    <row r="121" spans="1:33" s="34" customFormat="1" ht="20.100000000000001" customHeight="1" x14ac:dyDescent="0.2">
      <c r="A121" s="17"/>
      <c r="B121" s="6">
        <v>51</v>
      </c>
      <c r="C121" s="6" t="s">
        <v>21</v>
      </c>
      <c r="D121" s="27" t="s">
        <v>74</v>
      </c>
      <c r="E121" s="22" t="s">
        <v>13</v>
      </c>
      <c r="F121" s="22" t="s">
        <v>24</v>
      </c>
      <c r="G121" s="18">
        <v>3</v>
      </c>
      <c r="H121" s="6" t="str">
        <f t="shared" si="19"/>
        <v>10 години</v>
      </c>
      <c r="I121" s="70">
        <v>80</v>
      </c>
      <c r="J121" s="56">
        <f t="shared" si="21"/>
        <v>48</v>
      </c>
      <c r="K121" s="54" t="s">
        <v>607</v>
      </c>
      <c r="AA121" s="35" t="s">
        <v>397</v>
      </c>
      <c r="AB121" s="35" t="s">
        <v>284</v>
      </c>
      <c r="AC121" s="36" t="s">
        <v>138</v>
      </c>
      <c r="AD121" s="34" t="s">
        <v>398</v>
      </c>
      <c r="AE121" s="36" t="s">
        <v>138</v>
      </c>
      <c r="AF121" s="34" t="s">
        <v>74</v>
      </c>
      <c r="AG121" s="34" t="s">
        <v>74</v>
      </c>
    </row>
    <row r="122" spans="1:33" s="34" customFormat="1" ht="20.100000000000001" customHeight="1" x14ac:dyDescent="0.2">
      <c r="A122" s="17"/>
      <c r="B122" s="6">
        <v>52</v>
      </c>
      <c r="C122" s="6" t="s">
        <v>21</v>
      </c>
      <c r="D122" s="27" t="s">
        <v>35</v>
      </c>
      <c r="E122" s="22" t="s">
        <v>13</v>
      </c>
      <c r="F122" s="22" t="s">
        <v>24</v>
      </c>
      <c r="G122" s="18">
        <v>3</v>
      </c>
      <c r="H122" s="6" t="str">
        <f t="shared" si="19"/>
        <v>10 години</v>
      </c>
      <c r="I122" s="70">
        <v>80</v>
      </c>
      <c r="J122" s="56">
        <f t="shared" si="21"/>
        <v>48</v>
      </c>
      <c r="K122" s="54" t="s">
        <v>607</v>
      </c>
      <c r="AA122" s="35" t="s">
        <v>399</v>
      </c>
      <c r="AB122" s="35" t="s">
        <v>284</v>
      </c>
      <c r="AC122" s="36" t="s">
        <v>138</v>
      </c>
      <c r="AD122" s="34" t="s">
        <v>400</v>
      </c>
      <c r="AE122" s="36" t="s">
        <v>138</v>
      </c>
      <c r="AF122" s="34" t="s">
        <v>35</v>
      </c>
      <c r="AG122" s="34" t="s">
        <v>35</v>
      </c>
    </row>
    <row r="123" spans="1:33" s="34" customFormat="1" ht="20.100000000000001" customHeight="1" x14ac:dyDescent="0.2">
      <c r="A123" s="17"/>
      <c r="B123" s="6">
        <v>53</v>
      </c>
      <c r="C123" s="6" t="s">
        <v>21</v>
      </c>
      <c r="D123" s="27" t="s">
        <v>75</v>
      </c>
      <c r="E123" s="22" t="s">
        <v>13</v>
      </c>
      <c r="F123" s="22" t="s">
        <v>24</v>
      </c>
      <c r="G123" s="18">
        <v>3</v>
      </c>
      <c r="H123" s="6" t="str">
        <f t="shared" si="19"/>
        <v>10 години</v>
      </c>
      <c r="I123" s="70">
        <v>80</v>
      </c>
      <c r="J123" s="56">
        <f t="shared" si="21"/>
        <v>48</v>
      </c>
      <c r="K123" s="54" t="s">
        <v>607</v>
      </c>
      <c r="AA123" s="35" t="s">
        <v>401</v>
      </c>
      <c r="AB123" s="35" t="s">
        <v>284</v>
      </c>
      <c r="AC123" s="36" t="s">
        <v>138</v>
      </c>
      <c r="AD123" s="34" t="s">
        <v>402</v>
      </c>
      <c r="AE123" s="36" t="s">
        <v>138</v>
      </c>
      <c r="AF123" s="34" t="s">
        <v>75</v>
      </c>
      <c r="AG123" s="34" t="s">
        <v>75</v>
      </c>
    </row>
    <row r="124" spans="1:33" s="34" customFormat="1" ht="20.100000000000001" customHeight="1" x14ac:dyDescent="0.2">
      <c r="A124" s="17"/>
      <c r="B124" s="6">
        <v>54</v>
      </c>
      <c r="C124" s="6" t="s">
        <v>21</v>
      </c>
      <c r="D124" s="27" t="s">
        <v>76</v>
      </c>
      <c r="E124" s="22" t="s">
        <v>13</v>
      </c>
      <c r="F124" s="22" t="s">
        <v>24</v>
      </c>
      <c r="G124" s="18">
        <v>3</v>
      </c>
      <c r="H124" s="6" t="str">
        <f t="shared" si="19"/>
        <v>10 години</v>
      </c>
      <c r="I124" s="70">
        <v>80</v>
      </c>
      <c r="J124" s="56">
        <f t="shared" si="21"/>
        <v>48</v>
      </c>
      <c r="K124" s="54" t="s">
        <v>607</v>
      </c>
      <c r="AA124" s="35" t="s">
        <v>403</v>
      </c>
      <c r="AB124" s="35" t="s">
        <v>284</v>
      </c>
      <c r="AC124" s="36" t="s">
        <v>138</v>
      </c>
      <c r="AD124" s="34" t="s">
        <v>404</v>
      </c>
      <c r="AE124" s="36" t="s">
        <v>138</v>
      </c>
      <c r="AF124" s="34" t="s">
        <v>76</v>
      </c>
      <c r="AG124" s="34" t="s">
        <v>76</v>
      </c>
    </row>
    <row r="125" spans="1:33" s="34" customFormat="1" ht="20.100000000000001" customHeight="1" x14ac:dyDescent="0.2">
      <c r="A125" s="17"/>
      <c r="B125" s="6">
        <v>55</v>
      </c>
      <c r="C125" s="6" t="s">
        <v>21</v>
      </c>
      <c r="D125" s="27" t="s">
        <v>80</v>
      </c>
      <c r="E125" s="22" t="s">
        <v>16</v>
      </c>
      <c r="F125" s="22" t="s">
        <v>24</v>
      </c>
      <c r="G125" s="18">
        <v>4.0750000000000002</v>
      </c>
      <c r="H125" s="6" t="str">
        <f t="shared" si="19"/>
        <v>10 години</v>
      </c>
      <c r="I125" s="70">
        <v>80</v>
      </c>
      <c r="J125" s="56">
        <f t="shared" si="21"/>
        <v>65.2</v>
      </c>
      <c r="K125" s="54" t="s">
        <v>607</v>
      </c>
      <c r="AA125" s="35" t="s">
        <v>405</v>
      </c>
      <c r="AB125" s="35" t="s">
        <v>284</v>
      </c>
      <c r="AC125" s="36" t="s">
        <v>138</v>
      </c>
      <c r="AD125" s="34" t="s">
        <v>406</v>
      </c>
      <c r="AE125" s="36" t="s">
        <v>138</v>
      </c>
      <c r="AF125" s="34" t="s">
        <v>80</v>
      </c>
      <c r="AG125" s="34" t="s">
        <v>80</v>
      </c>
    </row>
    <row r="126" spans="1:33" s="34" customFormat="1" ht="20.100000000000001" customHeight="1" x14ac:dyDescent="0.2">
      <c r="A126" s="17"/>
      <c r="B126" s="6">
        <v>56</v>
      </c>
      <c r="C126" s="6" t="s">
        <v>21</v>
      </c>
      <c r="D126" s="27" t="s">
        <v>81</v>
      </c>
      <c r="E126" s="22" t="s">
        <v>16</v>
      </c>
      <c r="F126" s="22" t="s">
        <v>24</v>
      </c>
      <c r="G126" s="18">
        <v>4.0750000000000002</v>
      </c>
      <c r="H126" s="6" t="str">
        <f t="shared" si="19"/>
        <v>10 години</v>
      </c>
      <c r="I126" s="70">
        <v>80</v>
      </c>
      <c r="J126" s="56">
        <f t="shared" si="21"/>
        <v>65.2</v>
      </c>
      <c r="K126" s="54" t="s">
        <v>607</v>
      </c>
      <c r="AA126" s="35" t="s">
        <v>407</v>
      </c>
      <c r="AB126" s="35" t="s">
        <v>284</v>
      </c>
      <c r="AC126" s="36" t="s">
        <v>138</v>
      </c>
      <c r="AD126" s="34" t="s">
        <v>408</v>
      </c>
      <c r="AE126" s="36" t="s">
        <v>138</v>
      </c>
      <c r="AF126" s="34" t="s">
        <v>81</v>
      </c>
      <c r="AG126" s="34" t="s">
        <v>81</v>
      </c>
    </row>
    <row r="127" spans="1:33" s="29" customFormat="1" ht="25.5" customHeight="1" x14ac:dyDescent="0.2">
      <c r="A127" s="28"/>
      <c r="B127" s="73" t="s">
        <v>10</v>
      </c>
      <c r="C127" s="74"/>
      <c r="D127" s="60"/>
      <c r="E127" s="60"/>
      <c r="F127" s="58"/>
      <c r="G127" s="57">
        <f>SUM(G71:G126)</f>
        <v>191.38800000000003</v>
      </c>
      <c r="H127" s="19" t="s">
        <v>1</v>
      </c>
      <c r="I127" s="11"/>
      <c r="J127" s="55"/>
      <c r="K127" s="12"/>
    </row>
    <row r="128" spans="1:33" s="34" customFormat="1" ht="20.100000000000001" customHeight="1" x14ac:dyDescent="0.2">
      <c r="A128" s="17"/>
      <c r="B128" s="6">
        <v>1</v>
      </c>
      <c r="C128" s="6" t="s">
        <v>82</v>
      </c>
      <c r="D128" s="31" t="s">
        <v>83</v>
      </c>
      <c r="E128" s="22" t="s">
        <v>17</v>
      </c>
      <c r="F128" s="22" t="s">
        <v>24</v>
      </c>
      <c r="G128" s="32">
        <v>3.3340000000000001</v>
      </c>
      <c r="H128" s="6" t="str">
        <f t="shared" ref="H128:H158" si="22">$K$1</f>
        <v>10 години</v>
      </c>
      <c r="I128" s="70">
        <v>80</v>
      </c>
      <c r="J128" s="56">
        <f t="shared" ref="J128:J158" si="23">ROUND(G128*I128*0.2,2)</f>
        <v>53.34</v>
      </c>
      <c r="K128" s="54" t="s">
        <v>607</v>
      </c>
      <c r="AA128" s="35" t="s">
        <v>410</v>
      </c>
      <c r="AB128" s="35" t="s">
        <v>409</v>
      </c>
      <c r="AC128" s="36" t="s">
        <v>138</v>
      </c>
      <c r="AD128" s="34" t="s">
        <v>411</v>
      </c>
      <c r="AE128" s="36" t="s">
        <v>138</v>
      </c>
      <c r="AF128" s="34" t="s">
        <v>83</v>
      </c>
      <c r="AG128" s="34" t="s">
        <v>83</v>
      </c>
    </row>
    <row r="129" spans="1:33" s="34" customFormat="1" ht="20.100000000000001" customHeight="1" x14ac:dyDescent="0.2">
      <c r="A129" s="17"/>
      <c r="B129" s="6">
        <v>2</v>
      </c>
      <c r="C129" s="6" t="s">
        <v>82</v>
      </c>
      <c r="D129" s="31" t="s">
        <v>84</v>
      </c>
      <c r="E129" s="22" t="s">
        <v>17</v>
      </c>
      <c r="F129" s="22" t="s">
        <v>24</v>
      </c>
      <c r="G129" s="18">
        <v>11.397</v>
      </c>
      <c r="H129" s="6" t="str">
        <f t="shared" si="22"/>
        <v>10 години</v>
      </c>
      <c r="I129" s="54">
        <f t="shared" ref="I129:I158" si="24">$K$2</f>
        <v>66</v>
      </c>
      <c r="J129" s="56">
        <f t="shared" si="23"/>
        <v>150.44</v>
      </c>
      <c r="K129" s="54"/>
      <c r="AA129" s="35" t="s">
        <v>412</v>
      </c>
      <c r="AB129" s="35" t="s">
        <v>409</v>
      </c>
      <c r="AC129" s="36" t="s">
        <v>138</v>
      </c>
      <c r="AD129" s="34" t="s">
        <v>413</v>
      </c>
      <c r="AE129" s="36" t="s">
        <v>138</v>
      </c>
      <c r="AF129" s="34" t="s">
        <v>84</v>
      </c>
      <c r="AG129" s="34" t="s">
        <v>84</v>
      </c>
    </row>
    <row r="130" spans="1:33" s="34" customFormat="1" ht="20.100000000000001" customHeight="1" x14ac:dyDescent="0.2">
      <c r="A130" s="17"/>
      <c r="B130" s="6">
        <v>3</v>
      </c>
      <c r="C130" s="6" t="s">
        <v>82</v>
      </c>
      <c r="D130" s="31" t="s">
        <v>85</v>
      </c>
      <c r="E130" s="22" t="s">
        <v>16</v>
      </c>
      <c r="F130" s="22" t="s">
        <v>24</v>
      </c>
      <c r="G130" s="18">
        <v>3.0009999999999999</v>
      </c>
      <c r="H130" s="6" t="str">
        <f t="shared" si="22"/>
        <v>10 години</v>
      </c>
      <c r="I130" s="54">
        <f t="shared" si="24"/>
        <v>66</v>
      </c>
      <c r="J130" s="56">
        <f t="shared" si="23"/>
        <v>39.61</v>
      </c>
      <c r="K130" s="54"/>
      <c r="AA130" s="35" t="s">
        <v>414</v>
      </c>
      <c r="AB130" s="35" t="s">
        <v>409</v>
      </c>
      <c r="AC130" s="36" t="s">
        <v>138</v>
      </c>
      <c r="AD130" s="34" t="s">
        <v>415</v>
      </c>
      <c r="AE130" s="36" t="s">
        <v>138</v>
      </c>
      <c r="AF130" s="34" t="s">
        <v>85</v>
      </c>
      <c r="AG130" s="34" t="s">
        <v>85</v>
      </c>
    </row>
    <row r="131" spans="1:33" s="34" customFormat="1" ht="20.100000000000001" customHeight="1" x14ac:dyDescent="0.2">
      <c r="A131" s="17"/>
      <c r="B131" s="6">
        <v>4</v>
      </c>
      <c r="C131" s="6" t="s">
        <v>82</v>
      </c>
      <c r="D131" s="31" t="s">
        <v>104</v>
      </c>
      <c r="E131" s="22" t="s">
        <v>16</v>
      </c>
      <c r="F131" s="22" t="s">
        <v>24</v>
      </c>
      <c r="G131" s="18">
        <v>3</v>
      </c>
      <c r="H131" s="6" t="str">
        <f t="shared" si="22"/>
        <v>10 години</v>
      </c>
      <c r="I131" s="54">
        <f t="shared" si="24"/>
        <v>66</v>
      </c>
      <c r="J131" s="56">
        <f t="shared" si="23"/>
        <v>39.6</v>
      </c>
      <c r="K131" s="54"/>
      <c r="AA131" s="35" t="s">
        <v>416</v>
      </c>
      <c r="AB131" s="35" t="s">
        <v>409</v>
      </c>
      <c r="AC131" s="36" t="s">
        <v>138</v>
      </c>
      <c r="AD131" s="34" t="s">
        <v>417</v>
      </c>
      <c r="AE131" s="36" t="s">
        <v>138</v>
      </c>
      <c r="AF131" s="34" t="s">
        <v>104</v>
      </c>
      <c r="AG131" s="34" t="s">
        <v>104</v>
      </c>
    </row>
    <row r="132" spans="1:33" s="34" customFormat="1" ht="20.100000000000001" customHeight="1" x14ac:dyDescent="0.2">
      <c r="A132" s="17"/>
      <c r="B132" s="6">
        <v>5</v>
      </c>
      <c r="C132" s="6" t="s">
        <v>82</v>
      </c>
      <c r="D132" s="27" t="s">
        <v>86</v>
      </c>
      <c r="E132" s="22" t="s">
        <v>16</v>
      </c>
      <c r="F132" s="22" t="s">
        <v>24</v>
      </c>
      <c r="G132" s="18">
        <v>3</v>
      </c>
      <c r="H132" s="6" t="str">
        <f t="shared" si="22"/>
        <v>10 години</v>
      </c>
      <c r="I132" s="54">
        <f t="shared" si="24"/>
        <v>66</v>
      </c>
      <c r="J132" s="56">
        <f t="shared" si="23"/>
        <v>39.6</v>
      </c>
      <c r="K132" s="54"/>
      <c r="AA132" s="35" t="s">
        <v>418</v>
      </c>
      <c r="AB132" s="35" t="s">
        <v>409</v>
      </c>
      <c r="AC132" s="36" t="s">
        <v>138</v>
      </c>
      <c r="AD132" s="34" t="s">
        <v>419</v>
      </c>
      <c r="AE132" s="36" t="s">
        <v>138</v>
      </c>
      <c r="AF132" s="34" t="s">
        <v>86</v>
      </c>
      <c r="AG132" s="34" t="s">
        <v>86</v>
      </c>
    </row>
    <row r="133" spans="1:33" s="34" customFormat="1" ht="20.100000000000001" customHeight="1" x14ac:dyDescent="0.2">
      <c r="A133" s="17"/>
      <c r="B133" s="6">
        <v>6</v>
      </c>
      <c r="C133" s="6" t="s">
        <v>82</v>
      </c>
      <c r="D133" s="27" t="s">
        <v>87</v>
      </c>
      <c r="E133" s="22" t="s">
        <v>16</v>
      </c>
      <c r="F133" s="22" t="s">
        <v>24</v>
      </c>
      <c r="G133" s="18">
        <v>3</v>
      </c>
      <c r="H133" s="6" t="str">
        <f t="shared" si="22"/>
        <v>10 години</v>
      </c>
      <c r="I133" s="54">
        <f t="shared" si="24"/>
        <v>66</v>
      </c>
      <c r="J133" s="56">
        <f t="shared" si="23"/>
        <v>39.6</v>
      </c>
      <c r="K133" s="54"/>
      <c r="AA133" s="35" t="s">
        <v>420</v>
      </c>
      <c r="AB133" s="35" t="s">
        <v>409</v>
      </c>
      <c r="AC133" s="36" t="s">
        <v>138</v>
      </c>
      <c r="AD133" s="34" t="s">
        <v>421</v>
      </c>
      <c r="AE133" s="36" t="s">
        <v>138</v>
      </c>
      <c r="AF133" s="34" t="s">
        <v>87</v>
      </c>
      <c r="AG133" s="34" t="s">
        <v>87</v>
      </c>
    </row>
    <row r="134" spans="1:33" s="34" customFormat="1" ht="20.100000000000001" customHeight="1" x14ac:dyDescent="0.2">
      <c r="A134" s="17"/>
      <c r="B134" s="6">
        <v>7</v>
      </c>
      <c r="C134" s="6" t="s">
        <v>82</v>
      </c>
      <c r="D134" s="27" t="s">
        <v>88</v>
      </c>
      <c r="E134" s="22" t="s">
        <v>16</v>
      </c>
      <c r="F134" s="22" t="s">
        <v>24</v>
      </c>
      <c r="G134" s="18">
        <v>3</v>
      </c>
      <c r="H134" s="6" t="str">
        <f t="shared" si="22"/>
        <v>10 години</v>
      </c>
      <c r="I134" s="54">
        <f t="shared" si="24"/>
        <v>66</v>
      </c>
      <c r="J134" s="56">
        <f t="shared" si="23"/>
        <v>39.6</v>
      </c>
      <c r="K134" s="54"/>
      <c r="AA134" s="35" t="s">
        <v>422</v>
      </c>
      <c r="AB134" s="35" t="s">
        <v>409</v>
      </c>
      <c r="AC134" s="36" t="s">
        <v>138</v>
      </c>
      <c r="AD134" s="34" t="s">
        <v>423</v>
      </c>
      <c r="AE134" s="36" t="s">
        <v>138</v>
      </c>
      <c r="AF134" s="34" t="s">
        <v>88</v>
      </c>
      <c r="AG134" s="34" t="s">
        <v>88</v>
      </c>
    </row>
    <row r="135" spans="1:33" s="34" customFormat="1" ht="20.100000000000001" customHeight="1" x14ac:dyDescent="0.2">
      <c r="A135" s="17"/>
      <c r="B135" s="6">
        <v>8</v>
      </c>
      <c r="C135" s="6" t="s">
        <v>82</v>
      </c>
      <c r="D135" s="27" t="s">
        <v>89</v>
      </c>
      <c r="E135" s="22" t="s">
        <v>16</v>
      </c>
      <c r="F135" s="22" t="s">
        <v>24</v>
      </c>
      <c r="G135" s="18">
        <v>3</v>
      </c>
      <c r="H135" s="6" t="str">
        <f t="shared" si="22"/>
        <v>10 години</v>
      </c>
      <c r="I135" s="54">
        <f t="shared" si="24"/>
        <v>66</v>
      </c>
      <c r="J135" s="56">
        <f t="shared" si="23"/>
        <v>39.6</v>
      </c>
      <c r="K135" s="54"/>
      <c r="AA135" s="35" t="s">
        <v>424</v>
      </c>
      <c r="AB135" s="35" t="s">
        <v>409</v>
      </c>
      <c r="AC135" s="36" t="s">
        <v>138</v>
      </c>
      <c r="AD135" s="34" t="s">
        <v>425</v>
      </c>
      <c r="AE135" s="36" t="s">
        <v>138</v>
      </c>
      <c r="AF135" s="34" t="s">
        <v>89</v>
      </c>
      <c r="AG135" s="34" t="s">
        <v>89</v>
      </c>
    </row>
    <row r="136" spans="1:33" s="34" customFormat="1" ht="20.100000000000001" customHeight="1" x14ac:dyDescent="0.2">
      <c r="A136" s="17"/>
      <c r="B136" s="6">
        <v>9</v>
      </c>
      <c r="C136" s="6" t="s">
        <v>82</v>
      </c>
      <c r="D136" s="27" t="s">
        <v>90</v>
      </c>
      <c r="E136" s="22" t="s">
        <v>16</v>
      </c>
      <c r="F136" s="22" t="s">
        <v>24</v>
      </c>
      <c r="G136" s="18">
        <v>3</v>
      </c>
      <c r="H136" s="6" t="str">
        <f t="shared" si="22"/>
        <v>10 години</v>
      </c>
      <c r="I136" s="54">
        <f t="shared" si="24"/>
        <v>66</v>
      </c>
      <c r="J136" s="56">
        <f t="shared" si="23"/>
        <v>39.6</v>
      </c>
      <c r="K136" s="54"/>
      <c r="AA136" s="35" t="s">
        <v>426</v>
      </c>
      <c r="AB136" s="35" t="s">
        <v>409</v>
      </c>
      <c r="AC136" s="36" t="s">
        <v>138</v>
      </c>
      <c r="AD136" s="34" t="s">
        <v>427</v>
      </c>
      <c r="AE136" s="36" t="s">
        <v>138</v>
      </c>
      <c r="AF136" s="34" t="s">
        <v>90</v>
      </c>
      <c r="AG136" s="34" t="s">
        <v>90</v>
      </c>
    </row>
    <row r="137" spans="1:33" s="34" customFormat="1" ht="20.100000000000001" customHeight="1" x14ac:dyDescent="0.2">
      <c r="A137" s="17"/>
      <c r="B137" s="6">
        <v>10</v>
      </c>
      <c r="C137" s="6" t="s">
        <v>82</v>
      </c>
      <c r="D137" s="27" t="s">
        <v>91</v>
      </c>
      <c r="E137" s="22" t="s">
        <v>16</v>
      </c>
      <c r="F137" s="22" t="s">
        <v>24</v>
      </c>
      <c r="G137" s="18">
        <v>3</v>
      </c>
      <c r="H137" s="6" t="str">
        <f t="shared" si="22"/>
        <v>10 години</v>
      </c>
      <c r="I137" s="54">
        <f t="shared" si="24"/>
        <v>66</v>
      </c>
      <c r="J137" s="56">
        <f t="shared" si="23"/>
        <v>39.6</v>
      </c>
      <c r="K137" s="54"/>
      <c r="AA137" s="35" t="s">
        <v>428</v>
      </c>
      <c r="AB137" s="35" t="s">
        <v>409</v>
      </c>
      <c r="AC137" s="36" t="s">
        <v>138</v>
      </c>
      <c r="AD137" s="34" t="s">
        <v>429</v>
      </c>
      <c r="AE137" s="36" t="s">
        <v>138</v>
      </c>
      <c r="AF137" s="34" t="s">
        <v>91</v>
      </c>
      <c r="AG137" s="34" t="s">
        <v>91</v>
      </c>
    </row>
    <row r="138" spans="1:33" s="34" customFormat="1" ht="20.100000000000001" customHeight="1" x14ac:dyDescent="0.2">
      <c r="A138" s="17"/>
      <c r="B138" s="6">
        <v>11</v>
      </c>
      <c r="C138" s="6" t="s">
        <v>82</v>
      </c>
      <c r="D138" s="27" t="s">
        <v>92</v>
      </c>
      <c r="E138" s="22" t="s">
        <v>16</v>
      </c>
      <c r="F138" s="22" t="s">
        <v>24</v>
      </c>
      <c r="G138" s="18">
        <v>3.7759999999999998</v>
      </c>
      <c r="H138" s="6" t="str">
        <f t="shared" si="22"/>
        <v>10 години</v>
      </c>
      <c r="I138" s="54">
        <f t="shared" si="24"/>
        <v>66</v>
      </c>
      <c r="J138" s="56">
        <f t="shared" si="23"/>
        <v>49.84</v>
      </c>
      <c r="K138" s="54"/>
      <c r="AA138" s="35" t="s">
        <v>430</v>
      </c>
      <c r="AB138" s="35" t="s">
        <v>409</v>
      </c>
      <c r="AC138" s="36" t="s">
        <v>138</v>
      </c>
      <c r="AD138" s="34" t="s">
        <v>431</v>
      </c>
      <c r="AE138" s="36" t="s">
        <v>138</v>
      </c>
      <c r="AF138" s="34" t="s">
        <v>92</v>
      </c>
      <c r="AG138" s="34" t="s">
        <v>92</v>
      </c>
    </row>
    <row r="139" spans="1:33" s="34" customFormat="1" ht="20.100000000000001" customHeight="1" x14ac:dyDescent="0.2">
      <c r="A139" s="17"/>
      <c r="B139" s="6">
        <v>12</v>
      </c>
      <c r="C139" s="6" t="s">
        <v>82</v>
      </c>
      <c r="D139" s="31" t="s">
        <v>93</v>
      </c>
      <c r="E139" s="22" t="s">
        <v>17</v>
      </c>
      <c r="F139" s="22" t="s">
        <v>24</v>
      </c>
      <c r="G139" s="18">
        <v>61.786999999999999</v>
      </c>
      <c r="H139" s="6" t="str">
        <f t="shared" si="22"/>
        <v>10 години</v>
      </c>
      <c r="I139" s="54">
        <f t="shared" si="24"/>
        <v>66</v>
      </c>
      <c r="J139" s="56">
        <f t="shared" si="23"/>
        <v>815.59</v>
      </c>
      <c r="K139" s="54"/>
      <c r="AA139" s="35" t="s">
        <v>432</v>
      </c>
      <c r="AB139" s="35" t="s">
        <v>409</v>
      </c>
      <c r="AC139" s="36" t="s">
        <v>138</v>
      </c>
      <c r="AD139" s="34" t="s">
        <v>433</v>
      </c>
      <c r="AE139" s="36" t="s">
        <v>138</v>
      </c>
      <c r="AF139" s="34" t="s">
        <v>93</v>
      </c>
      <c r="AG139" s="34" t="s">
        <v>93</v>
      </c>
    </row>
    <row r="140" spans="1:33" s="34" customFormat="1" ht="20.100000000000001" customHeight="1" x14ac:dyDescent="0.2">
      <c r="A140" s="17"/>
      <c r="B140" s="6">
        <v>13</v>
      </c>
      <c r="C140" s="6" t="s">
        <v>82</v>
      </c>
      <c r="D140" s="31" t="s">
        <v>94</v>
      </c>
      <c r="E140" s="22" t="s">
        <v>16</v>
      </c>
      <c r="F140" s="22" t="s">
        <v>24</v>
      </c>
      <c r="G140" s="18">
        <v>3.5510000000000002</v>
      </c>
      <c r="H140" s="6" t="str">
        <f t="shared" si="22"/>
        <v>10 години</v>
      </c>
      <c r="I140" s="54">
        <f t="shared" si="24"/>
        <v>66</v>
      </c>
      <c r="J140" s="56">
        <f t="shared" si="23"/>
        <v>46.87</v>
      </c>
      <c r="K140" s="54"/>
      <c r="AA140" s="35" t="s">
        <v>434</v>
      </c>
      <c r="AB140" s="35" t="s">
        <v>409</v>
      </c>
      <c r="AC140" s="36" t="s">
        <v>138</v>
      </c>
      <c r="AD140" s="34" t="s">
        <v>435</v>
      </c>
      <c r="AE140" s="36" t="s">
        <v>138</v>
      </c>
      <c r="AF140" s="34" t="s">
        <v>94</v>
      </c>
      <c r="AG140" s="34" t="s">
        <v>94</v>
      </c>
    </row>
    <row r="141" spans="1:33" s="34" customFormat="1" ht="20.100000000000001" customHeight="1" x14ac:dyDescent="0.2">
      <c r="A141" s="17"/>
      <c r="B141" s="6">
        <v>14</v>
      </c>
      <c r="C141" s="6" t="s">
        <v>82</v>
      </c>
      <c r="D141" s="27" t="s">
        <v>105</v>
      </c>
      <c r="E141" s="22" t="s">
        <v>15</v>
      </c>
      <c r="F141" s="22" t="s">
        <v>24</v>
      </c>
      <c r="G141" s="18">
        <v>3.2</v>
      </c>
      <c r="H141" s="6" t="str">
        <f t="shared" si="22"/>
        <v>10 години</v>
      </c>
      <c r="I141" s="54">
        <f t="shared" si="24"/>
        <v>66</v>
      </c>
      <c r="J141" s="56">
        <f t="shared" si="23"/>
        <v>42.24</v>
      </c>
      <c r="K141" s="54"/>
      <c r="AA141" s="35" t="s">
        <v>436</v>
      </c>
      <c r="AB141" s="35" t="s">
        <v>409</v>
      </c>
      <c r="AC141" s="36" t="s">
        <v>138</v>
      </c>
      <c r="AD141" s="34" t="s">
        <v>437</v>
      </c>
      <c r="AE141" s="36" t="s">
        <v>138</v>
      </c>
      <c r="AF141" s="34" t="s">
        <v>105</v>
      </c>
      <c r="AG141" s="34" t="s">
        <v>105</v>
      </c>
    </row>
    <row r="142" spans="1:33" s="34" customFormat="1" ht="20.100000000000001" customHeight="1" x14ac:dyDescent="0.2">
      <c r="A142" s="17"/>
      <c r="B142" s="6">
        <v>15</v>
      </c>
      <c r="C142" s="6" t="s">
        <v>82</v>
      </c>
      <c r="D142" s="31" t="s">
        <v>438</v>
      </c>
      <c r="E142" s="22" t="s">
        <v>15</v>
      </c>
      <c r="F142" s="22" t="s">
        <v>24</v>
      </c>
      <c r="G142" s="18">
        <v>7.6</v>
      </c>
      <c r="H142" s="6" t="str">
        <f t="shared" si="22"/>
        <v>10 години</v>
      </c>
      <c r="I142" s="54">
        <f t="shared" si="24"/>
        <v>66</v>
      </c>
      <c r="J142" s="56">
        <f t="shared" si="23"/>
        <v>100.32</v>
      </c>
      <c r="K142" s="54"/>
      <c r="AA142" s="35" t="s">
        <v>350</v>
      </c>
      <c r="AB142" s="35" t="s">
        <v>409</v>
      </c>
      <c r="AC142" s="36" t="s">
        <v>138</v>
      </c>
      <c r="AD142" s="34" t="s">
        <v>439</v>
      </c>
      <c r="AE142" s="36" t="s">
        <v>138</v>
      </c>
      <c r="AF142" s="34" t="s">
        <v>438</v>
      </c>
      <c r="AG142" s="34" t="s">
        <v>438</v>
      </c>
    </row>
    <row r="143" spans="1:33" s="34" customFormat="1" ht="20.100000000000001" customHeight="1" x14ac:dyDescent="0.2">
      <c r="A143" s="17"/>
      <c r="B143" s="6">
        <v>16</v>
      </c>
      <c r="C143" s="6" t="s">
        <v>82</v>
      </c>
      <c r="D143" s="31" t="s">
        <v>95</v>
      </c>
      <c r="E143" s="22" t="s">
        <v>15</v>
      </c>
      <c r="F143" s="22" t="s">
        <v>24</v>
      </c>
      <c r="G143" s="18">
        <v>7.0019999999999998</v>
      </c>
      <c r="H143" s="6" t="str">
        <f t="shared" si="22"/>
        <v>10 години</v>
      </c>
      <c r="I143" s="54">
        <f t="shared" si="24"/>
        <v>66</v>
      </c>
      <c r="J143" s="56">
        <f t="shared" si="23"/>
        <v>92.43</v>
      </c>
      <c r="K143" s="54"/>
      <c r="AA143" s="35" t="s">
        <v>440</v>
      </c>
      <c r="AB143" s="35" t="s">
        <v>409</v>
      </c>
      <c r="AC143" s="36" t="s">
        <v>138</v>
      </c>
      <c r="AD143" s="34" t="s">
        <v>441</v>
      </c>
      <c r="AE143" s="36" t="s">
        <v>138</v>
      </c>
      <c r="AF143" s="34" t="s">
        <v>95</v>
      </c>
      <c r="AG143" s="34" t="s">
        <v>95</v>
      </c>
    </row>
    <row r="144" spans="1:33" s="34" customFormat="1" ht="20.100000000000001" customHeight="1" x14ac:dyDescent="0.2">
      <c r="A144" s="17"/>
      <c r="B144" s="6">
        <v>17</v>
      </c>
      <c r="C144" s="6" t="s">
        <v>82</v>
      </c>
      <c r="D144" s="27" t="s">
        <v>106</v>
      </c>
      <c r="E144" s="22" t="s">
        <v>13</v>
      </c>
      <c r="F144" s="22" t="s">
        <v>24</v>
      </c>
      <c r="G144" s="18">
        <v>12.260999999999999</v>
      </c>
      <c r="H144" s="6" t="str">
        <f t="shared" si="22"/>
        <v>10 години</v>
      </c>
      <c r="I144" s="54">
        <f t="shared" si="24"/>
        <v>66</v>
      </c>
      <c r="J144" s="56">
        <f t="shared" si="23"/>
        <v>161.85</v>
      </c>
      <c r="K144" s="54"/>
      <c r="AA144" s="35" t="s">
        <v>442</v>
      </c>
      <c r="AB144" s="35" t="s">
        <v>409</v>
      </c>
      <c r="AC144" s="36" t="s">
        <v>138</v>
      </c>
      <c r="AD144" s="34" t="s">
        <v>443</v>
      </c>
      <c r="AE144" s="36" t="s">
        <v>138</v>
      </c>
      <c r="AF144" s="34" t="s">
        <v>106</v>
      </c>
      <c r="AG144" s="34" t="s">
        <v>106</v>
      </c>
    </row>
    <row r="145" spans="1:155" s="34" customFormat="1" ht="20.100000000000001" customHeight="1" x14ac:dyDescent="0.2">
      <c r="A145" s="17"/>
      <c r="B145" s="6">
        <v>18</v>
      </c>
      <c r="C145" s="6" t="s">
        <v>82</v>
      </c>
      <c r="D145" s="27" t="s">
        <v>96</v>
      </c>
      <c r="E145" s="22" t="s">
        <v>16</v>
      </c>
      <c r="F145" s="22" t="s">
        <v>24</v>
      </c>
      <c r="G145" s="18">
        <v>3.1680000000000001</v>
      </c>
      <c r="H145" s="6" t="str">
        <f t="shared" si="22"/>
        <v>10 години</v>
      </c>
      <c r="I145" s="54">
        <f t="shared" si="24"/>
        <v>66</v>
      </c>
      <c r="J145" s="56">
        <f t="shared" si="23"/>
        <v>41.82</v>
      </c>
      <c r="K145" s="54"/>
      <c r="AA145" s="35" t="s">
        <v>444</v>
      </c>
      <c r="AB145" s="35" t="s">
        <v>409</v>
      </c>
      <c r="AC145" s="36" t="s">
        <v>138</v>
      </c>
      <c r="AD145" s="34" t="s">
        <v>445</v>
      </c>
      <c r="AE145" s="36" t="s">
        <v>138</v>
      </c>
      <c r="AF145" s="34" t="s">
        <v>96</v>
      </c>
      <c r="AG145" s="34" t="s">
        <v>96</v>
      </c>
    </row>
    <row r="146" spans="1:155" s="34" customFormat="1" ht="20.100000000000001" customHeight="1" x14ac:dyDescent="0.2">
      <c r="A146" s="17"/>
      <c r="B146" s="6">
        <v>19</v>
      </c>
      <c r="C146" s="6" t="s">
        <v>82</v>
      </c>
      <c r="D146" s="27" t="s">
        <v>97</v>
      </c>
      <c r="E146" s="22" t="s">
        <v>13</v>
      </c>
      <c r="F146" s="22" t="s">
        <v>24</v>
      </c>
      <c r="G146" s="18">
        <v>3.1680000000000001</v>
      </c>
      <c r="H146" s="6" t="str">
        <f t="shared" si="22"/>
        <v>10 години</v>
      </c>
      <c r="I146" s="54">
        <f t="shared" si="24"/>
        <v>66</v>
      </c>
      <c r="J146" s="56">
        <f t="shared" si="23"/>
        <v>41.82</v>
      </c>
      <c r="K146" s="54"/>
      <c r="AA146" s="35" t="s">
        <v>446</v>
      </c>
      <c r="AB146" s="35" t="s">
        <v>409</v>
      </c>
      <c r="AC146" s="36" t="s">
        <v>138</v>
      </c>
      <c r="AD146" s="34" t="s">
        <v>447</v>
      </c>
      <c r="AE146" s="36" t="s">
        <v>138</v>
      </c>
      <c r="AF146" s="34" t="s">
        <v>97</v>
      </c>
      <c r="AG146" s="34" t="s">
        <v>97</v>
      </c>
    </row>
    <row r="147" spans="1:155" s="34" customFormat="1" ht="20.100000000000001" customHeight="1" x14ac:dyDescent="0.2">
      <c r="A147" s="17"/>
      <c r="B147" s="6">
        <v>20</v>
      </c>
      <c r="C147" s="6" t="s">
        <v>82</v>
      </c>
      <c r="D147" s="27" t="s">
        <v>98</v>
      </c>
      <c r="E147" s="22" t="s">
        <v>13</v>
      </c>
      <c r="F147" s="22" t="s">
        <v>24</v>
      </c>
      <c r="G147" s="18">
        <v>3.1680000000000001</v>
      </c>
      <c r="H147" s="6" t="str">
        <f t="shared" si="22"/>
        <v>10 години</v>
      </c>
      <c r="I147" s="54">
        <f t="shared" si="24"/>
        <v>66</v>
      </c>
      <c r="J147" s="56">
        <f t="shared" si="23"/>
        <v>41.82</v>
      </c>
      <c r="K147" s="54"/>
      <c r="AA147" s="35" t="s">
        <v>448</v>
      </c>
      <c r="AB147" s="35" t="s">
        <v>409</v>
      </c>
      <c r="AC147" s="36" t="s">
        <v>138</v>
      </c>
      <c r="AD147" s="34" t="s">
        <v>449</v>
      </c>
      <c r="AE147" s="36" t="s">
        <v>138</v>
      </c>
      <c r="AF147" s="34" t="s">
        <v>98</v>
      </c>
      <c r="AG147" s="34" t="s">
        <v>98</v>
      </c>
    </row>
    <row r="148" spans="1:155" s="34" customFormat="1" ht="20.100000000000001" customHeight="1" x14ac:dyDescent="0.2">
      <c r="A148" s="17"/>
      <c r="B148" s="6">
        <v>21</v>
      </c>
      <c r="C148" s="6" t="s">
        <v>82</v>
      </c>
      <c r="D148" s="27" t="s">
        <v>99</v>
      </c>
      <c r="E148" s="22" t="s">
        <v>13</v>
      </c>
      <c r="F148" s="22" t="s">
        <v>24</v>
      </c>
      <c r="G148" s="18">
        <v>3.1680000000000001</v>
      </c>
      <c r="H148" s="6" t="str">
        <f t="shared" si="22"/>
        <v>10 години</v>
      </c>
      <c r="I148" s="54">
        <f t="shared" si="24"/>
        <v>66</v>
      </c>
      <c r="J148" s="56">
        <f t="shared" si="23"/>
        <v>41.82</v>
      </c>
      <c r="K148" s="54"/>
      <c r="AA148" s="35" t="s">
        <v>450</v>
      </c>
      <c r="AB148" s="35" t="s">
        <v>409</v>
      </c>
      <c r="AC148" s="36" t="s">
        <v>138</v>
      </c>
      <c r="AD148" s="34" t="s">
        <v>451</v>
      </c>
      <c r="AE148" s="36" t="s">
        <v>138</v>
      </c>
      <c r="AF148" s="34" t="s">
        <v>99</v>
      </c>
      <c r="AG148" s="34" t="s">
        <v>99</v>
      </c>
    </row>
    <row r="149" spans="1:155" s="34" customFormat="1" ht="20.100000000000001" customHeight="1" x14ac:dyDescent="0.2">
      <c r="A149" s="17"/>
      <c r="B149" s="6">
        <v>22</v>
      </c>
      <c r="C149" s="6" t="s">
        <v>82</v>
      </c>
      <c r="D149" s="27" t="s">
        <v>107</v>
      </c>
      <c r="E149" s="22" t="s">
        <v>17</v>
      </c>
      <c r="F149" s="22" t="s">
        <v>24</v>
      </c>
      <c r="G149" s="18">
        <v>3</v>
      </c>
      <c r="H149" s="6" t="str">
        <f t="shared" si="22"/>
        <v>10 години</v>
      </c>
      <c r="I149" s="54">
        <f t="shared" si="24"/>
        <v>66</v>
      </c>
      <c r="J149" s="56">
        <f t="shared" si="23"/>
        <v>39.6</v>
      </c>
      <c r="K149" s="54"/>
      <c r="AA149" s="35" t="s">
        <v>452</v>
      </c>
      <c r="AB149" s="35" t="s">
        <v>409</v>
      </c>
      <c r="AC149" s="36" t="s">
        <v>138</v>
      </c>
      <c r="AD149" s="34" t="s">
        <v>453</v>
      </c>
      <c r="AE149" s="36" t="s">
        <v>138</v>
      </c>
      <c r="AF149" s="34" t="s">
        <v>107</v>
      </c>
      <c r="AG149" s="34" t="s">
        <v>107</v>
      </c>
    </row>
    <row r="150" spans="1:155" s="34" customFormat="1" ht="20.100000000000001" customHeight="1" x14ac:dyDescent="0.2">
      <c r="A150" s="17"/>
      <c r="B150" s="6">
        <v>23</v>
      </c>
      <c r="C150" s="6" t="s">
        <v>82</v>
      </c>
      <c r="D150" s="27" t="s">
        <v>108</v>
      </c>
      <c r="E150" s="22" t="s">
        <v>13</v>
      </c>
      <c r="F150" s="22" t="s">
        <v>24</v>
      </c>
      <c r="G150" s="18">
        <v>3</v>
      </c>
      <c r="H150" s="6" t="str">
        <f t="shared" si="22"/>
        <v>10 години</v>
      </c>
      <c r="I150" s="54">
        <f t="shared" si="24"/>
        <v>66</v>
      </c>
      <c r="J150" s="56">
        <f t="shared" si="23"/>
        <v>39.6</v>
      </c>
      <c r="K150" s="54"/>
      <c r="AA150" s="35" t="s">
        <v>454</v>
      </c>
      <c r="AB150" s="35" t="s">
        <v>409</v>
      </c>
      <c r="AC150" s="36" t="s">
        <v>138</v>
      </c>
      <c r="AD150" s="34" t="s">
        <v>455</v>
      </c>
      <c r="AE150" s="36" t="s">
        <v>138</v>
      </c>
      <c r="AF150" s="34" t="s">
        <v>108</v>
      </c>
      <c r="AG150" s="34" t="s">
        <v>108</v>
      </c>
    </row>
    <row r="151" spans="1:155" s="34" customFormat="1" ht="20.100000000000001" customHeight="1" x14ac:dyDescent="0.2">
      <c r="A151" s="17"/>
      <c r="B151" s="6">
        <v>24</v>
      </c>
      <c r="C151" s="6" t="s">
        <v>82</v>
      </c>
      <c r="D151" s="27" t="s">
        <v>109</v>
      </c>
      <c r="E151" s="22" t="s">
        <v>13</v>
      </c>
      <c r="F151" s="22" t="s">
        <v>24</v>
      </c>
      <c r="G151" s="18">
        <v>3</v>
      </c>
      <c r="H151" s="6" t="str">
        <f t="shared" si="22"/>
        <v>10 години</v>
      </c>
      <c r="I151" s="54">
        <f t="shared" si="24"/>
        <v>66</v>
      </c>
      <c r="J151" s="56">
        <f t="shared" si="23"/>
        <v>39.6</v>
      </c>
      <c r="K151" s="54"/>
      <c r="AA151" s="35" t="s">
        <v>456</v>
      </c>
      <c r="AB151" s="35" t="s">
        <v>409</v>
      </c>
      <c r="AC151" s="36" t="s">
        <v>138</v>
      </c>
      <c r="AD151" s="34" t="s">
        <v>457</v>
      </c>
      <c r="AE151" s="36" t="s">
        <v>138</v>
      </c>
      <c r="AF151" s="34" t="s">
        <v>109</v>
      </c>
      <c r="AG151" s="34" t="s">
        <v>109</v>
      </c>
    </row>
    <row r="152" spans="1:155" s="34" customFormat="1" ht="20.100000000000001" customHeight="1" x14ac:dyDescent="0.2">
      <c r="A152" s="17"/>
      <c r="B152" s="6">
        <v>25</v>
      </c>
      <c r="C152" s="6" t="s">
        <v>82</v>
      </c>
      <c r="D152" s="31" t="s">
        <v>110</v>
      </c>
      <c r="E152" s="22" t="s">
        <v>17</v>
      </c>
      <c r="F152" s="22" t="s">
        <v>24</v>
      </c>
      <c r="G152" s="18">
        <v>12.851000000000001</v>
      </c>
      <c r="H152" s="6" t="str">
        <f t="shared" si="22"/>
        <v>10 години</v>
      </c>
      <c r="I152" s="54">
        <f t="shared" si="24"/>
        <v>66</v>
      </c>
      <c r="J152" s="56">
        <f t="shared" si="23"/>
        <v>169.63</v>
      </c>
      <c r="K152" s="54"/>
      <c r="AA152" s="35" t="s">
        <v>458</v>
      </c>
      <c r="AB152" s="35" t="s">
        <v>409</v>
      </c>
      <c r="AC152" s="36" t="s">
        <v>138</v>
      </c>
      <c r="AD152" s="34" t="s">
        <v>459</v>
      </c>
      <c r="AE152" s="36" t="s">
        <v>138</v>
      </c>
      <c r="AF152" s="34" t="s">
        <v>110</v>
      </c>
      <c r="AG152" s="34" t="s">
        <v>110</v>
      </c>
    </row>
    <row r="153" spans="1:155" s="34" customFormat="1" ht="20.100000000000001" customHeight="1" x14ac:dyDescent="0.2">
      <c r="A153" s="17"/>
      <c r="B153" s="6">
        <v>26</v>
      </c>
      <c r="C153" s="6" t="s">
        <v>82</v>
      </c>
      <c r="D153" s="27" t="s">
        <v>111</v>
      </c>
      <c r="E153" s="22" t="s">
        <v>13</v>
      </c>
      <c r="F153" s="22" t="s">
        <v>24</v>
      </c>
      <c r="G153" s="18">
        <v>4.0529999999999999</v>
      </c>
      <c r="H153" s="6" t="str">
        <f t="shared" si="22"/>
        <v>10 години</v>
      </c>
      <c r="I153" s="54">
        <f t="shared" si="24"/>
        <v>66</v>
      </c>
      <c r="J153" s="56">
        <f t="shared" si="23"/>
        <v>53.5</v>
      </c>
      <c r="K153" s="54"/>
      <c r="AA153" s="35" t="s">
        <v>460</v>
      </c>
      <c r="AB153" s="35" t="s">
        <v>409</v>
      </c>
      <c r="AC153" s="36" t="s">
        <v>138</v>
      </c>
      <c r="AD153" s="34" t="s">
        <v>461</v>
      </c>
      <c r="AE153" s="36" t="s">
        <v>138</v>
      </c>
      <c r="AF153" s="34" t="s">
        <v>111</v>
      </c>
      <c r="AG153" s="34" t="s">
        <v>111</v>
      </c>
    </row>
    <row r="154" spans="1:155" s="34" customFormat="1" ht="20.100000000000001" customHeight="1" x14ac:dyDescent="0.2">
      <c r="A154" s="17"/>
      <c r="B154" s="6">
        <v>27</v>
      </c>
      <c r="C154" s="6" t="s">
        <v>82</v>
      </c>
      <c r="D154" s="31" t="s">
        <v>100</v>
      </c>
      <c r="E154" s="22" t="s">
        <v>13</v>
      </c>
      <c r="F154" s="22" t="s">
        <v>24</v>
      </c>
      <c r="G154" s="18">
        <v>3.77</v>
      </c>
      <c r="H154" s="6" t="str">
        <f t="shared" si="22"/>
        <v>10 години</v>
      </c>
      <c r="I154" s="54">
        <f t="shared" si="24"/>
        <v>66</v>
      </c>
      <c r="J154" s="56">
        <f t="shared" si="23"/>
        <v>49.76</v>
      </c>
      <c r="K154" s="54"/>
      <c r="AA154" s="35" t="s">
        <v>462</v>
      </c>
      <c r="AB154" s="35" t="s">
        <v>409</v>
      </c>
      <c r="AC154" s="36" t="s">
        <v>138</v>
      </c>
      <c r="AD154" s="34" t="s">
        <v>463</v>
      </c>
      <c r="AE154" s="36" t="s">
        <v>138</v>
      </c>
      <c r="AF154" s="34" t="s">
        <v>100</v>
      </c>
      <c r="AG154" s="34" t="s">
        <v>100</v>
      </c>
    </row>
    <row r="155" spans="1:155" s="34" customFormat="1" ht="20.100000000000001" customHeight="1" x14ac:dyDescent="0.2">
      <c r="A155" s="17"/>
      <c r="B155" s="6">
        <v>28</v>
      </c>
      <c r="C155" s="6" t="s">
        <v>82</v>
      </c>
      <c r="D155" s="27" t="s">
        <v>101</v>
      </c>
      <c r="E155" s="22" t="s">
        <v>13</v>
      </c>
      <c r="F155" s="22" t="s">
        <v>24</v>
      </c>
      <c r="G155" s="18">
        <v>3</v>
      </c>
      <c r="H155" s="6" t="str">
        <f t="shared" si="22"/>
        <v>10 години</v>
      </c>
      <c r="I155" s="54">
        <f t="shared" si="24"/>
        <v>66</v>
      </c>
      <c r="J155" s="56">
        <f t="shared" si="23"/>
        <v>39.6</v>
      </c>
      <c r="K155" s="54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40" t="s">
        <v>464</v>
      </c>
      <c r="AB155" s="40" t="s">
        <v>409</v>
      </c>
      <c r="AC155" s="36" t="s">
        <v>138</v>
      </c>
      <c r="AD155" s="39" t="s">
        <v>465</v>
      </c>
      <c r="AE155" s="36" t="s">
        <v>138</v>
      </c>
      <c r="AF155" s="39" t="s">
        <v>101</v>
      </c>
      <c r="AG155" s="39" t="s">
        <v>101</v>
      </c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</row>
    <row r="156" spans="1:155" s="34" customFormat="1" ht="20.100000000000001" customHeight="1" x14ac:dyDescent="0.2">
      <c r="A156" s="17"/>
      <c r="B156" s="6">
        <v>29</v>
      </c>
      <c r="C156" s="6" t="s">
        <v>82</v>
      </c>
      <c r="D156" s="27" t="s">
        <v>102</v>
      </c>
      <c r="E156" s="22" t="s">
        <v>13</v>
      </c>
      <c r="F156" s="22" t="s">
        <v>24</v>
      </c>
      <c r="G156" s="18">
        <v>4.3499999999999996</v>
      </c>
      <c r="H156" s="6" t="str">
        <f t="shared" si="22"/>
        <v>10 години</v>
      </c>
      <c r="I156" s="54">
        <f t="shared" si="24"/>
        <v>66</v>
      </c>
      <c r="J156" s="56">
        <f t="shared" si="23"/>
        <v>57.42</v>
      </c>
      <c r="K156" s="54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40" t="s">
        <v>466</v>
      </c>
      <c r="AB156" s="40" t="s">
        <v>409</v>
      </c>
      <c r="AC156" s="36" t="s">
        <v>138</v>
      </c>
      <c r="AD156" s="39" t="s">
        <v>467</v>
      </c>
      <c r="AE156" s="36" t="s">
        <v>138</v>
      </c>
      <c r="AF156" s="39" t="s">
        <v>102</v>
      </c>
      <c r="AG156" s="39" t="s">
        <v>102</v>
      </c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</row>
    <row r="157" spans="1:155" s="34" customFormat="1" ht="20.100000000000001" customHeight="1" x14ac:dyDescent="0.2">
      <c r="A157" s="17"/>
      <c r="B157" s="6">
        <v>30</v>
      </c>
      <c r="C157" s="6" t="s">
        <v>82</v>
      </c>
      <c r="D157" s="27" t="s">
        <v>103</v>
      </c>
      <c r="E157" s="22" t="s">
        <v>13</v>
      </c>
      <c r="F157" s="22" t="s">
        <v>24</v>
      </c>
      <c r="G157" s="18">
        <v>4.3499999999999996</v>
      </c>
      <c r="H157" s="6" t="str">
        <f t="shared" si="22"/>
        <v>10 години</v>
      </c>
      <c r="I157" s="54">
        <f t="shared" si="24"/>
        <v>66</v>
      </c>
      <c r="J157" s="56">
        <f t="shared" si="23"/>
        <v>57.42</v>
      </c>
      <c r="K157" s="54"/>
      <c r="AA157" s="35" t="s">
        <v>468</v>
      </c>
      <c r="AB157" s="35" t="s">
        <v>409</v>
      </c>
      <c r="AC157" s="36" t="s">
        <v>138</v>
      </c>
      <c r="AD157" s="34" t="s">
        <v>469</v>
      </c>
      <c r="AE157" s="36" t="s">
        <v>138</v>
      </c>
      <c r="AF157" s="34" t="s">
        <v>103</v>
      </c>
      <c r="AG157" s="34" t="s">
        <v>103</v>
      </c>
    </row>
    <row r="158" spans="1:155" s="34" customFormat="1" ht="20.100000000000001" customHeight="1" x14ac:dyDescent="0.2">
      <c r="A158" s="17"/>
      <c r="B158" s="6">
        <v>31</v>
      </c>
      <c r="C158" s="6" t="s">
        <v>82</v>
      </c>
      <c r="D158" s="31" t="s">
        <v>470</v>
      </c>
      <c r="E158" s="22" t="s">
        <v>13</v>
      </c>
      <c r="F158" s="22" t="s">
        <v>24</v>
      </c>
      <c r="G158" s="18">
        <v>11</v>
      </c>
      <c r="H158" s="6" t="str">
        <f t="shared" si="22"/>
        <v>10 години</v>
      </c>
      <c r="I158" s="54">
        <f t="shared" si="24"/>
        <v>66</v>
      </c>
      <c r="J158" s="56">
        <f t="shared" si="23"/>
        <v>145.19999999999999</v>
      </c>
      <c r="K158" s="54"/>
      <c r="AA158" s="35" t="s">
        <v>471</v>
      </c>
      <c r="AB158" s="35" t="s">
        <v>409</v>
      </c>
      <c r="AC158" s="36" t="s">
        <v>138</v>
      </c>
      <c r="AD158" s="34" t="s">
        <v>472</v>
      </c>
      <c r="AE158" s="36" t="s">
        <v>138</v>
      </c>
      <c r="AF158" s="34" t="s">
        <v>470</v>
      </c>
      <c r="AG158" s="34" t="s">
        <v>470</v>
      </c>
    </row>
    <row r="159" spans="1:155" s="29" customFormat="1" ht="25.5" customHeight="1" x14ac:dyDescent="0.2">
      <c r="A159" s="28"/>
      <c r="B159" s="73" t="s">
        <v>10</v>
      </c>
      <c r="C159" s="74"/>
      <c r="D159" s="60"/>
      <c r="E159" s="60"/>
      <c r="F159" s="15"/>
      <c r="G159" s="57">
        <f>SUM(G128:G158)</f>
        <v>202.95500000000001</v>
      </c>
      <c r="H159" s="19" t="s">
        <v>1</v>
      </c>
      <c r="I159" s="11"/>
      <c r="J159" s="55"/>
      <c r="K159" s="12"/>
    </row>
    <row r="160" spans="1:155" s="34" customFormat="1" ht="20.100000000000001" customHeight="1" x14ac:dyDescent="0.2">
      <c r="A160" s="17"/>
      <c r="B160" s="6">
        <v>1</v>
      </c>
      <c r="C160" s="6" t="s">
        <v>22</v>
      </c>
      <c r="D160" s="31" t="s">
        <v>112</v>
      </c>
      <c r="E160" s="22" t="s">
        <v>12</v>
      </c>
      <c r="F160" s="22" t="s">
        <v>24</v>
      </c>
      <c r="G160" s="32">
        <v>5.0229999999999997</v>
      </c>
      <c r="H160" s="6" t="str">
        <f>$K$1</f>
        <v>10 години</v>
      </c>
      <c r="I160" s="54">
        <f>$K$2</f>
        <v>66</v>
      </c>
      <c r="J160" s="56">
        <f>ROUND(G160*I160*0.2,2)</f>
        <v>66.3</v>
      </c>
      <c r="K160" s="54"/>
      <c r="AA160" s="35" t="s">
        <v>474</v>
      </c>
      <c r="AB160" s="35" t="s">
        <v>473</v>
      </c>
      <c r="AC160" s="36" t="s">
        <v>138</v>
      </c>
      <c r="AD160" s="34" t="s">
        <v>475</v>
      </c>
      <c r="AE160" s="36" t="s">
        <v>138</v>
      </c>
      <c r="AF160" s="34" t="s">
        <v>112</v>
      </c>
      <c r="AG160" s="34" t="s">
        <v>112</v>
      </c>
    </row>
    <row r="161" spans="1:33" s="34" customFormat="1" ht="20.100000000000001" customHeight="1" x14ac:dyDescent="0.2">
      <c r="A161" s="17"/>
      <c r="B161" s="6">
        <v>2</v>
      </c>
      <c r="C161" s="22" t="s">
        <v>22</v>
      </c>
      <c r="D161" s="22" t="s">
        <v>617</v>
      </c>
      <c r="E161" s="22" t="s">
        <v>16</v>
      </c>
      <c r="F161" s="6" t="s">
        <v>24</v>
      </c>
      <c r="G161" s="69">
        <v>20.343</v>
      </c>
      <c r="H161" s="6" t="str">
        <f>$K$1</f>
        <v>10 години</v>
      </c>
      <c r="I161" s="54">
        <f>$K$2</f>
        <v>66</v>
      </c>
      <c r="J161" s="56">
        <f>ROUND(G161*I161*0.2,2)</f>
        <v>268.52999999999997</v>
      </c>
      <c r="K161" s="54"/>
      <c r="AA161" s="35"/>
      <c r="AB161" s="35"/>
      <c r="AC161" s="36"/>
      <c r="AE161" s="36"/>
    </row>
    <row r="162" spans="1:33" s="34" customFormat="1" ht="20.100000000000001" customHeight="1" x14ac:dyDescent="0.2">
      <c r="A162" s="17"/>
      <c r="B162" s="6">
        <v>3</v>
      </c>
      <c r="C162" s="6" t="s">
        <v>22</v>
      </c>
      <c r="D162" s="31" t="s">
        <v>113</v>
      </c>
      <c r="E162" s="22" t="s">
        <v>12</v>
      </c>
      <c r="F162" s="22" t="s">
        <v>24</v>
      </c>
      <c r="G162" s="32">
        <v>3.77</v>
      </c>
      <c r="H162" s="6" t="str">
        <f>$K$1</f>
        <v>10 години</v>
      </c>
      <c r="I162" s="54">
        <f>$K$2</f>
        <v>66</v>
      </c>
      <c r="J162" s="56">
        <f>ROUND(G162*I162*0.2,2)</f>
        <v>49.76</v>
      </c>
      <c r="K162" s="54"/>
      <c r="AA162" s="35" t="s">
        <v>476</v>
      </c>
      <c r="AB162" s="35" t="s">
        <v>473</v>
      </c>
      <c r="AC162" s="36" t="s">
        <v>138</v>
      </c>
      <c r="AD162" s="34" t="s">
        <v>477</v>
      </c>
      <c r="AE162" s="36" t="s">
        <v>138</v>
      </c>
      <c r="AF162" s="34" t="s">
        <v>113</v>
      </c>
      <c r="AG162" s="34" t="s">
        <v>113</v>
      </c>
    </row>
    <row r="163" spans="1:33" s="29" customFormat="1" ht="25.5" customHeight="1" x14ac:dyDescent="0.2">
      <c r="A163" s="28"/>
      <c r="B163" s="73" t="s">
        <v>10</v>
      </c>
      <c r="C163" s="74"/>
      <c r="D163" s="60"/>
      <c r="E163" s="60"/>
      <c r="F163" s="58"/>
      <c r="G163" s="57">
        <f>SUM(G160:G162)</f>
        <v>29.135999999999999</v>
      </c>
      <c r="H163" s="19" t="s">
        <v>1</v>
      </c>
      <c r="I163" s="11"/>
      <c r="J163" s="55"/>
      <c r="K163" s="12"/>
    </row>
    <row r="164" spans="1:33" s="34" customFormat="1" ht="20.100000000000001" customHeight="1" x14ac:dyDescent="0.2">
      <c r="A164" s="17"/>
      <c r="B164" s="6">
        <v>1</v>
      </c>
      <c r="C164" s="6" t="s">
        <v>114</v>
      </c>
      <c r="D164" s="31" t="s">
        <v>115</v>
      </c>
      <c r="E164" s="22" t="s">
        <v>12</v>
      </c>
      <c r="F164" s="22" t="s">
        <v>24</v>
      </c>
      <c r="G164" s="18">
        <v>5.694</v>
      </c>
      <c r="H164" s="6" t="str">
        <f>$K$1</f>
        <v>10 години</v>
      </c>
      <c r="I164" s="70">
        <v>80</v>
      </c>
      <c r="J164" s="56">
        <f>ROUND(G164*I164*0.2,2)</f>
        <v>91.1</v>
      </c>
      <c r="K164" s="54" t="s">
        <v>607</v>
      </c>
      <c r="AA164" s="35" t="s">
        <v>479</v>
      </c>
      <c r="AB164" s="35" t="s">
        <v>478</v>
      </c>
      <c r="AC164" s="36" t="s">
        <v>138</v>
      </c>
      <c r="AD164" s="34" t="s">
        <v>480</v>
      </c>
      <c r="AE164" s="36" t="s">
        <v>138</v>
      </c>
      <c r="AF164" s="34" t="s">
        <v>115</v>
      </c>
      <c r="AG164" s="34" t="s">
        <v>115</v>
      </c>
    </row>
    <row r="165" spans="1:33" s="29" customFormat="1" ht="25.5" customHeight="1" x14ac:dyDescent="0.2">
      <c r="A165" s="28"/>
      <c r="B165" s="73" t="s">
        <v>10</v>
      </c>
      <c r="C165" s="74"/>
      <c r="D165" s="60"/>
      <c r="E165" s="60"/>
      <c r="F165" s="15"/>
      <c r="G165" s="57">
        <f>SUM(G164)</f>
        <v>5.694</v>
      </c>
      <c r="H165" s="19" t="s">
        <v>1</v>
      </c>
      <c r="I165" s="11"/>
      <c r="J165" s="55"/>
      <c r="K165" s="12"/>
    </row>
    <row r="166" spans="1:33" s="34" customFormat="1" ht="20.100000000000001" customHeight="1" x14ac:dyDescent="0.2">
      <c r="A166" s="17"/>
      <c r="B166" s="6">
        <v>1</v>
      </c>
      <c r="C166" s="6" t="s">
        <v>23</v>
      </c>
      <c r="D166" s="31" t="s">
        <v>116</v>
      </c>
      <c r="E166" s="22" t="s">
        <v>13</v>
      </c>
      <c r="F166" s="22" t="s">
        <v>24</v>
      </c>
      <c r="G166" s="18">
        <v>6.59</v>
      </c>
      <c r="H166" s="6" t="str">
        <f>$K$1</f>
        <v>10 години</v>
      </c>
      <c r="I166" s="54">
        <f>$K$2</f>
        <v>66</v>
      </c>
      <c r="J166" s="56">
        <f>ROUND(G166*I166*0.2,2)</f>
        <v>86.99</v>
      </c>
      <c r="K166" s="54"/>
      <c r="AA166" s="35" t="s">
        <v>482</v>
      </c>
      <c r="AB166" s="35" t="s">
        <v>481</v>
      </c>
      <c r="AC166" s="36" t="s">
        <v>138</v>
      </c>
      <c r="AD166" s="34" t="s">
        <v>483</v>
      </c>
      <c r="AE166" s="36" t="s">
        <v>138</v>
      </c>
      <c r="AF166" s="34" t="s">
        <v>116</v>
      </c>
      <c r="AG166" s="34" t="s">
        <v>116</v>
      </c>
    </row>
    <row r="167" spans="1:33" s="34" customFormat="1" ht="20.100000000000001" customHeight="1" x14ac:dyDescent="0.2">
      <c r="A167" s="17"/>
      <c r="B167" s="6">
        <v>2</v>
      </c>
      <c r="C167" s="6" t="s">
        <v>23</v>
      </c>
      <c r="D167" s="31" t="s">
        <v>117</v>
      </c>
      <c r="E167" s="22" t="s">
        <v>12</v>
      </c>
      <c r="F167" s="22" t="s">
        <v>24</v>
      </c>
      <c r="G167" s="18">
        <v>3.4220000000000002</v>
      </c>
      <c r="H167" s="6" t="str">
        <f>$K$1</f>
        <v>10 години</v>
      </c>
      <c r="I167" s="54">
        <f>$K$2</f>
        <v>66</v>
      </c>
      <c r="J167" s="56">
        <f>ROUND(G167*I167*0.2,2)</f>
        <v>45.17</v>
      </c>
      <c r="K167" s="54"/>
      <c r="AA167" s="35" t="s">
        <v>484</v>
      </c>
      <c r="AB167" s="35" t="s">
        <v>481</v>
      </c>
      <c r="AC167" s="36" t="s">
        <v>138</v>
      </c>
      <c r="AD167" s="34" t="s">
        <v>485</v>
      </c>
      <c r="AE167" s="36" t="s">
        <v>138</v>
      </c>
      <c r="AF167" s="34" t="s">
        <v>117</v>
      </c>
      <c r="AG167" s="34" t="s">
        <v>117</v>
      </c>
    </row>
    <row r="168" spans="1:33" s="34" customFormat="1" ht="20.100000000000001" customHeight="1" x14ac:dyDescent="0.2">
      <c r="A168" s="17"/>
      <c r="B168" s="6">
        <v>3</v>
      </c>
      <c r="C168" s="6" t="s">
        <v>23</v>
      </c>
      <c r="D168" s="31" t="s">
        <v>118</v>
      </c>
      <c r="E168" s="22" t="s">
        <v>13</v>
      </c>
      <c r="F168" s="22" t="s">
        <v>24</v>
      </c>
      <c r="G168" s="18">
        <v>4.0110000000000001</v>
      </c>
      <c r="H168" s="6" t="str">
        <f>$K$1</f>
        <v>10 години</v>
      </c>
      <c r="I168" s="54">
        <f>$K$2</f>
        <v>66</v>
      </c>
      <c r="J168" s="56">
        <f>ROUND(G168*I168*0.2,2)</f>
        <v>52.95</v>
      </c>
      <c r="K168" s="54"/>
      <c r="AA168" s="35" t="s">
        <v>486</v>
      </c>
      <c r="AB168" s="35" t="s">
        <v>481</v>
      </c>
      <c r="AC168" s="36" t="s">
        <v>138</v>
      </c>
      <c r="AD168" s="34" t="s">
        <v>487</v>
      </c>
      <c r="AE168" s="36" t="s">
        <v>138</v>
      </c>
      <c r="AF168" s="34" t="s">
        <v>118</v>
      </c>
      <c r="AG168" s="34" t="s">
        <v>118</v>
      </c>
    </row>
    <row r="169" spans="1:33" s="34" customFormat="1" ht="20.100000000000001" customHeight="1" x14ac:dyDescent="0.2">
      <c r="A169" s="17"/>
      <c r="B169" s="6">
        <v>4</v>
      </c>
      <c r="C169" s="6" t="s">
        <v>23</v>
      </c>
      <c r="D169" s="31" t="s">
        <v>119</v>
      </c>
      <c r="E169" s="22" t="s">
        <v>17</v>
      </c>
      <c r="F169" s="22" t="s">
        <v>24</v>
      </c>
      <c r="G169" s="18">
        <v>5.915</v>
      </c>
      <c r="H169" s="6" t="str">
        <f>$K$1</f>
        <v>10 години</v>
      </c>
      <c r="I169" s="54">
        <f>$K$2</f>
        <v>66</v>
      </c>
      <c r="J169" s="56">
        <f>ROUND(G169*I169*0.2,2)</f>
        <v>78.08</v>
      </c>
      <c r="K169" s="54"/>
      <c r="AA169" s="35" t="s">
        <v>488</v>
      </c>
      <c r="AB169" s="35" t="s">
        <v>481</v>
      </c>
      <c r="AC169" s="36" t="s">
        <v>138</v>
      </c>
      <c r="AD169" s="34" t="s">
        <v>489</v>
      </c>
      <c r="AE169" s="36" t="s">
        <v>138</v>
      </c>
      <c r="AF169" s="34" t="s">
        <v>119</v>
      </c>
      <c r="AG169" s="34" t="s">
        <v>119</v>
      </c>
    </row>
    <row r="170" spans="1:33" s="34" customFormat="1" ht="20.100000000000001" customHeight="1" x14ac:dyDescent="0.2">
      <c r="A170" s="17"/>
      <c r="B170" s="6">
        <v>5</v>
      </c>
      <c r="C170" s="6" t="s">
        <v>23</v>
      </c>
      <c r="D170" s="31" t="s">
        <v>120</v>
      </c>
      <c r="E170" s="22" t="s">
        <v>15</v>
      </c>
      <c r="F170" s="22" t="s">
        <v>24</v>
      </c>
      <c r="G170" s="18">
        <v>5.0270000000000001</v>
      </c>
      <c r="H170" s="6" t="str">
        <f>$K$1</f>
        <v>10 години</v>
      </c>
      <c r="I170" s="54">
        <f>$K$2</f>
        <v>66</v>
      </c>
      <c r="J170" s="56">
        <f>ROUND(G170*I170*0.2,2)</f>
        <v>66.36</v>
      </c>
      <c r="K170" s="54"/>
      <c r="AA170" s="35" t="s">
        <v>490</v>
      </c>
      <c r="AB170" s="35" t="s">
        <v>481</v>
      </c>
      <c r="AC170" s="36" t="s">
        <v>138</v>
      </c>
      <c r="AD170" s="34" t="s">
        <v>491</v>
      </c>
      <c r="AE170" s="36" t="s">
        <v>138</v>
      </c>
      <c r="AF170" s="34" t="s">
        <v>120</v>
      </c>
      <c r="AG170" s="34" t="s">
        <v>120</v>
      </c>
    </row>
    <row r="171" spans="1:33" s="34" customFormat="1" ht="38.25" x14ac:dyDescent="0.2">
      <c r="A171" s="17"/>
      <c r="B171" s="6">
        <v>6</v>
      </c>
      <c r="C171" s="6" t="s">
        <v>23</v>
      </c>
      <c r="D171" s="31" t="s">
        <v>618</v>
      </c>
      <c r="E171" s="71" t="s">
        <v>12</v>
      </c>
      <c r="F171" s="72" t="s">
        <v>619</v>
      </c>
      <c r="G171" s="71">
        <v>1.202</v>
      </c>
      <c r="H171" s="6" t="str">
        <f t="shared" ref="H171:H173" si="25">$K$1</f>
        <v>10 години</v>
      </c>
      <c r="I171" s="6">
        <f t="shared" ref="I171:I173" si="26">$K$2</f>
        <v>66</v>
      </c>
      <c r="J171" s="56">
        <f t="shared" ref="J171:J173" si="27">ROUND(G171*I171*0.2,2)</f>
        <v>15.87</v>
      </c>
      <c r="K171" s="22" t="s">
        <v>620</v>
      </c>
      <c r="AA171" s="35"/>
      <c r="AB171" s="35"/>
      <c r="AC171" s="36"/>
      <c r="AE171" s="36"/>
    </row>
    <row r="172" spans="1:33" s="34" customFormat="1" ht="38.25" x14ac:dyDescent="0.2">
      <c r="A172" s="17"/>
      <c r="B172" s="6">
        <v>7</v>
      </c>
      <c r="C172" s="6" t="s">
        <v>23</v>
      </c>
      <c r="D172" s="31" t="s">
        <v>621</v>
      </c>
      <c r="E172" s="71" t="s">
        <v>12</v>
      </c>
      <c r="F172" s="72" t="s">
        <v>619</v>
      </c>
      <c r="G172" s="71">
        <v>1.31</v>
      </c>
      <c r="H172" s="6" t="str">
        <f t="shared" si="25"/>
        <v>10 години</v>
      </c>
      <c r="I172" s="6">
        <f t="shared" si="26"/>
        <v>66</v>
      </c>
      <c r="J172" s="56">
        <f t="shared" si="27"/>
        <v>17.29</v>
      </c>
      <c r="K172" s="22" t="s">
        <v>622</v>
      </c>
      <c r="AA172" s="35"/>
      <c r="AB172" s="35"/>
      <c r="AC172" s="36"/>
      <c r="AE172" s="36"/>
    </row>
    <row r="173" spans="1:33" s="34" customFormat="1" ht="38.25" x14ac:dyDescent="0.2">
      <c r="A173" s="17"/>
      <c r="B173" s="6">
        <v>8</v>
      </c>
      <c r="C173" s="6" t="s">
        <v>23</v>
      </c>
      <c r="D173" s="31" t="s">
        <v>623</v>
      </c>
      <c r="E173" s="71" t="s">
        <v>12</v>
      </c>
      <c r="F173" s="72" t="s">
        <v>619</v>
      </c>
      <c r="G173" s="71">
        <v>1.623</v>
      </c>
      <c r="H173" s="6" t="str">
        <f t="shared" si="25"/>
        <v>10 години</v>
      </c>
      <c r="I173" s="6">
        <f t="shared" si="26"/>
        <v>66</v>
      </c>
      <c r="J173" s="56">
        <f t="shared" si="27"/>
        <v>21.42</v>
      </c>
      <c r="K173" s="22" t="s">
        <v>624</v>
      </c>
      <c r="AA173" s="35"/>
      <c r="AB173" s="35"/>
      <c r="AC173" s="36"/>
      <c r="AE173" s="36"/>
    </row>
    <row r="174" spans="1:33" s="29" customFormat="1" ht="25.5" customHeight="1" x14ac:dyDescent="0.2">
      <c r="A174" s="28"/>
      <c r="B174" s="73" t="s">
        <v>10</v>
      </c>
      <c r="C174" s="74"/>
      <c r="D174" s="60"/>
      <c r="E174" s="60"/>
      <c r="F174" s="58"/>
      <c r="G174" s="57">
        <f>SUM(G166:G173)</f>
        <v>29.1</v>
      </c>
      <c r="H174" s="19" t="s">
        <v>1</v>
      </c>
      <c r="I174" s="11"/>
      <c r="J174" s="55"/>
      <c r="K174" s="12"/>
    </row>
    <row r="175" spans="1:33" s="34" customFormat="1" ht="20.100000000000001" customHeight="1" x14ac:dyDescent="0.2">
      <c r="A175" s="17"/>
      <c r="B175" s="6">
        <v>1</v>
      </c>
      <c r="C175" s="6" t="s">
        <v>36</v>
      </c>
      <c r="D175" s="27" t="s">
        <v>121</v>
      </c>
      <c r="E175" s="22" t="s">
        <v>13</v>
      </c>
      <c r="F175" s="22" t="s">
        <v>24</v>
      </c>
      <c r="G175" s="18">
        <v>4.8</v>
      </c>
      <c r="H175" s="6" t="str">
        <f t="shared" ref="H175:H202" si="28">$K$1</f>
        <v>10 години</v>
      </c>
      <c r="I175" s="54">
        <f t="shared" ref="I175:I202" si="29">$K$2</f>
        <v>66</v>
      </c>
      <c r="J175" s="56">
        <f t="shared" ref="J175:J202" si="30">ROUND(G175*I175*0.2,2)</f>
        <v>63.36</v>
      </c>
      <c r="K175" s="54"/>
      <c r="AA175" s="35" t="s">
        <v>493</v>
      </c>
      <c r="AB175" s="35" t="s">
        <v>492</v>
      </c>
      <c r="AC175" s="36" t="s">
        <v>138</v>
      </c>
      <c r="AD175" s="34" t="s">
        <v>494</v>
      </c>
      <c r="AE175" s="36" t="s">
        <v>138</v>
      </c>
      <c r="AF175" s="34" t="s">
        <v>121</v>
      </c>
      <c r="AG175" s="34" t="s">
        <v>121</v>
      </c>
    </row>
    <row r="176" spans="1:33" s="34" customFormat="1" ht="20.100000000000001" customHeight="1" x14ac:dyDescent="0.2">
      <c r="A176" s="17"/>
      <c r="B176" s="6">
        <v>2</v>
      </c>
      <c r="C176" s="6" t="s">
        <v>36</v>
      </c>
      <c r="D176" s="27" t="s">
        <v>122</v>
      </c>
      <c r="E176" s="22" t="s">
        <v>13</v>
      </c>
      <c r="F176" s="22" t="s">
        <v>24</v>
      </c>
      <c r="G176" s="18">
        <v>3</v>
      </c>
      <c r="H176" s="6" t="str">
        <f t="shared" si="28"/>
        <v>10 години</v>
      </c>
      <c r="I176" s="54">
        <f t="shared" si="29"/>
        <v>66</v>
      </c>
      <c r="J176" s="56">
        <f t="shared" si="30"/>
        <v>39.6</v>
      </c>
      <c r="K176" s="54"/>
      <c r="AA176" s="35" t="s">
        <v>495</v>
      </c>
      <c r="AB176" s="35" t="s">
        <v>492</v>
      </c>
      <c r="AC176" s="36" t="s">
        <v>138</v>
      </c>
      <c r="AD176" s="34" t="s">
        <v>496</v>
      </c>
      <c r="AE176" s="36" t="s">
        <v>138</v>
      </c>
      <c r="AF176" s="34" t="s">
        <v>122</v>
      </c>
      <c r="AG176" s="34" t="s">
        <v>122</v>
      </c>
    </row>
    <row r="177" spans="1:155" s="34" customFormat="1" ht="20.100000000000001" customHeight="1" x14ac:dyDescent="0.2">
      <c r="A177" s="17"/>
      <c r="B177" s="6">
        <v>3</v>
      </c>
      <c r="C177" s="6" t="s">
        <v>36</v>
      </c>
      <c r="D177" s="27" t="s">
        <v>123</v>
      </c>
      <c r="E177" s="22" t="s">
        <v>13</v>
      </c>
      <c r="F177" s="22" t="s">
        <v>24</v>
      </c>
      <c r="G177" s="18">
        <v>3</v>
      </c>
      <c r="H177" s="6" t="str">
        <f t="shared" si="28"/>
        <v>10 години</v>
      </c>
      <c r="I177" s="54">
        <f t="shared" si="29"/>
        <v>66</v>
      </c>
      <c r="J177" s="56">
        <f t="shared" si="30"/>
        <v>39.6</v>
      </c>
      <c r="K177" s="54"/>
      <c r="AA177" s="35" t="s">
        <v>497</v>
      </c>
      <c r="AB177" s="35" t="s">
        <v>492</v>
      </c>
      <c r="AC177" s="36" t="s">
        <v>138</v>
      </c>
      <c r="AD177" s="34" t="s">
        <v>498</v>
      </c>
      <c r="AE177" s="36" t="s">
        <v>138</v>
      </c>
      <c r="AF177" s="34" t="s">
        <v>123</v>
      </c>
      <c r="AG177" s="34" t="s">
        <v>123</v>
      </c>
    </row>
    <row r="178" spans="1:155" s="34" customFormat="1" ht="20.100000000000001" customHeight="1" x14ac:dyDescent="0.2">
      <c r="A178" s="17"/>
      <c r="B178" s="6">
        <v>4</v>
      </c>
      <c r="C178" s="6" t="s">
        <v>36</v>
      </c>
      <c r="D178" s="27" t="s">
        <v>499</v>
      </c>
      <c r="E178" s="22" t="s">
        <v>13</v>
      </c>
      <c r="F178" s="22" t="s">
        <v>24</v>
      </c>
      <c r="G178" s="18">
        <v>3</v>
      </c>
      <c r="H178" s="6" t="str">
        <f t="shared" si="28"/>
        <v>10 години</v>
      </c>
      <c r="I178" s="54">
        <f t="shared" si="29"/>
        <v>66</v>
      </c>
      <c r="J178" s="56">
        <f t="shared" si="30"/>
        <v>39.6</v>
      </c>
      <c r="K178" s="54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41" t="s">
        <v>500</v>
      </c>
      <c r="AB178" s="41" t="s">
        <v>492</v>
      </c>
      <c r="AC178" s="36" t="s">
        <v>138</v>
      </c>
      <c r="AD178" s="36" t="s">
        <v>501</v>
      </c>
      <c r="AE178" s="36" t="s">
        <v>138</v>
      </c>
      <c r="AF178" s="36" t="s">
        <v>499</v>
      </c>
      <c r="AG178" s="36" t="s">
        <v>499</v>
      </c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36"/>
      <c r="CR178" s="36"/>
      <c r="CS178" s="36"/>
      <c r="CT178" s="36"/>
      <c r="CU178" s="36"/>
      <c r="CV178" s="36"/>
      <c r="CW178" s="36"/>
      <c r="CX178" s="36"/>
      <c r="CY178" s="36"/>
      <c r="CZ178" s="36"/>
      <c r="DA178" s="36"/>
      <c r="DB178" s="36"/>
      <c r="DC178" s="36"/>
      <c r="DD178" s="36"/>
      <c r="DE178" s="36"/>
      <c r="DF178" s="36"/>
      <c r="DG178" s="36"/>
      <c r="DH178" s="36"/>
      <c r="DI178" s="36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36"/>
      <c r="DZ178" s="36"/>
      <c r="EA178" s="36"/>
      <c r="EB178" s="36"/>
      <c r="EC178" s="36"/>
      <c r="ED178" s="36"/>
      <c r="EE178" s="36"/>
      <c r="EF178" s="36"/>
      <c r="EG178" s="36"/>
      <c r="EH178" s="36"/>
      <c r="EI178" s="36"/>
      <c r="EJ178" s="36"/>
      <c r="EK178" s="36"/>
      <c r="EL178" s="36"/>
      <c r="EM178" s="36"/>
      <c r="EN178" s="36"/>
      <c r="EO178" s="36"/>
      <c r="EP178" s="36"/>
      <c r="EQ178" s="36"/>
      <c r="ER178" s="36"/>
      <c r="ES178" s="36"/>
      <c r="ET178" s="36"/>
      <c r="EU178" s="36"/>
      <c r="EV178" s="36"/>
      <c r="EW178" s="36"/>
      <c r="EX178" s="36"/>
      <c r="EY178" s="36"/>
    </row>
    <row r="179" spans="1:155" s="34" customFormat="1" ht="20.100000000000001" customHeight="1" x14ac:dyDescent="0.2">
      <c r="A179" s="17"/>
      <c r="B179" s="6">
        <v>5</v>
      </c>
      <c r="C179" s="6" t="s">
        <v>36</v>
      </c>
      <c r="D179" s="27" t="s">
        <v>124</v>
      </c>
      <c r="E179" s="22" t="s">
        <v>13</v>
      </c>
      <c r="F179" s="22" t="s">
        <v>24</v>
      </c>
      <c r="G179" s="18">
        <v>4</v>
      </c>
      <c r="H179" s="6" t="str">
        <f t="shared" si="28"/>
        <v>10 години</v>
      </c>
      <c r="I179" s="54">
        <f t="shared" si="29"/>
        <v>66</v>
      </c>
      <c r="J179" s="56">
        <f t="shared" si="30"/>
        <v>52.8</v>
      </c>
      <c r="K179" s="54"/>
      <c r="AA179" s="35" t="s">
        <v>266</v>
      </c>
      <c r="AB179" s="35" t="s">
        <v>492</v>
      </c>
      <c r="AC179" s="36" t="s">
        <v>138</v>
      </c>
      <c r="AD179" s="34" t="s">
        <v>502</v>
      </c>
      <c r="AE179" s="36" t="s">
        <v>138</v>
      </c>
      <c r="AF179" s="34" t="s">
        <v>124</v>
      </c>
      <c r="AG179" s="34" t="s">
        <v>124</v>
      </c>
    </row>
    <row r="180" spans="1:155" s="34" customFormat="1" ht="20.100000000000001" customHeight="1" x14ac:dyDescent="0.2">
      <c r="A180" s="17"/>
      <c r="B180" s="6">
        <v>6</v>
      </c>
      <c r="C180" s="6" t="s">
        <v>36</v>
      </c>
      <c r="D180" s="27" t="s">
        <v>125</v>
      </c>
      <c r="E180" s="22" t="s">
        <v>13</v>
      </c>
      <c r="F180" s="22" t="s">
        <v>24</v>
      </c>
      <c r="G180" s="18">
        <v>5</v>
      </c>
      <c r="H180" s="6" t="str">
        <f t="shared" si="28"/>
        <v>10 години</v>
      </c>
      <c r="I180" s="54">
        <f t="shared" si="29"/>
        <v>66</v>
      </c>
      <c r="J180" s="56">
        <f t="shared" si="30"/>
        <v>66</v>
      </c>
      <c r="K180" s="54"/>
      <c r="AA180" s="35" t="s">
        <v>503</v>
      </c>
      <c r="AB180" s="35" t="s">
        <v>492</v>
      </c>
      <c r="AC180" s="36" t="s">
        <v>138</v>
      </c>
      <c r="AD180" s="34" t="s">
        <v>504</v>
      </c>
      <c r="AE180" s="36" t="s">
        <v>138</v>
      </c>
      <c r="AF180" s="34" t="s">
        <v>125</v>
      </c>
      <c r="AG180" s="34" t="s">
        <v>125</v>
      </c>
    </row>
    <row r="181" spans="1:155" s="34" customFormat="1" ht="20.100000000000001" customHeight="1" x14ac:dyDescent="0.2">
      <c r="A181" s="17"/>
      <c r="B181" s="6">
        <v>7</v>
      </c>
      <c r="C181" s="6" t="s">
        <v>36</v>
      </c>
      <c r="D181" s="27" t="s">
        <v>505</v>
      </c>
      <c r="E181" s="22" t="s">
        <v>13</v>
      </c>
      <c r="F181" s="22" t="s">
        <v>24</v>
      </c>
      <c r="G181" s="18">
        <v>4</v>
      </c>
      <c r="H181" s="6" t="str">
        <f t="shared" si="28"/>
        <v>10 години</v>
      </c>
      <c r="I181" s="54">
        <f t="shared" si="29"/>
        <v>66</v>
      </c>
      <c r="J181" s="56">
        <f t="shared" si="30"/>
        <v>52.8</v>
      </c>
      <c r="K181" s="54"/>
      <c r="AA181" s="35" t="s">
        <v>506</v>
      </c>
      <c r="AB181" s="35" t="s">
        <v>492</v>
      </c>
      <c r="AC181" s="36" t="s">
        <v>138</v>
      </c>
      <c r="AD181" s="34" t="s">
        <v>507</v>
      </c>
      <c r="AE181" s="36" t="s">
        <v>138</v>
      </c>
      <c r="AF181" s="34" t="s">
        <v>505</v>
      </c>
      <c r="AG181" s="34" t="s">
        <v>505</v>
      </c>
    </row>
    <row r="182" spans="1:155" s="34" customFormat="1" ht="20.100000000000001" customHeight="1" x14ac:dyDescent="0.2">
      <c r="A182" s="17"/>
      <c r="B182" s="6">
        <v>8</v>
      </c>
      <c r="C182" s="6" t="s">
        <v>36</v>
      </c>
      <c r="D182" s="27" t="s">
        <v>508</v>
      </c>
      <c r="E182" s="22" t="s">
        <v>13</v>
      </c>
      <c r="F182" s="22" t="s">
        <v>24</v>
      </c>
      <c r="G182" s="18">
        <v>3</v>
      </c>
      <c r="H182" s="6" t="str">
        <f t="shared" si="28"/>
        <v>10 години</v>
      </c>
      <c r="I182" s="54">
        <f t="shared" si="29"/>
        <v>66</v>
      </c>
      <c r="J182" s="56">
        <f t="shared" si="30"/>
        <v>39.6</v>
      </c>
      <c r="K182" s="54"/>
      <c r="AA182" s="35" t="s">
        <v>509</v>
      </c>
      <c r="AB182" s="35" t="s">
        <v>492</v>
      </c>
      <c r="AC182" s="36" t="s">
        <v>138</v>
      </c>
      <c r="AD182" s="34" t="s">
        <v>510</v>
      </c>
      <c r="AE182" s="36" t="s">
        <v>138</v>
      </c>
      <c r="AF182" s="34" t="s">
        <v>508</v>
      </c>
      <c r="AG182" s="34" t="s">
        <v>508</v>
      </c>
    </row>
    <row r="183" spans="1:155" s="34" customFormat="1" ht="20.100000000000001" customHeight="1" x14ac:dyDescent="0.2">
      <c r="A183" s="17"/>
      <c r="B183" s="6">
        <v>9</v>
      </c>
      <c r="C183" s="6" t="s">
        <v>36</v>
      </c>
      <c r="D183" s="27" t="s">
        <v>511</v>
      </c>
      <c r="E183" s="22" t="s">
        <v>13</v>
      </c>
      <c r="F183" s="22" t="s">
        <v>24</v>
      </c>
      <c r="G183" s="18">
        <v>3</v>
      </c>
      <c r="H183" s="6" t="str">
        <f t="shared" si="28"/>
        <v>10 години</v>
      </c>
      <c r="I183" s="54">
        <f t="shared" si="29"/>
        <v>66</v>
      </c>
      <c r="J183" s="56">
        <f t="shared" si="30"/>
        <v>39.6</v>
      </c>
      <c r="K183" s="54"/>
      <c r="AA183" s="35" t="s">
        <v>512</v>
      </c>
      <c r="AB183" s="35" t="s">
        <v>492</v>
      </c>
      <c r="AC183" s="36" t="s">
        <v>138</v>
      </c>
      <c r="AD183" s="34" t="s">
        <v>513</v>
      </c>
      <c r="AE183" s="36" t="s">
        <v>138</v>
      </c>
      <c r="AF183" s="34" t="s">
        <v>511</v>
      </c>
      <c r="AG183" s="34" t="s">
        <v>511</v>
      </c>
    </row>
    <row r="184" spans="1:155" s="34" customFormat="1" ht="20.100000000000001" customHeight="1" x14ac:dyDescent="0.2">
      <c r="A184" s="17"/>
      <c r="B184" s="6">
        <v>10</v>
      </c>
      <c r="C184" s="6" t="s">
        <v>36</v>
      </c>
      <c r="D184" s="27" t="s">
        <v>514</v>
      </c>
      <c r="E184" s="22" t="s">
        <v>13</v>
      </c>
      <c r="F184" s="22" t="s">
        <v>24</v>
      </c>
      <c r="G184" s="18">
        <v>4</v>
      </c>
      <c r="H184" s="6" t="str">
        <f t="shared" si="28"/>
        <v>10 години</v>
      </c>
      <c r="I184" s="54">
        <f t="shared" si="29"/>
        <v>66</v>
      </c>
      <c r="J184" s="56">
        <f t="shared" si="30"/>
        <v>52.8</v>
      </c>
      <c r="K184" s="54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1" t="s">
        <v>515</v>
      </c>
      <c r="AB184" s="41" t="s">
        <v>492</v>
      </c>
      <c r="AC184" s="36" t="s">
        <v>138</v>
      </c>
      <c r="AD184" s="42" t="s">
        <v>516</v>
      </c>
      <c r="AE184" s="36" t="s">
        <v>138</v>
      </c>
      <c r="AF184" s="42" t="s">
        <v>514</v>
      </c>
      <c r="AG184" s="42" t="s">
        <v>514</v>
      </c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42"/>
      <c r="BP184" s="42"/>
      <c r="BQ184" s="42"/>
      <c r="BR184" s="42"/>
      <c r="BS184" s="42"/>
      <c r="BT184" s="42"/>
      <c r="BU184" s="42"/>
      <c r="BV184" s="42"/>
      <c r="BW184" s="42"/>
      <c r="BX184" s="42"/>
      <c r="BY184" s="42"/>
      <c r="BZ184" s="42"/>
      <c r="CA184" s="42"/>
      <c r="CB184" s="42"/>
      <c r="CC184" s="42"/>
      <c r="CD184" s="42"/>
      <c r="CE184" s="42"/>
      <c r="CF184" s="42"/>
      <c r="CG184" s="42"/>
      <c r="CH184" s="42"/>
      <c r="CI184" s="42"/>
      <c r="CJ184" s="42"/>
      <c r="CK184" s="42"/>
      <c r="CL184" s="42"/>
      <c r="CM184" s="42"/>
      <c r="CN184" s="42"/>
      <c r="CO184" s="42"/>
      <c r="CP184" s="42"/>
      <c r="CQ184" s="42"/>
      <c r="CR184" s="42"/>
      <c r="CS184" s="42"/>
      <c r="CT184" s="42"/>
      <c r="CU184" s="42"/>
      <c r="CV184" s="42"/>
      <c r="CW184" s="42"/>
      <c r="CX184" s="42"/>
      <c r="CY184" s="42"/>
      <c r="CZ184" s="42"/>
      <c r="DA184" s="42"/>
      <c r="DB184" s="42"/>
      <c r="DC184" s="42"/>
      <c r="DD184" s="42"/>
      <c r="DE184" s="42"/>
      <c r="DF184" s="42"/>
      <c r="DG184" s="42"/>
      <c r="DH184" s="42"/>
      <c r="DI184" s="42"/>
      <c r="DJ184" s="42"/>
      <c r="DK184" s="42"/>
      <c r="DL184" s="42"/>
      <c r="DM184" s="42"/>
      <c r="DN184" s="42"/>
      <c r="DO184" s="42"/>
      <c r="DP184" s="42"/>
      <c r="DQ184" s="42"/>
      <c r="DR184" s="42"/>
      <c r="DS184" s="42"/>
      <c r="DT184" s="42"/>
      <c r="DU184" s="42"/>
      <c r="DV184" s="42"/>
      <c r="DW184" s="42"/>
      <c r="DX184" s="42"/>
      <c r="DY184" s="42"/>
      <c r="DZ184" s="42"/>
      <c r="EA184" s="42"/>
      <c r="EB184" s="42"/>
      <c r="EC184" s="42"/>
      <c r="ED184" s="42"/>
      <c r="EE184" s="42"/>
      <c r="EF184" s="42"/>
      <c r="EG184" s="42"/>
      <c r="EH184" s="42"/>
      <c r="EI184" s="42"/>
      <c r="EJ184" s="42"/>
      <c r="EK184" s="42"/>
      <c r="EL184" s="42"/>
      <c r="EM184" s="42"/>
      <c r="EN184" s="42"/>
      <c r="EO184" s="42"/>
      <c r="EP184" s="42"/>
      <c r="EQ184" s="42"/>
      <c r="ER184" s="42"/>
      <c r="ES184" s="42"/>
      <c r="ET184" s="42"/>
      <c r="EU184" s="42"/>
      <c r="EV184" s="42"/>
      <c r="EW184" s="42"/>
      <c r="EX184" s="42"/>
      <c r="EY184" s="42"/>
    </row>
    <row r="185" spans="1:155" s="34" customFormat="1" ht="20.100000000000001" customHeight="1" x14ac:dyDescent="0.2">
      <c r="A185" s="17"/>
      <c r="B185" s="6">
        <v>11</v>
      </c>
      <c r="C185" s="6" t="s">
        <v>36</v>
      </c>
      <c r="D185" s="27" t="s">
        <v>517</v>
      </c>
      <c r="E185" s="22" t="s">
        <v>13</v>
      </c>
      <c r="F185" s="22" t="s">
        <v>24</v>
      </c>
      <c r="G185" s="18">
        <v>3</v>
      </c>
      <c r="H185" s="6" t="str">
        <f t="shared" si="28"/>
        <v>10 години</v>
      </c>
      <c r="I185" s="54">
        <f t="shared" si="29"/>
        <v>66</v>
      </c>
      <c r="J185" s="56">
        <f t="shared" si="30"/>
        <v>39.6</v>
      </c>
      <c r="K185" s="54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1" t="s">
        <v>518</v>
      </c>
      <c r="AB185" s="41" t="s">
        <v>492</v>
      </c>
      <c r="AC185" s="36" t="s">
        <v>138</v>
      </c>
      <c r="AD185" s="42" t="s">
        <v>519</v>
      </c>
      <c r="AE185" s="36" t="s">
        <v>138</v>
      </c>
      <c r="AF185" s="42" t="s">
        <v>517</v>
      </c>
      <c r="AG185" s="42" t="s">
        <v>517</v>
      </c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42"/>
      <c r="CA185" s="42"/>
      <c r="CB185" s="42"/>
      <c r="CC185" s="42"/>
      <c r="CD185" s="42"/>
      <c r="CE185" s="42"/>
      <c r="CF185" s="42"/>
      <c r="CG185" s="42"/>
      <c r="CH185" s="42"/>
      <c r="CI185" s="42"/>
      <c r="CJ185" s="42"/>
      <c r="CK185" s="42"/>
      <c r="CL185" s="42"/>
      <c r="CM185" s="42"/>
      <c r="CN185" s="42"/>
      <c r="CO185" s="42"/>
      <c r="CP185" s="42"/>
      <c r="CQ185" s="42"/>
      <c r="CR185" s="42"/>
      <c r="CS185" s="42"/>
      <c r="CT185" s="42"/>
      <c r="CU185" s="42"/>
      <c r="CV185" s="42"/>
      <c r="CW185" s="42"/>
      <c r="CX185" s="42"/>
      <c r="CY185" s="42"/>
      <c r="CZ185" s="42"/>
      <c r="DA185" s="42"/>
      <c r="DB185" s="42"/>
      <c r="DC185" s="42"/>
      <c r="DD185" s="42"/>
      <c r="DE185" s="42"/>
      <c r="DF185" s="42"/>
      <c r="DG185" s="42"/>
      <c r="DH185" s="42"/>
      <c r="DI185" s="42"/>
      <c r="DJ185" s="42"/>
      <c r="DK185" s="42"/>
      <c r="DL185" s="42"/>
      <c r="DM185" s="42"/>
      <c r="DN185" s="42"/>
      <c r="DO185" s="42"/>
      <c r="DP185" s="42"/>
      <c r="DQ185" s="42"/>
      <c r="DR185" s="42"/>
      <c r="DS185" s="42"/>
      <c r="DT185" s="42"/>
      <c r="DU185" s="42"/>
      <c r="DV185" s="42"/>
      <c r="DW185" s="42"/>
      <c r="DX185" s="42"/>
      <c r="DY185" s="42"/>
      <c r="DZ185" s="42"/>
      <c r="EA185" s="42"/>
      <c r="EB185" s="42"/>
      <c r="EC185" s="42"/>
      <c r="ED185" s="42"/>
      <c r="EE185" s="42"/>
      <c r="EF185" s="42"/>
      <c r="EG185" s="42"/>
      <c r="EH185" s="42"/>
      <c r="EI185" s="42"/>
      <c r="EJ185" s="42"/>
      <c r="EK185" s="42"/>
      <c r="EL185" s="42"/>
      <c r="EM185" s="42"/>
      <c r="EN185" s="42"/>
      <c r="EO185" s="42"/>
      <c r="EP185" s="42"/>
      <c r="EQ185" s="42"/>
      <c r="ER185" s="42"/>
      <c r="ES185" s="42"/>
      <c r="ET185" s="42"/>
      <c r="EU185" s="42"/>
      <c r="EV185" s="42"/>
      <c r="EW185" s="42"/>
      <c r="EX185" s="42"/>
      <c r="EY185" s="42"/>
    </row>
    <row r="186" spans="1:155" s="34" customFormat="1" ht="20.100000000000001" customHeight="1" x14ac:dyDescent="0.2">
      <c r="A186" s="17"/>
      <c r="B186" s="6">
        <v>12</v>
      </c>
      <c r="C186" s="6" t="s">
        <v>36</v>
      </c>
      <c r="D186" s="27" t="s">
        <v>126</v>
      </c>
      <c r="E186" s="22" t="s">
        <v>13</v>
      </c>
      <c r="F186" s="22" t="s">
        <v>24</v>
      </c>
      <c r="G186" s="18">
        <v>4</v>
      </c>
      <c r="H186" s="6" t="str">
        <f t="shared" si="28"/>
        <v>10 години</v>
      </c>
      <c r="I186" s="54">
        <f t="shared" si="29"/>
        <v>66</v>
      </c>
      <c r="J186" s="56">
        <f t="shared" si="30"/>
        <v>52.8</v>
      </c>
      <c r="K186" s="54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1" t="s">
        <v>520</v>
      </c>
      <c r="AB186" s="41" t="s">
        <v>492</v>
      </c>
      <c r="AC186" s="36" t="s">
        <v>138</v>
      </c>
      <c r="AD186" s="42" t="s">
        <v>521</v>
      </c>
      <c r="AE186" s="36" t="s">
        <v>138</v>
      </c>
      <c r="AF186" s="42" t="s">
        <v>126</v>
      </c>
      <c r="AG186" s="42" t="s">
        <v>126</v>
      </c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  <c r="BQ186" s="42"/>
      <c r="BR186" s="42"/>
      <c r="BS186" s="42"/>
      <c r="BT186" s="42"/>
      <c r="BU186" s="42"/>
      <c r="BV186" s="42"/>
      <c r="BW186" s="42"/>
      <c r="BX186" s="42"/>
      <c r="BY186" s="42"/>
      <c r="BZ186" s="42"/>
      <c r="CA186" s="42"/>
      <c r="CB186" s="42"/>
      <c r="CC186" s="42"/>
      <c r="CD186" s="42"/>
      <c r="CE186" s="42"/>
      <c r="CF186" s="42"/>
      <c r="CG186" s="42"/>
      <c r="CH186" s="42"/>
      <c r="CI186" s="42"/>
      <c r="CJ186" s="42"/>
      <c r="CK186" s="42"/>
      <c r="CL186" s="42"/>
      <c r="CM186" s="42"/>
      <c r="CN186" s="42"/>
      <c r="CO186" s="42"/>
      <c r="CP186" s="42"/>
      <c r="CQ186" s="42"/>
      <c r="CR186" s="42"/>
      <c r="CS186" s="42"/>
      <c r="CT186" s="42"/>
      <c r="CU186" s="42"/>
      <c r="CV186" s="42"/>
      <c r="CW186" s="42"/>
      <c r="CX186" s="42"/>
      <c r="CY186" s="42"/>
      <c r="CZ186" s="42"/>
      <c r="DA186" s="42"/>
      <c r="DB186" s="42"/>
      <c r="DC186" s="42"/>
      <c r="DD186" s="42"/>
      <c r="DE186" s="42"/>
      <c r="DF186" s="42"/>
      <c r="DG186" s="42"/>
      <c r="DH186" s="42"/>
      <c r="DI186" s="42"/>
      <c r="DJ186" s="42"/>
      <c r="DK186" s="42"/>
      <c r="DL186" s="42"/>
      <c r="DM186" s="42"/>
      <c r="DN186" s="42"/>
      <c r="DO186" s="42"/>
      <c r="DP186" s="42"/>
      <c r="DQ186" s="42"/>
      <c r="DR186" s="42"/>
      <c r="DS186" s="42"/>
      <c r="DT186" s="42"/>
      <c r="DU186" s="42"/>
      <c r="DV186" s="42"/>
      <c r="DW186" s="42"/>
      <c r="DX186" s="42"/>
      <c r="DY186" s="42"/>
      <c r="DZ186" s="42"/>
      <c r="EA186" s="42"/>
      <c r="EB186" s="42"/>
      <c r="EC186" s="42"/>
      <c r="ED186" s="42"/>
      <c r="EE186" s="42"/>
      <c r="EF186" s="42"/>
      <c r="EG186" s="42"/>
      <c r="EH186" s="42"/>
      <c r="EI186" s="42"/>
      <c r="EJ186" s="42"/>
      <c r="EK186" s="42"/>
      <c r="EL186" s="42"/>
      <c r="EM186" s="42"/>
      <c r="EN186" s="42"/>
      <c r="EO186" s="42"/>
      <c r="EP186" s="42"/>
      <c r="EQ186" s="42"/>
      <c r="ER186" s="42"/>
      <c r="ES186" s="42"/>
      <c r="ET186" s="42"/>
      <c r="EU186" s="42"/>
      <c r="EV186" s="42"/>
      <c r="EW186" s="42"/>
      <c r="EX186" s="42"/>
      <c r="EY186" s="42"/>
    </row>
    <row r="187" spans="1:155" s="34" customFormat="1" ht="20.100000000000001" customHeight="1" x14ac:dyDescent="0.2">
      <c r="A187" s="17"/>
      <c r="B187" s="6">
        <v>13</v>
      </c>
      <c r="C187" s="6" t="s">
        <v>36</v>
      </c>
      <c r="D187" s="27" t="s">
        <v>522</v>
      </c>
      <c r="E187" s="22" t="s">
        <v>13</v>
      </c>
      <c r="F187" s="22" t="s">
        <v>24</v>
      </c>
      <c r="G187" s="18">
        <v>4</v>
      </c>
      <c r="H187" s="6" t="str">
        <f t="shared" si="28"/>
        <v>10 години</v>
      </c>
      <c r="I187" s="54">
        <f t="shared" si="29"/>
        <v>66</v>
      </c>
      <c r="J187" s="56">
        <f t="shared" si="30"/>
        <v>52.8</v>
      </c>
      <c r="K187" s="54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1" t="s">
        <v>523</v>
      </c>
      <c r="AB187" s="41" t="s">
        <v>492</v>
      </c>
      <c r="AC187" s="36" t="s">
        <v>138</v>
      </c>
      <c r="AD187" s="42" t="s">
        <v>524</v>
      </c>
      <c r="AE187" s="36" t="s">
        <v>138</v>
      </c>
      <c r="AF187" s="42" t="s">
        <v>522</v>
      </c>
      <c r="AG187" s="42" t="s">
        <v>522</v>
      </c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2"/>
      <c r="BQ187" s="42"/>
      <c r="BR187" s="42"/>
      <c r="BS187" s="42"/>
      <c r="BT187" s="42"/>
      <c r="BU187" s="42"/>
      <c r="BV187" s="42"/>
      <c r="BW187" s="42"/>
      <c r="BX187" s="42"/>
      <c r="BY187" s="42"/>
      <c r="BZ187" s="42"/>
      <c r="CA187" s="42"/>
      <c r="CB187" s="42"/>
      <c r="CC187" s="42"/>
      <c r="CD187" s="42"/>
      <c r="CE187" s="42"/>
      <c r="CF187" s="42"/>
      <c r="CG187" s="42"/>
      <c r="CH187" s="42"/>
      <c r="CI187" s="42"/>
      <c r="CJ187" s="42"/>
      <c r="CK187" s="42"/>
      <c r="CL187" s="42"/>
      <c r="CM187" s="42"/>
      <c r="CN187" s="42"/>
      <c r="CO187" s="42"/>
      <c r="CP187" s="42"/>
      <c r="CQ187" s="42"/>
      <c r="CR187" s="42"/>
      <c r="CS187" s="42"/>
      <c r="CT187" s="42"/>
      <c r="CU187" s="42"/>
      <c r="CV187" s="42"/>
      <c r="CW187" s="42"/>
      <c r="CX187" s="42"/>
      <c r="CY187" s="42"/>
      <c r="CZ187" s="42"/>
      <c r="DA187" s="42"/>
      <c r="DB187" s="42"/>
      <c r="DC187" s="42"/>
      <c r="DD187" s="42"/>
      <c r="DE187" s="42"/>
      <c r="DF187" s="42"/>
      <c r="DG187" s="42"/>
      <c r="DH187" s="42"/>
      <c r="DI187" s="42"/>
      <c r="DJ187" s="42"/>
      <c r="DK187" s="42"/>
      <c r="DL187" s="42"/>
      <c r="DM187" s="42"/>
      <c r="DN187" s="42"/>
      <c r="DO187" s="42"/>
      <c r="DP187" s="42"/>
      <c r="DQ187" s="42"/>
      <c r="DR187" s="42"/>
      <c r="DS187" s="42"/>
      <c r="DT187" s="42"/>
      <c r="DU187" s="42"/>
      <c r="DV187" s="42"/>
      <c r="DW187" s="42"/>
      <c r="DX187" s="42"/>
      <c r="DY187" s="42"/>
      <c r="DZ187" s="42"/>
      <c r="EA187" s="42"/>
      <c r="EB187" s="42"/>
      <c r="EC187" s="42"/>
      <c r="ED187" s="42"/>
      <c r="EE187" s="42"/>
      <c r="EF187" s="42"/>
      <c r="EG187" s="42"/>
      <c r="EH187" s="42"/>
      <c r="EI187" s="42"/>
      <c r="EJ187" s="42"/>
      <c r="EK187" s="42"/>
      <c r="EL187" s="42"/>
      <c r="EM187" s="42"/>
      <c r="EN187" s="42"/>
      <c r="EO187" s="42"/>
      <c r="EP187" s="42"/>
      <c r="EQ187" s="42"/>
      <c r="ER187" s="42"/>
      <c r="ES187" s="42"/>
      <c r="ET187" s="42"/>
      <c r="EU187" s="42"/>
      <c r="EV187" s="42"/>
      <c r="EW187" s="42"/>
      <c r="EX187" s="42"/>
      <c r="EY187" s="42"/>
    </row>
    <row r="188" spans="1:155" s="34" customFormat="1" ht="20.100000000000001" customHeight="1" x14ac:dyDescent="0.2">
      <c r="A188" s="17"/>
      <c r="B188" s="6">
        <v>14</v>
      </c>
      <c r="C188" s="6" t="s">
        <v>36</v>
      </c>
      <c r="D188" s="27" t="s">
        <v>525</v>
      </c>
      <c r="E188" s="22" t="s">
        <v>13</v>
      </c>
      <c r="F188" s="22" t="s">
        <v>24</v>
      </c>
      <c r="G188" s="18">
        <v>4</v>
      </c>
      <c r="H188" s="6" t="str">
        <f t="shared" si="28"/>
        <v>10 години</v>
      </c>
      <c r="I188" s="54">
        <f t="shared" si="29"/>
        <v>66</v>
      </c>
      <c r="J188" s="56">
        <f t="shared" si="30"/>
        <v>52.8</v>
      </c>
      <c r="K188" s="54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1" t="s">
        <v>526</v>
      </c>
      <c r="AB188" s="41" t="s">
        <v>492</v>
      </c>
      <c r="AC188" s="36" t="s">
        <v>138</v>
      </c>
      <c r="AD188" s="42" t="s">
        <v>527</v>
      </c>
      <c r="AE188" s="36" t="s">
        <v>138</v>
      </c>
      <c r="AF188" s="42" t="s">
        <v>525</v>
      </c>
      <c r="AG188" s="42" t="s">
        <v>525</v>
      </c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  <c r="CA188" s="42"/>
      <c r="CB188" s="42"/>
      <c r="CC188" s="42"/>
      <c r="CD188" s="42"/>
      <c r="CE188" s="42"/>
      <c r="CF188" s="42"/>
      <c r="CG188" s="42"/>
      <c r="CH188" s="4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42"/>
      <c r="CW188" s="42"/>
      <c r="CX188" s="42"/>
      <c r="CY188" s="42"/>
      <c r="CZ188" s="42"/>
      <c r="DA188" s="42"/>
      <c r="DB188" s="42"/>
      <c r="DC188" s="42"/>
      <c r="DD188" s="42"/>
      <c r="DE188" s="42"/>
      <c r="DF188" s="42"/>
      <c r="DG188" s="42"/>
      <c r="DH188" s="42"/>
      <c r="DI188" s="42"/>
      <c r="DJ188" s="42"/>
      <c r="DK188" s="42"/>
      <c r="DL188" s="42"/>
      <c r="DM188" s="42"/>
      <c r="DN188" s="42"/>
      <c r="DO188" s="42"/>
      <c r="DP188" s="42"/>
      <c r="DQ188" s="42"/>
      <c r="DR188" s="42"/>
      <c r="DS188" s="42"/>
      <c r="DT188" s="42"/>
      <c r="DU188" s="42"/>
      <c r="DV188" s="42"/>
      <c r="DW188" s="42"/>
      <c r="DX188" s="42"/>
      <c r="DY188" s="42"/>
      <c r="DZ188" s="42"/>
      <c r="EA188" s="42"/>
      <c r="EB188" s="42"/>
      <c r="EC188" s="42"/>
      <c r="ED188" s="42"/>
      <c r="EE188" s="42"/>
      <c r="EF188" s="42"/>
      <c r="EG188" s="42"/>
      <c r="EH188" s="42"/>
      <c r="EI188" s="42"/>
      <c r="EJ188" s="42"/>
      <c r="EK188" s="42"/>
      <c r="EL188" s="42"/>
      <c r="EM188" s="42"/>
      <c r="EN188" s="42"/>
      <c r="EO188" s="42"/>
      <c r="EP188" s="42"/>
      <c r="EQ188" s="42"/>
      <c r="ER188" s="42"/>
      <c r="ES188" s="42"/>
      <c r="ET188" s="42"/>
      <c r="EU188" s="42"/>
      <c r="EV188" s="42"/>
      <c r="EW188" s="42"/>
      <c r="EX188" s="42"/>
      <c r="EY188" s="42"/>
    </row>
    <row r="189" spans="1:155" s="34" customFormat="1" ht="20.100000000000001" customHeight="1" x14ac:dyDescent="0.2">
      <c r="A189" s="17"/>
      <c r="B189" s="6">
        <v>15</v>
      </c>
      <c r="C189" s="6" t="s">
        <v>36</v>
      </c>
      <c r="D189" s="27" t="s">
        <v>528</v>
      </c>
      <c r="E189" s="22" t="s">
        <v>13</v>
      </c>
      <c r="F189" s="22" t="s">
        <v>24</v>
      </c>
      <c r="G189" s="18">
        <v>4</v>
      </c>
      <c r="H189" s="6" t="str">
        <f t="shared" si="28"/>
        <v>10 години</v>
      </c>
      <c r="I189" s="54">
        <f t="shared" si="29"/>
        <v>66</v>
      </c>
      <c r="J189" s="56">
        <f t="shared" si="30"/>
        <v>52.8</v>
      </c>
      <c r="K189" s="54"/>
      <c r="AA189" s="35" t="s">
        <v>285</v>
      </c>
      <c r="AB189" s="35" t="s">
        <v>492</v>
      </c>
      <c r="AC189" s="36" t="s">
        <v>138</v>
      </c>
      <c r="AD189" s="34" t="s">
        <v>529</v>
      </c>
      <c r="AE189" s="36" t="s">
        <v>138</v>
      </c>
      <c r="AF189" s="34" t="s">
        <v>528</v>
      </c>
      <c r="AG189" s="34" t="s">
        <v>528</v>
      </c>
    </row>
    <row r="190" spans="1:155" s="34" customFormat="1" ht="20.100000000000001" customHeight="1" x14ac:dyDescent="0.2">
      <c r="A190" s="17"/>
      <c r="B190" s="6">
        <v>16</v>
      </c>
      <c r="C190" s="6" t="s">
        <v>36</v>
      </c>
      <c r="D190" s="27" t="s">
        <v>530</v>
      </c>
      <c r="E190" s="22" t="s">
        <v>25</v>
      </c>
      <c r="F190" s="22" t="s">
        <v>24</v>
      </c>
      <c r="G190" s="18">
        <v>13.395</v>
      </c>
      <c r="H190" s="6" t="str">
        <f t="shared" si="28"/>
        <v>10 години</v>
      </c>
      <c r="I190" s="54">
        <f t="shared" si="29"/>
        <v>66</v>
      </c>
      <c r="J190" s="56">
        <f t="shared" si="30"/>
        <v>176.81</v>
      </c>
      <c r="K190" s="54"/>
      <c r="AA190" s="35" t="s">
        <v>531</v>
      </c>
      <c r="AB190" s="35" t="s">
        <v>492</v>
      </c>
      <c r="AC190" s="36" t="s">
        <v>138</v>
      </c>
      <c r="AD190" s="34" t="s">
        <v>532</v>
      </c>
      <c r="AE190" s="36" t="s">
        <v>138</v>
      </c>
      <c r="AF190" s="34" t="s">
        <v>530</v>
      </c>
      <c r="AG190" s="34" t="s">
        <v>530</v>
      </c>
    </row>
    <row r="191" spans="1:155" s="34" customFormat="1" ht="20.100000000000001" customHeight="1" x14ac:dyDescent="0.2">
      <c r="A191" s="17"/>
      <c r="B191" s="6">
        <v>17</v>
      </c>
      <c r="C191" s="6" t="s">
        <v>36</v>
      </c>
      <c r="D191" s="27" t="s">
        <v>533</v>
      </c>
      <c r="E191" s="22" t="s">
        <v>25</v>
      </c>
      <c r="F191" s="22" t="s">
        <v>24</v>
      </c>
      <c r="G191" s="18">
        <v>11.182</v>
      </c>
      <c r="H191" s="6" t="str">
        <f t="shared" si="28"/>
        <v>10 години</v>
      </c>
      <c r="I191" s="54">
        <f t="shared" si="29"/>
        <v>66</v>
      </c>
      <c r="J191" s="56">
        <f t="shared" si="30"/>
        <v>147.6</v>
      </c>
      <c r="K191" s="54"/>
      <c r="AA191" s="35" t="s">
        <v>534</v>
      </c>
      <c r="AB191" s="35" t="s">
        <v>492</v>
      </c>
      <c r="AC191" s="36" t="s">
        <v>138</v>
      </c>
      <c r="AD191" s="34" t="s">
        <v>535</v>
      </c>
      <c r="AE191" s="36" t="s">
        <v>138</v>
      </c>
      <c r="AF191" s="34" t="s">
        <v>533</v>
      </c>
      <c r="AG191" s="34" t="s">
        <v>533</v>
      </c>
    </row>
    <row r="192" spans="1:155" s="34" customFormat="1" ht="20.100000000000001" customHeight="1" x14ac:dyDescent="0.2">
      <c r="A192" s="17"/>
      <c r="B192" s="6">
        <v>18</v>
      </c>
      <c r="C192" s="6" t="s">
        <v>36</v>
      </c>
      <c r="D192" s="27" t="s">
        <v>536</v>
      </c>
      <c r="E192" s="22" t="s">
        <v>16</v>
      </c>
      <c r="F192" s="22" t="s">
        <v>24</v>
      </c>
      <c r="G192" s="18">
        <v>4</v>
      </c>
      <c r="H192" s="6" t="str">
        <f t="shared" si="28"/>
        <v>10 години</v>
      </c>
      <c r="I192" s="54">
        <f t="shared" si="29"/>
        <v>66</v>
      </c>
      <c r="J192" s="56">
        <f t="shared" si="30"/>
        <v>52.8</v>
      </c>
      <c r="K192" s="54"/>
      <c r="AA192" s="35" t="s">
        <v>537</v>
      </c>
      <c r="AB192" s="35" t="s">
        <v>492</v>
      </c>
      <c r="AC192" s="36" t="s">
        <v>138</v>
      </c>
      <c r="AD192" s="34" t="s">
        <v>538</v>
      </c>
      <c r="AE192" s="36" t="s">
        <v>138</v>
      </c>
      <c r="AF192" s="34" t="s">
        <v>536</v>
      </c>
      <c r="AG192" s="34" t="s">
        <v>536</v>
      </c>
    </row>
    <row r="193" spans="1:33" s="34" customFormat="1" ht="20.100000000000001" customHeight="1" x14ac:dyDescent="0.2">
      <c r="A193" s="17"/>
      <c r="B193" s="6">
        <v>19</v>
      </c>
      <c r="C193" s="6" t="s">
        <v>36</v>
      </c>
      <c r="D193" s="31" t="s">
        <v>539</v>
      </c>
      <c r="E193" s="22" t="s">
        <v>16</v>
      </c>
      <c r="F193" s="22" t="s">
        <v>24</v>
      </c>
      <c r="G193" s="32">
        <v>9.9499999999999993</v>
      </c>
      <c r="H193" s="6" t="str">
        <f t="shared" si="28"/>
        <v>10 години</v>
      </c>
      <c r="I193" s="54">
        <f t="shared" si="29"/>
        <v>66</v>
      </c>
      <c r="J193" s="56">
        <f t="shared" si="30"/>
        <v>131.34</v>
      </c>
      <c r="K193" s="54"/>
      <c r="AA193" s="35" t="s">
        <v>540</v>
      </c>
      <c r="AB193" s="35" t="s">
        <v>492</v>
      </c>
      <c r="AC193" s="36" t="s">
        <v>138</v>
      </c>
      <c r="AD193" s="34" t="s">
        <v>541</v>
      </c>
      <c r="AE193" s="36" t="s">
        <v>138</v>
      </c>
      <c r="AF193" s="34" t="s">
        <v>539</v>
      </c>
      <c r="AG193" s="34" t="s">
        <v>539</v>
      </c>
    </row>
    <row r="194" spans="1:33" s="34" customFormat="1" ht="20.100000000000001" customHeight="1" x14ac:dyDescent="0.2">
      <c r="A194" s="17"/>
      <c r="B194" s="6">
        <v>20</v>
      </c>
      <c r="C194" s="6" t="s">
        <v>36</v>
      </c>
      <c r="D194" s="31" t="s">
        <v>542</v>
      </c>
      <c r="E194" s="22" t="s">
        <v>16</v>
      </c>
      <c r="F194" s="22" t="s">
        <v>24</v>
      </c>
      <c r="G194" s="32">
        <v>4</v>
      </c>
      <c r="H194" s="6" t="str">
        <f t="shared" si="28"/>
        <v>10 години</v>
      </c>
      <c r="I194" s="54">
        <f t="shared" si="29"/>
        <v>66</v>
      </c>
      <c r="J194" s="56">
        <f t="shared" si="30"/>
        <v>52.8</v>
      </c>
      <c r="K194" s="54"/>
      <c r="AA194" s="35" t="s">
        <v>543</v>
      </c>
      <c r="AB194" s="35" t="s">
        <v>492</v>
      </c>
      <c r="AC194" s="36" t="s">
        <v>138</v>
      </c>
      <c r="AD194" s="34" t="s">
        <v>544</v>
      </c>
      <c r="AE194" s="36" t="s">
        <v>138</v>
      </c>
      <c r="AF194" s="34" t="s">
        <v>542</v>
      </c>
      <c r="AG194" s="34" t="s">
        <v>542</v>
      </c>
    </row>
    <row r="195" spans="1:33" s="34" customFormat="1" ht="20.100000000000001" customHeight="1" x14ac:dyDescent="0.2">
      <c r="A195" s="17"/>
      <c r="B195" s="6">
        <v>21</v>
      </c>
      <c r="C195" s="6" t="s">
        <v>36</v>
      </c>
      <c r="D195" s="31" t="s">
        <v>545</v>
      </c>
      <c r="E195" s="22" t="s">
        <v>16</v>
      </c>
      <c r="F195" s="22" t="s">
        <v>24</v>
      </c>
      <c r="G195" s="32">
        <v>5.2169999999999996</v>
      </c>
      <c r="H195" s="6" t="str">
        <f t="shared" si="28"/>
        <v>10 години</v>
      </c>
      <c r="I195" s="70">
        <v>80</v>
      </c>
      <c r="J195" s="56">
        <f t="shared" si="30"/>
        <v>83.47</v>
      </c>
      <c r="K195" s="54" t="s">
        <v>607</v>
      </c>
      <c r="AA195" s="35" t="s">
        <v>546</v>
      </c>
      <c r="AB195" s="35" t="s">
        <v>492</v>
      </c>
      <c r="AC195" s="36" t="s">
        <v>138</v>
      </c>
      <c r="AD195" s="34" t="s">
        <v>547</v>
      </c>
      <c r="AE195" s="36" t="s">
        <v>138</v>
      </c>
      <c r="AF195" s="34" t="s">
        <v>545</v>
      </c>
      <c r="AG195" s="34" t="s">
        <v>545</v>
      </c>
    </row>
    <row r="196" spans="1:33" s="34" customFormat="1" ht="20.100000000000001" customHeight="1" x14ac:dyDescent="0.2">
      <c r="A196" s="17"/>
      <c r="B196" s="6">
        <v>22</v>
      </c>
      <c r="C196" s="6" t="s">
        <v>36</v>
      </c>
      <c r="D196" s="31" t="s">
        <v>548</v>
      </c>
      <c r="E196" s="22" t="s">
        <v>13</v>
      </c>
      <c r="F196" s="22" t="s">
        <v>24</v>
      </c>
      <c r="G196" s="32">
        <v>10.586</v>
      </c>
      <c r="H196" s="6" t="str">
        <f t="shared" si="28"/>
        <v>10 години</v>
      </c>
      <c r="I196" s="54">
        <f t="shared" si="29"/>
        <v>66</v>
      </c>
      <c r="J196" s="56">
        <f t="shared" si="30"/>
        <v>139.74</v>
      </c>
      <c r="K196" s="54"/>
      <c r="AA196" s="35" t="s">
        <v>549</v>
      </c>
      <c r="AB196" s="35" t="s">
        <v>492</v>
      </c>
      <c r="AC196" s="36" t="s">
        <v>138</v>
      </c>
      <c r="AD196" s="34" t="s">
        <v>550</v>
      </c>
      <c r="AE196" s="36" t="s">
        <v>138</v>
      </c>
      <c r="AF196" s="34" t="s">
        <v>548</v>
      </c>
      <c r="AG196" s="34" t="s">
        <v>548</v>
      </c>
    </row>
    <row r="197" spans="1:33" s="34" customFormat="1" ht="20.100000000000001" customHeight="1" x14ac:dyDescent="0.2">
      <c r="A197" s="17"/>
      <c r="B197" s="6">
        <v>23</v>
      </c>
      <c r="C197" s="6" t="s">
        <v>36</v>
      </c>
      <c r="D197" s="31" t="s">
        <v>127</v>
      </c>
      <c r="E197" s="22" t="s">
        <v>13</v>
      </c>
      <c r="F197" s="22" t="s">
        <v>24</v>
      </c>
      <c r="G197" s="32">
        <v>6.6760000000000002</v>
      </c>
      <c r="H197" s="6" t="str">
        <f t="shared" si="28"/>
        <v>10 години</v>
      </c>
      <c r="I197" s="54">
        <f t="shared" si="29"/>
        <v>66</v>
      </c>
      <c r="J197" s="56">
        <f t="shared" si="30"/>
        <v>88.12</v>
      </c>
      <c r="K197" s="54"/>
      <c r="AA197" s="35" t="s">
        <v>551</v>
      </c>
      <c r="AB197" s="35" t="s">
        <v>492</v>
      </c>
      <c r="AC197" s="36" t="s">
        <v>138</v>
      </c>
      <c r="AD197" s="34" t="s">
        <v>552</v>
      </c>
      <c r="AE197" s="36" t="s">
        <v>138</v>
      </c>
      <c r="AF197" s="34" t="s">
        <v>127</v>
      </c>
      <c r="AG197" s="34" t="s">
        <v>127</v>
      </c>
    </row>
    <row r="198" spans="1:33" s="34" customFormat="1" ht="20.100000000000001" customHeight="1" x14ac:dyDescent="0.2">
      <c r="A198" s="17"/>
      <c r="B198" s="6">
        <v>24</v>
      </c>
      <c r="C198" s="6" t="s">
        <v>36</v>
      </c>
      <c r="D198" s="31" t="s">
        <v>128</v>
      </c>
      <c r="E198" s="22" t="s">
        <v>13</v>
      </c>
      <c r="F198" s="22" t="s">
        <v>24</v>
      </c>
      <c r="G198" s="32">
        <v>13.327</v>
      </c>
      <c r="H198" s="6" t="str">
        <f t="shared" si="28"/>
        <v>10 години</v>
      </c>
      <c r="I198" s="54">
        <f t="shared" si="29"/>
        <v>66</v>
      </c>
      <c r="J198" s="56">
        <f t="shared" si="30"/>
        <v>175.92</v>
      </c>
      <c r="K198" s="54"/>
      <c r="AA198" s="35" t="s">
        <v>553</v>
      </c>
      <c r="AB198" s="35" t="s">
        <v>492</v>
      </c>
      <c r="AC198" s="36" t="s">
        <v>138</v>
      </c>
      <c r="AD198" s="34" t="s">
        <v>554</v>
      </c>
      <c r="AE198" s="36" t="s">
        <v>138</v>
      </c>
      <c r="AF198" s="34" t="s">
        <v>128</v>
      </c>
      <c r="AG198" s="34" t="s">
        <v>128</v>
      </c>
    </row>
    <row r="199" spans="1:33" s="34" customFormat="1" ht="20.100000000000001" customHeight="1" x14ac:dyDescent="0.2">
      <c r="A199" s="17"/>
      <c r="B199" s="6">
        <v>25</v>
      </c>
      <c r="C199" s="6" t="s">
        <v>36</v>
      </c>
      <c r="D199" s="31" t="s">
        <v>129</v>
      </c>
      <c r="E199" s="22" t="s">
        <v>15</v>
      </c>
      <c r="F199" s="22" t="s">
        <v>24</v>
      </c>
      <c r="G199" s="32">
        <v>13.337999999999999</v>
      </c>
      <c r="H199" s="6" t="str">
        <f t="shared" si="28"/>
        <v>10 години</v>
      </c>
      <c r="I199" s="54">
        <f t="shared" si="29"/>
        <v>66</v>
      </c>
      <c r="J199" s="56">
        <f t="shared" si="30"/>
        <v>176.06</v>
      </c>
      <c r="K199" s="54"/>
      <c r="AA199" s="35" t="s">
        <v>555</v>
      </c>
      <c r="AB199" s="35" t="s">
        <v>492</v>
      </c>
      <c r="AC199" s="36" t="s">
        <v>138</v>
      </c>
      <c r="AD199" s="34" t="s">
        <v>556</v>
      </c>
      <c r="AE199" s="36" t="s">
        <v>138</v>
      </c>
      <c r="AF199" s="34" t="s">
        <v>129</v>
      </c>
      <c r="AG199" s="34" t="s">
        <v>129</v>
      </c>
    </row>
    <row r="200" spans="1:33" s="34" customFormat="1" ht="20.100000000000001" customHeight="1" x14ac:dyDescent="0.2">
      <c r="A200" s="17"/>
      <c r="B200" s="6">
        <v>26</v>
      </c>
      <c r="C200" s="6" t="s">
        <v>36</v>
      </c>
      <c r="D200" s="31" t="s">
        <v>130</v>
      </c>
      <c r="E200" s="22" t="s">
        <v>13</v>
      </c>
      <c r="F200" s="22" t="s">
        <v>24</v>
      </c>
      <c r="G200" s="32">
        <v>6.673</v>
      </c>
      <c r="H200" s="6" t="str">
        <f t="shared" si="28"/>
        <v>10 години</v>
      </c>
      <c r="I200" s="54">
        <f t="shared" si="29"/>
        <v>66</v>
      </c>
      <c r="J200" s="56">
        <f t="shared" si="30"/>
        <v>88.08</v>
      </c>
      <c r="K200" s="54"/>
      <c r="AA200" s="35" t="s">
        <v>557</v>
      </c>
      <c r="AB200" s="35" t="s">
        <v>492</v>
      </c>
      <c r="AC200" s="36" t="s">
        <v>138</v>
      </c>
      <c r="AD200" s="34" t="s">
        <v>558</v>
      </c>
      <c r="AE200" s="36" t="s">
        <v>138</v>
      </c>
      <c r="AF200" s="34" t="s">
        <v>130</v>
      </c>
      <c r="AG200" s="34" t="s">
        <v>130</v>
      </c>
    </row>
    <row r="201" spans="1:33" s="34" customFormat="1" ht="20.100000000000001" customHeight="1" x14ac:dyDescent="0.2">
      <c r="A201" s="17"/>
      <c r="B201" s="6">
        <v>27</v>
      </c>
      <c r="C201" s="22" t="s">
        <v>36</v>
      </c>
      <c r="D201" s="22" t="s">
        <v>625</v>
      </c>
      <c r="E201" s="22" t="s">
        <v>15</v>
      </c>
      <c r="F201" s="6" t="s">
        <v>24</v>
      </c>
      <c r="G201" s="69">
        <v>12.004</v>
      </c>
      <c r="H201" s="6" t="str">
        <f t="shared" si="28"/>
        <v>10 години</v>
      </c>
      <c r="I201" s="54">
        <f t="shared" si="29"/>
        <v>66</v>
      </c>
      <c r="J201" s="56">
        <f t="shared" ref="J201" si="31">ROUND(G201*I201*0.2,2)</f>
        <v>158.44999999999999</v>
      </c>
      <c r="K201" s="54"/>
      <c r="AA201" s="35"/>
      <c r="AB201" s="35"/>
      <c r="AC201" s="36"/>
      <c r="AE201" s="36"/>
    </row>
    <row r="202" spans="1:33" s="34" customFormat="1" ht="20.100000000000001" customHeight="1" x14ac:dyDescent="0.2">
      <c r="A202" s="17"/>
      <c r="B202" s="6">
        <v>28</v>
      </c>
      <c r="C202" s="6" t="s">
        <v>36</v>
      </c>
      <c r="D202" s="31" t="s">
        <v>559</v>
      </c>
      <c r="E202" s="22" t="s">
        <v>17</v>
      </c>
      <c r="F202" s="22" t="s">
        <v>24</v>
      </c>
      <c r="G202" s="32">
        <v>15.196</v>
      </c>
      <c r="H202" s="6" t="str">
        <f t="shared" si="28"/>
        <v>10 години</v>
      </c>
      <c r="I202" s="54">
        <f t="shared" si="29"/>
        <v>66</v>
      </c>
      <c r="J202" s="56">
        <f t="shared" si="30"/>
        <v>200.59</v>
      </c>
      <c r="K202" s="54"/>
      <c r="AA202" s="35" t="s">
        <v>560</v>
      </c>
      <c r="AB202" s="35" t="s">
        <v>492</v>
      </c>
      <c r="AC202" s="36" t="s">
        <v>138</v>
      </c>
      <c r="AD202" s="34" t="s">
        <v>561</v>
      </c>
      <c r="AE202" s="36" t="s">
        <v>138</v>
      </c>
      <c r="AF202" s="34" t="s">
        <v>559</v>
      </c>
      <c r="AG202" s="34" t="s">
        <v>559</v>
      </c>
    </row>
    <row r="203" spans="1:33" s="29" customFormat="1" ht="25.5" customHeight="1" x14ac:dyDescent="0.2">
      <c r="A203" s="28"/>
      <c r="B203" s="73" t="s">
        <v>10</v>
      </c>
      <c r="C203" s="74"/>
      <c r="D203" s="60"/>
      <c r="E203" s="60"/>
      <c r="F203" s="15"/>
      <c r="G203" s="57">
        <f>SUM(G175:G202)</f>
        <v>181.34399999999999</v>
      </c>
      <c r="H203" s="19" t="s">
        <v>1</v>
      </c>
      <c r="I203" s="11"/>
      <c r="J203" s="55"/>
      <c r="K203" s="12"/>
    </row>
    <row r="204" spans="1:33" s="34" customFormat="1" ht="20.100000000000001" customHeight="1" x14ac:dyDescent="0.2">
      <c r="A204" s="17"/>
      <c r="B204" s="6">
        <v>1</v>
      </c>
      <c r="C204" s="6" t="s">
        <v>562</v>
      </c>
      <c r="D204" s="31" t="s">
        <v>563</v>
      </c>
      <c r="E204" s="22" t="s">
        <v>15</v>
      </c>
      <c r="F204" s="22" t="s">
        <v>24</v>
      </c>
      <c r="G204" s="32">
        <v>3.629</v>
      </c>
      <c r="H204" s="6" t="str">
        <f t="shared" ref="H204:H210" si="32">$K$1</f>
        <v>10 години</v>
      </c>
      <c r="I204" s="54">
        <f t="shared" ref="I204:I210" si="33">$K$2</f>
        <v>66</v>
      </c>
      <c r="J204" s="56">
        <f t="shared" ref="J204:J210" si="34">ROUND(G204*I204*0.2,2)</f>
        <v>47.9</v>
      </c>
      <c r="K204" s="54"/>
      <c r="AA204" s="35" t="s">
        <v>565</v>
      </c>
      <c r="AB204" s="35" t="s">
        <v>564</v>
      </c>
      <c r="AC204" s="36" t="s">
        <v>138</v>
      </c>
      <c r="AD204" s="34" t="s">
        <v>566</v>
      </c>
      <c r="AE204" s="36" t="s">
        <v>138</v>
      </c>
      <c r="AF204" s="34" t="s">
        <v>563</v>
      </c>
      <c r="AG204" s="34" t="s">
        <v>563</v>
      </c>
    </row>
    <row r="205" spans="1:33" s="34" customFormat="1" ht="20.100000000000001" customHeight="1" x14ac:dyDescent="0.2">
      <c r="A205" s="17"/>
      <c r="B205" s="6">
        <v>2</v>
      </c>
      <c r="C205" s="6" t="s">
        <v>562</v>
      </c>
      <c r="D205" s="31" t="s">
        <v>567</v>
      </c>
      <c r="E205" s="22" t="s">
        <v>13</v>
      </c>
      <c r="F205" s="22" t="s">
        <v>24</v>
      </c>
      <c r="G205" s="32">
        <v>6.9960000000000004</v>
      </c>
      <c r="H205" s="6" t="str">
        <f t="shared" si="32"/>
        <v>10 години</v>
      </c>
      <c r="I205" s="54">
        <f t="shared" si="33"/>
        <v>66</v>
      </c>
      <c r="J205" s="56">
        <f t="shared" si="34"/>
        <v>92.35</v>
      </c>
      <c r="K205" s="54"/>
      <c r="AA205" s="35" t="s">
        <v>568</v>
      </c>
      <c r="AB205" s="35" t="s">
        <v>564</v>
      </c>
      <c r="AC205" s="36" t="s">
        <v>138</v>
      </c>
      <c r="AD205" s="34" t="s">
        <v>569</v>
      </c>
      <c r="AE205" s="36" t="s">
        <v>138</v>
      </c>
      <c r="AF205" s="34" t="s">
        <v>567</v>
      </c>
      <c r="AG205" s="34" t="s">
        <v>567</v>
      </c>
    </row>
    <row r="206" spans="1:33" s="34" customFormat="1" ht="20.100000000000001" customHeight="1" x14ac:dyDescent="0.2">
      <c r="A206" s="17"/>
      <c r="B206" s="6">
        <v>3</v>
      </c>
      <c r="C206" s="6" t="s">
        <v>562</v>
      </c>
      <c r="D206" s="31" t="s">
        <v>570</v>
      </c>
      <c r="E206" s="22" t="s">
        <v>13</v>
      </c>
      <c r="F206" s="22" t="s">
        <v>24</v>
      </c>
      <c r="G206" s="32">
        <v>6.9950000000000001</v>
      </c>
      <c r="H206" s="6" t="str">
        <f t="shared" si="32"/>
        <v>10 години</v>
      </c>
      <c r="I206" s="54">
        <f t="shared" si="33"/>
        <v>66</v>
      </c>
      <c r="J206" s="56">
        <f t="shared" si="34"/>
        <v>92.33</v>
      </c>
      <c r="K206" s="54"/>
      <c r="AA206" s="35" t="s">
        <v>571</v>
      </c>
      <c r="AB206" s="35" t="s">
        <v>564</v>
      </c>
      <c r="AC206" s="36" t="s">
        <v>138</v>
      </c>
      <c r="AD206" s="34" t="s">
        <v>572</v>
      </c>
      <c r="AE206" s="36" t="s">
        <v>138</v>
      </c>
      <c r="AF206" s="34" t="s">
        <v>570</v>
      </c>
      <c r="AG206" s="34" t="s">
        <v>570</v>
      </c>
    </row>
    <row r="207" spans="1:33" s="34" customFormat="1" ht="20.100000000000001" customHeight="1" x14ac:dyDescent="0.2">
      <c r="A207" s="17"/>
      <c r="B207" s="6">
        <v>4</v>
      </c>
      <c r="C207" s="6" t="s">
        <v>562</v>
      </c>
      <c r="D207" s="31" t="s">
        <v>573</v>
      </c>
      <c r="E207" s="22" t="s">
        <v>17</v>
      </c>
      <c r="F207" s="22" t="s">
        <v>24</v>
      </c>
      <c r="G207" s="32">
        <v>5.5060000000000002</v>
      </c>
      <c r="H207" s="6" t="str">
        <f t="shared" si="32"/>
        <v>10 години</v>
      </c>
      <c r="I207" s="54">
        <f t="shared" si="33"/>
        <v>66</v>
      </c>
      <c r="J207" s="56">
        <f t="shared" si="34"/>
        <v>72.680000000000007</v>
      </c>
      <c r="K207" s="54"/>
      <c r="AA207" s="35" t="s">
        <v>574</v>
      </c>
      <c r="AB207" s="35" t="s">
        <v>564</v>
      </c>
      <c r="AC207" s="36" t="s">
        <v>138</v>
      </c>
      <c r="AD207" s="34" t="s">
        <v>575</v>
      </c>
      <c r="AE207" s="36" t="s">
        <v>138</v>
      </c>
      <c r="AF207" s="34" t="s">
        <v>573</v>
      </c>
      <c r="AG207" s="34" t="s">
        <v>573</v>
      </c>
    </row>
    <row r="208" spans="1:33" s="34" customFormat="1" ht="20.100000000000001" customHeight="1" x14ac:dyDescent="0.2">
      <c r="A208" s="17"/>
      <c r="B208" s="6">
        <v>5</v>
      </c>
      <c r="C208" s="6" t="s">
        <v>562</v>
      </c>
      <c r="D208" s="31" t="s">
        <v>576</v>
      </c>
      <c r="E208" s="22" t="s">
        <v>13</v>
      </c>
      <c r="F208" s="22" t="s">
        <v>24</v>
      </c>
      <c r="G208" s="32">
        <v>3</v>
      </c>
      <c r="H208" s="6" t="str">
        <f t="shared" si="32"/>
        <v>10 години</v>
      </c>
      <c r="I208" s="54">
        <f t="shared" si="33"/>
        <v>66</v>
      </c>
      <c r="J208" s="56">
        <f t="shared" si="34"/>
        <v>39.6</v>
      </c>
      <c r="K208" s="54"/>
      <c r="AA208" s="35" t="s">
        <v>577</v>
      </c>
      <c r="AB208" s="35" t="s">
        <v>564</v>
      </c>
      <c r="AC208" s="36" t="s">
        <v>138</v>
      </c>
      <c r="AD208" s="34" t="s">
        <v>578</v>
      </c>
      <c r="AE208" s="36" t="s">
        <v>138</v>
      </c>
      <c r="AF208" s="34" t="s">
        <v>576</v>
      </c>
      <c r="AG208" s="34" t="s">
        <v>576</v>
      </c>
    </row>
    <row r="209" spans="1:153" s="34" customFormat="1" ht="20.100000000000001" customHeight="1" x14ac:dyDescent="0.2">
      <c r="A209" s="17"/>
      <c r="B209" s="6">
        <v>6</v>
      </c>
      <c r="C209" s="6" t="s">
        <v>562</v>
      </c>
      <c r="D209" s="31" t="s">
        <v>579</v>
      </c>
      <c r="E209" s="22" t="s">
        <v>13</v>
      </c>
      <c r="F209" s="22" t="s">
        <v>24</v>
      </c>
      <c r="G209" s="32">
        <v>5.9219999999999997</v>
      </c>
      <c r="H209" s="6" t="str">
        <f t="shared" si="32"/>
        <v>10 години</v>
      </c>
      <c r="I209" s="54">
        <f t="shared" si="33"/>
        <v>66</v>
      </c>
      <c r="J209" s="56">
        <f t="shared" si="34"/>
        <v>78.17</v>
      </c>
      <c r="K209" s="54"/>
      <c r="AA209" s="35" t="s">
        <v>580</v>
      </c>
      <c r="AB209" s="35" t="s">
        <v>564</v>
      </c>
      <c r="AC209" s="36" t="s">
        <v>138</v>
      </c>
      <c r="AD209" s="34" t="s">
        <v>581</v>
      </c>
      <c r="AE209" s="36" t="s">
        <v>138</v>
      </c>
      <c r="AF209" s="34" t="s">
        <v>579</v>
      </c>
      <c r="AG209" s="34" t="s">
        <v>579</v>
      </c>
    </row>
    <row r="210" spans="1:153" s="34" customFormat="1" ht="20.100000000000001" customHeight="1" x14ac:dyDescent="0.2">
      <c r="A210" s="17"/>
      <c r="B210" s="6">
        <v>7</v>
      </c>
      <c r="C210" s="6" t="s">
        <v>562</v>
      </c>
      <c r="D210" s="31" t="s">
        <v>582</v>
      </c>
      <c r="E210" s="22" t="s">
        <v>15</v>
      </c>
      <c r="F210" s="22" t="s">
        <v>24</v>
      </c>
      <c r="G210" s="32">
        <v>10</v>
      </c>
      <c r="H210" s="6" t="str">
        <f t="shared" si="32"/>
        <v>10 години</v>
      </c>
      <c r="I210" s="54">
        <f t="shared" si="33"/>
        <v>66</v>
      </c>
      <c r="J210" s="56">
        <f t="shared" si="34"/>
        <v>132</v>
      </c>
      <c r="K210" s="54"/>
      <c r="AA210" s="35" t="s">
        <v>583</v>
      </c>
      <c r="AB210" s="35" t="s">
        <v>564</v>
      </c>
      <c r="AC210" s="36" t="s">
        <v>138</v>
      </c>
      <c r="AD210" s="34" t="s">
        <v>584</v>
      </c>
      <c r="AE210" s="36" t="s">
        <v>138</v>
      </c>
      <c r="AF210" s="34" t="s">
        <v>582</v>
      </c>
      <c r="AG210" s="34" t="s">
        <v>582</v>
      </c>
    </row>
    <row r="211" spans="1:153" s="29" customFormat="1" ht="25.5" customHeight="1" x14ac:dyDescent="0.2">
      <c r="A211" s="28"/>
      <c r="B211" s="73" t="s">
        <v>10</v>
      </c>
      <c r="C211" s="74"/>
      <c r="D211" s="60"/>
      <c r="E211" s="60"/>
      <c r="F211" s="58"/>
      <c r="G211" s="57">
        <f>SUM(G204:G210)</f>
        <v>42.048000000000002</v>
      </c>
      <c r="H211" s="19" t="s">
        <v>1</v>
      </c>
      <c r="I211" s="11"/>
      <c r="J211" s="55"/>
      <c r="K211" s="12"/>
    </row>
    <row r="212" spans="1:153" s="34" customFormat="1" ht="20.100000000000001" customHeight="1" x14ac:dyDescent="0.2">
      <c r="A212" s="17"/>
      <c r="B212" s="6">
        <v>1</v>
      </c>
      <c r="C212" s="6" t="s">
        <v>131</v>
      </c>
      <c r="D212" s="31" t="s">
        <v>585</v>
      </c>
      <c r="E212" s="22" t="s">
        <v>12</v>
      </c>
      <c r="F212" s="22" t="s">
        <v>24</v>
      </c>
      <c r="G212" s="32">
        <v>13.000999999999999</v>
      </c>
      <c r="H212" s="6" t="str">
        <f t="shared" ref="H212:H218" si="35">$K$1</f>
        <v>10 години</v>
      </c>
      <c r="I212" s="54">
        <f t="shared" ref="I212:I218" si="36">$K$2</f>
        <v>66</v>
      </c>
      <c r="J212" s="56">
        <f t="shared" ref="J212:J218" si="37">ROUND(G212*I212*0.2,2)</f>
        <v>171.61</v>
      </c>
      <c r="K212" s="54"/>
      <c r="AA212" s="35" t="s">
        <v>587</v>
      </c>
      <c r="AB212" s="35" t="s">
        <v>586</v>
      </c>
      <c r="AC212" s="36" t="s">
        <v>138</v>
      </c>
      <c r="AD212" s="34" t="s">
        <v>588</v>
      </c>
      <c r="AE212" s="36" t="s">
        <v>138</v>
      </c>
      <c r="AF212" s="34" t="s">
        <v>585</v>
      </c>
      <c r="AG212" s="34" t="s">
        <v>585</v>
      </c>
    </row>
    <row r="213" spans="1:153" s="34" customFormat="1" ht="20.100000000000001" customHeight="1" x14ac:dyDescent="0.2">
      <c r="A213" s="17"/>
      <c r="B213" s="6">
        <v>2</v>
      </c>
      <c r="C213" s="6" t="s">
        <v>131</v>
      </c>
      <c r="D213" s="31" t="s">
        <v>589</v>
      </c>
      <c r="E213" s="22" t="s">
        <v>12</v>
      </c>
      <c r="F213" s="22" t="s">
        <v>24</v>
      </c>
      <c r="G213" s="32">
        <v>13.648</v>
      </c>
      <c r="H213" s="6" t="str">
        <f t="shared" si="35"/>
        <v>10 години</v>
      </c>
      <c r="I213" s="54">
        <f t="shared" si="36"/>
        <v>66</v>
      </c>
      <c r="J213" s="56">
        <f t="shared" si="37"/>
        <v>180.15</v>
      </c>
      <c r="K213" s="54"/>
      <c r="AA213" s="35" t="s">
        <v>590</v>
      </c>
      <c r="AB213" s="35" t="s">
        <v>586</v>
      </c>
      <c r="AC213" s="36" t="s">
        <v>138</v>
      </c>
      <c r="AD213" s="34" t="s">
        <v>591</v>
      </c>
      <c r="AE213" s="36" t="s">
        <v>138</v>
      </c>
      <c r="AF213" s="34" t="s">
        <v>589</v>
      </c>
      <c r="AG213" s="34" t="s">
        <v>589</v>
      </c>
    </row>
    <row r="214" spans="1:153" s="34" customFormat="1" ht="20.100000000000001" customHeight="1" x14ac:dyDescent="0.2">
      <c r="A214" s="17"/>
      <c r="B214" s="6">
        <v>3</v>
      </c>
      <c r="C214" s="6" t="s">
        <v>131</v>
      </c>
      <c r="D214" s="27" t="s">
        <v>592</v>
      </c>
      <c r="E214" s="22" t="s">
        <v>13</v>
      </c>
      <c r="F214" s="22" t="s">
        <v>24</v>
      </c>
      <c r="G214" s="18">
        <v>3.6040000000000001</v>
      </c>
      <c r="H214" s="6" t="str">
        <f t="shared" si="35"/>
        <v>10 години</v>
      </c>
      <c r="I214" s="54">
        <f t="shared" si="36"/>
        <v>66</v>
      </c>
      <c r="J214" s="56">
        <f t="shared" si="37"/>
        <v>47.57</v>
      </c>
      <c r="K214" s="54"/>
      <c r="AA214" s="35" t="s">
        <v>593</v>
      </c>
      <c r="AB214" s="35" t="s">
        <v>586</v>
      </c>
      <c r="AC214" s="36" t="s">
        <v>138</v>
      </c>
      <c r="AD214" s="34" t="s">
        <v>594</v>
      </c>
      <c r="AE214" s="36" t="s">
        <v>138</v>
      </c>
      <c r="AF214" s="34" t="s">
        <v>592</v>
      </c>
      <c r="AG214" s="34" t="s">
        <v>592</v>
      </c>
    </row>
    <row r="215" spans="1:153" s="34" customFormat="1" ht="20.100000000000001" customHeight="1" x14ac:dyDescent="0.2">
      <c r="A215" s="17"/>
      <c r="B215" s="6">
        <v>4</v>
      </c>
      <c r="C215" s="6" t="s">
        <v>131</v>
      </c>
      <c r="D215" s="31" t="s">
        <v>595</v>
      </c>
      <c r="E215" s="22" t="s">
        <v>12</v>
      </c>
      <c r="F215" s="22" t="s">
        <v>24</v>
      </c>
      <c r="G215" s="32">
        <v>12.5</v>
      </c>
      <c r="H215" s="6" t="str">
        <f t="shared" si="35"/>
        <v>10 години</v>
      </c>
      <c r="I215" s="54">
        <f t="shared" si="36"/>
        <v>66</v>
      </c>
      <c r="J215" s="56">
        <f t="shared" si="37"/>
        <v>165</v>
      </c>
      <c r="K215" s="54"/>
      <c r="AA215" s="35" t="s">
        <v>596</v>
      </c>
      <c r="AB215" s="35" t="s">
        <v>586</v>
      </c>
      <c r="AC215" s="36" t="s">
        <v>138</v>
      </c>
      <c r="AD215" s="34" t="s">
        <v>597</v>
      </c>
      <c r="AE215" s="36" t="s">
        <v>138</v>
      </c>
      <c r="AF215" s="34" t="s">
        <v>595</v>
      </c>
      <c r="AG215" s="34" t="s">
        <v>595</v>
      </c>
    </row>
    <row r="216" spans="1:153" s="34" customFormat="1" ht="20.100000000000001" customHeight="1" x14ac:dyDescent="0.2">
      <c r="A216" s="17"/>
      <c r="B216" s="6">
        <v>5</v>
      </c>
      <c r="C216" s="6" t="s">
        <v>131</v>
      </c>
      <c r="D216" s="31" t="s">
        <v>598</v>
      </c>
      <c r="E216" s="22" t="s">
        <v>12</v>
      </c>
      <c r="F216" s="22" t="s">
        <v>24</v>
      </c>
      <c r="G216" s="32">
        <v>16.399999999999999</v>
      </c>
      <c r="H216" s="6" t="str">
        <f t="shared" si="35"/>
        <v>10 години</v>
      </c>
      <c r="I216" s="54">
        <f t="shared" si="36"/>
        <v>66</v>
      </c>
      <c r="J216" s="56">
        <f t="shared" si="37"/>
        <v>216.48</v>
      </c>
      <c r="K216" s="54"/>
      <c r="AA216" s="35" t="s">
        <v>599</v>
      </c>
      <c r="AB216" s="35" t="s">
        <v>586</v>
      </c>
      <c r="AC216" s="36" t="s">
        <v>138</v>
      </c>
      <c r="AD216" s="34" t="s">
        <v>600</v>
      </c>
      <c r="AE216" s="36" t="s">
        <v>138</v>
      </c>
      <c r="AF216" s="34" t="s">
        <v>598</v>
      </c>
      <c r="AG216" s="34" t="s">
        <v>598</v>
      </c>
    </row>
    <row r="217" spans="1:153" s="34" customFormat="1" ht="20.100000000000001" customHeight="1" x14ac:dyDescent="0.2">
      <c r="A217" s="17"/>
      <c r="B217" s="6">
        <v>6</v>
      </c>
      <c r="C217" s="6" t="s">
        <v>131</v>
      </c>
      <c r="D217" s="31" t="s">
        <v>601</v>
      </c>
      <c r="E217" s="22" t="s">
        <v>13</v>
      </c>
      <c r="F217" s="22" t="s">
        <v>24</v>
      </c>
      <c r="G217" s="32">
        <v>21.004999999999999</v>
      </c>
      <c r="H217" s="6" t="str">
        <f t="shared" si="35"/>
        <v>10 години</v>
      </c>
      <c r="I217" s="54">
        <f t="shared" si="36"/>
        <v>66</v>
      </c>
      <c r="J217" s="56">
        <f t="shared" si="37"/>
        <v>277.27</v>
      </c>
      <c r="K217" s="54"/>
      <c r="AA217" s="35" t="s">
        <v>602</v>
      </c>
      <c r="AB217" s="35" t="s">
        <v>586</v>
      </c>
      <c r="AC217" s="36" t="s">
        <v>138</v>
      </c>
      <c r="AD217" s="34" t="s">
        <v>603</v>
      </c>
      <c r="AE217" s="36" t="s">
        <v>138</v>
      </c>
      <c r="AF217" s="34" t="s">
        <v>601</v>
      </c>
      <c r="AG217" s="34" t="s">
        <v>601</v>
      </c>
    </row>
    <row r="218" spans="1:153" s="34" customFormat="1" ht="20.100000000000001" customHeight="1" x14ac:dyDescent="0.2">
      <c r="A218" s="17"/>
      <c r="B218" s="6">
        <v>7</v>
      </c>
      <c r="C218" s="6" t="s">
        <v>131</v>
      </c>
      <c r="D218" s="31" t="s">
        <v>604</v>
      </c>
      <c r="E218" s="22" t="s">
        <v>17</v>
      </c>
      <c r="F218" s="22" t="s">
        <v>24</v>
      </c>
      <c r="G218" s="32">
        <v>8.5459999999999994</v>
      </c>
      <c r="H218" s="6" t="str">
        <f t="shared" si="35"/>
        <v>10 години</v>
      </c>
      <c r="I218" s="54">
        <f t="shared" si="36"/>
        <v>66</v>
      </c>
      <c r="J218" s="56">
        <f t="shared" si="37"/>
        <v>112.81</v>
      </c>
      <c r="K218" s="54"/>
      <c r="AA218" s="35" t="s">
        <v>605</v>
      </c>
      <c r="AB218" s="35" t="s">
        <v>586</v>
      </c>
      <c r="AC218" s="36" t="s">
        <v>138</v>
      </c>
      <c r="AD218" s="34" t="s">
        <v>606</v>
      </c>
      <c r="AE218" s="36" t="s">
        <v>138</v>
      </c>
      <c r="AF218" s="34" t="s">
        <v>604</v>
      </c>
      <c r="AG218" s="34" t="s">
        <v>604</v>
      </c>
    </row>
    <row r="219" spans="1:153" s="29" customFormat="1" ht="25.5" customHeight="1" x14ac:dyDescent="0.2">
      <c r="A219" s="28"/>
      <c r="B219" s="73" t="s">
        <v>10</v>
      </c>
      <c r="C219" s="74"/>
      <c r="D219" s="60"/>
      <c r="E219" s="60"/>
      <c r="F219" s="11"/>
      <c r="G219" s="57">
        <f>SUM(G212:G218)</f>
        <v>88.704000000000008</v>
      </c>
      <c r="H219" s="19" t="s">
        <v>1</v>
      </c>
      <c r="I219" s="11"/>
      <c r="J219" s="55"/>
      <c r="K219" s="12"/>
    </row>
    <row r="220" spans="1:153" ht="25.5" customHeight="1" x14ac:dyDescent="0.2">
      <c r="B220" s="73" t="s">
        <v>19</v>
      </c>
      <c r="C220" s="74"/>
      <c r="D220" s="74"/>
      <c r="E220" s="74"/>
      <c r="F220" s="11"/>
      <c r="G220" s="57">
        <f>G219+G211+G203+G174+G165+G163+G159+G127+G70+G62+G46+G32+G18+G11</f>
        <v>1328.0660000000003</v>
      </c>
      <c r="H220" s="19" t="s">
        <v>1</v>
      </c>
      <c r="I220" s="11"/>
      <c r="J220" s="11"/>
      <c r="K220" s="13"/>
      <c r="M220" s="2"/>
      <c r="W220" s="2"/>
      <c r="X220" s="2"/>
    </row>
    <row r="221" spans="1:153" s="34" customFormat="1" ht="20.100000000000001" customHeight="1" x14ac:dyDescent="0.2">
      <c r="A221" s="39"/>
      <c r="G221" s="43"/>
      <c r="I221" s="2"/>
      <c r="J221" s="2"/>
      <c r="K221" s="2"/>
    </row>
    <row r="222" spans="1:153" s="34" customFormat="1" ht="20.100000000000001" customHeight="1" x14ac:dyDescent="0.2">
      <c r="A222" s="52"/>
      <c r="B222" s="39"/>
      <c r="C222" s="44"/>
      <c r="D222" s="45"/>
      <c r="E222" s="45"/>
      <c r="F222" s="46"/>
      <c r="G222" s="47"/>
      <c r="I222" s="2"/>
      <c r="J222" s="2"/>
      <c r="K222" s="2"/>
    </row>
    <row r="223" spans="1:153" s="34" customFormat="1" ht="20.100000000000001" customHeight="1" x14ac:dyDescent="0.2">
      <c r="A223" s="53"/>
      <c r="B223" s="49"/>
      <c r="C223" s="49"/>
      <c r="D223" s="48"/>
      <c r="E223" s="48"/>
      <c r="F223" s="48"/>
      <c r="G223" s="50"/>
      <c r="H223" s="48"/>
      <c r="I223" s="2"/>
      <c r="J223" s="2"/>
      <c r="K223" s="2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  <c r="DR223" s="48"/>
      <c r="DS223" s="48"/>
      <c r="DT223" s="48"/>
      <c r="DU223" s="48"/>
      <c r="DV223" s="48"/>
      <c r="DW223" s="48"/>
      <c r="DX223" s="48"/>
      <c r="DY223" s="48"/>
      <c r="DZ223" s="48"/>
      <c r="EA223" s="48"/>
      <c r="EB223" s="48"/>
      <c r="EC223" s="48"/>
      <c r="ED223" s="48"/>
      <c r="EE223" s="48"/>
      <c r="EF223" s="48"/>
      <c r="EG223" s="48"/>
      <c r="EH223" s="48"/>
      <c r="EI223" s="48"/>
      <c r="EJ223" s="48"/>
      <c r="EK223" s="48"/>
      <c r="EL223" s="48"/>
      <c r="EM223" s="48"/>
      <c r="EN223" s="48"/>
      <c r="EO223" s="48"/>
      <c r="EP223" s="48"/>
      <c r="EQ223" s="48"/>
      <c r="ER223" s="48"/>
      <c r="ES223" s="48"/>
      <c r="ET223" s="48"/>
      <c r="EU223" s="48"/>
      <c r="EV223" s="48"/>
      <c r="EW223" s="48"/>
    </row>
    <row r="224" spans="1:153" s="34" customFormat="1" ht="20.100000000000001" customHeight="1" x14ac:dyDescent="0.2">
      <c r="A224" s="53"/>
      <c r="B224" s="49"/>
      <c r="C224" s="49"/>
      <c r="D224" s="48"/>
      <c r="E224" s="48"/>
      <c r="F224" s="48"/>
      <c r="G224" s="50"/>
      <c r="H224" s="48"/>
      <c r="I224" s="2"/>
      <c r="J224" s="2"/>
      <c r="K224" s="2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  <c r="DU224" s="48"/>
      <c r="DV224" s="48"/>
      <c r="DW224" s="48"/>
      <c r="DX224" s="48"/>
      <c r="DY224" s="48"/>
      <c r="DZ224" s="48"/>
      <c r="EA224" s="48"/>
      <c r="EB224" s="48"/>
      <c r="EC224" s="48"/>
      <c r="ED224" s="48"/>
      <c r="EE224" s="48"/>
      <c r="EF224" s="48"/>
      <c r="EG224" s="48"/>
      <c r="EH224" s="48"/>
      <c r="EI224" s="48"/>
      <c r="EJ224" s="48"/>
      <c r="EK224" s="48"/>
      <c r="EL224" s="48"/>
      <c r="EM224" s="48"/>
      <c r="EN224" s="48"/>
      <c r="EO224" s="48"/>
      <c r="EP224" s="48"/>
      <c r="EQ224" s="48"/>
      <c r="ER224" s="48"/>
      <c r="ES224" s="48"/>
      <c r="ET224" s="48"/>
      <c r="EU224" s="48"/>
      <c r="EV224" s="48"/>
      <c r="EW224" s="48"/>
    </row>
    <row r="225" spans="1:153" s="34" customFormat="1" ht="20.100000000000001" customHeight="1" x14ac:dyDescent="0.2">
      <c r="A225" s="53"/>
      <c r="B225" s="49"/>
      <c r="C225" s="49"/>
      <c r="D225" s="48"/>
      <c r="E225" s="48"/>
      <c r="F225" s="48"/>
      <c r="G225" s="50"/>
      <c r="H225" s="48"/>
      <c r="I225" s="2"/>
      <c r="J225" s="2"/>
      <c r="K225" s="2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  <c r="DR225" s="48"/>
      <c r="DS225" s="48"/>
      <c r="DT225" s="48"/>
      <c r="DU225" s="48"/>
      <c r="DV225" s="48"/>
      <c r="DW225" s="48"/>
      <c r="DX225" s="48"/>
      <c r="DY225" s="48"/>
      <c r="DZ225" s="48"/>
      <c r="EA225" s="48"/>
      <c r="EB225" s="48"/>
      <c r="EC225" s="48"/>
      <c r="ED225" s="48"/>
      <c r="EE225" s="48"/>
      <c r="EF225" s="48"/>
      <c r="EG225" s="48"/>
      <c r="EH225" s="48"/>
      <c r="EI225" s="48"/>
      <c r="EJ225" s="48"/>
      <c r="EK225" s="48"/>
      <c r="EL225" s="48"/>
      <c r="EM225" s="48"/>
      <c r="EN225" s="48"/>
      <c r="EO225" s="48"/>
      <c r="EP225" s="48"/>
      <c r="EQ225" s="48"/>
      <c r="ER225" s="48"/>
      <c r="ES225" s="48"/>
      <c r="ET225" s="48"/>
      <c r="EU225" s="48"/>
      <c r="EV225" s="48"/>
      <c r="EW225" s="48"/>
    </row>
    <row r="226" spans="1:153" s="34" customFormat="1" ht="20.100000000000001" customHeight="1" x14ac:dyDescent="0.2">
      <c r="A226" s="53"/>
      <c r="B226" s="49"/>
      <c r="C226" s="49"/>
      <c r="D226" s="48"/>
      <c r="E226" s="48"/>
      <c r="F226" s="50"/>
      <c r="G226" s="48"/>
      <c r="H226" s="48"/>
      <c r="I226" s="2"/>
      <c r="J226" s="2"/>
      <c r="K226" s="2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8"/>
      <c r="EL226" s="48"/>
      <c r="EM226" s="48"/>
      <c r="EN226" s="48"/>
      <c r="EO226" s="48"/>
      <c r="EP226" s="48"/>
      <c r="EQ226" s="48"/>
      <c r="ER226" s="48"/>
      <c r="ES226" s="48"/>
      <c r="ET226" s="48"/>
      <c r="EU226" s="48"/>
      <c r="EV226" s="48"/>
    </row>
    <row r="227" spans="1:153" s="34" customFormat="1" ht="20.100000000000001" customHeight="1" x14ac:dyDescent="0.2">
      <c r="A227" s="53"/>
      <c r="B227" s="83" t="s">
        <v>627</v>
      </c>
      <c r="C227" s="83"/>
      <c r="D227" s="83"/>
      <c r="E227" s="14"/>
      <c r="F227" s="50"/>
      <c r="G227" s="48"/>
      <c r="H227" s="48"/>
      <c r="I227" s="2"/>
      <c r="J227" s="2"/>
      <c r="K227" s="2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  <c r="DR227" s="48"/>
      <c r="DS227" s="48"/>
      <c r="DT227" s="48"/>
      <c r="DU227" s="48"/>
      <c r="DV227" s="48"/>
      <c r="DW227" s="48"/>
      <c r="DX227" s="48"/>
      <c r="DY227" s="48"/>
      <c r="DZ227" s="48"/>
      <c r="EA227" s="48"/>
      <c r="EB227" s="48"/>
      <c r="EC227" s="48"/>
      <c r="ED227" s="48"/>
      <c r="EE227" s="48"/>
      <c r="EF227" s="48"/>
      <c r="EG227" s="48"/>
      <c r="EH227" s="48"/>
      <c r="EI227" s="48"/>
      <c r="EJ227" s="48"/>
      <c r="EK227" s="48"/>
      <c r="EL227" s="48"/>
      <c r="EM227" s="48"/>
      <c r="EN227" s="48"/>
      <c r="EO227" s="48"/>
      <c r="EP227" s="48"/>
      <c r="EQ227" s="48"/>
      <c r="ER227" s="48"/>
      <c r="ES227" s="48"/>
      <c r="ET227" s="48"/>
      <c r="EU227" s="48"/>
      <c r="EV227" s="48"/>
    </row>
    <row r="228" spans="1:153" s="34" customFormat="1" ht="20.100000000000001" customHeight="1" x14ac:dyDescent="0.2">
      <c r="A228" s="53"/>
      <c r="B228" s="84" t="s">
        <v>11</v>
      </c>
      <c r="C228" s="84"/>
      <c r="D228" s="84"/>
      <c r="E228" s="84"/>
      <c r="F228" s="50"/>
      <c r="G228" s="48"/>
      <c r="H228" s="48"/>
      <c r="I228" s="2"/>
      <c r="J228" s="2"/>
      <c r="K228" s="2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  <c r="DU228" s="48"/>
      <c r="DV228" s="48"/>
      <c r="DW228" s="48"/>
      <c r="DX228" s="48"/>
      <c r="DY228" s="48"/>
      <c r="DZ228" s="48"/>
      <c r="EA228" s="48"/>
      <c r="EB228" s="48"/>
      <c r="EC228" s="48"/>
      <c r="ED228" s="48"/>
      <c r="EE228" s="48"/>
      <c r="EF228" s="48"/>
      <c r="EG228" s="48"/>
      <c r="EH228" s="48"/>
      <c r="EI228" s="48"/>
      <c r="EJ228" s="48"/>
      <c r="EK228" s="48"/>
      <c r="EL228" s="48"/>
      <c r="EM228" s="48"/>
      <c r="EN228" s="48"/>
      <c r="EO228" s="48"/>
      <c r="EP228" s="48"/>
      <c r="EQ228" s="48"/>
      <c r="ER228" s="48"/>
      <c r="ES228" s="48"/>
      <c r="ET228" s="48"/>
      <c r="EU228" s="48"/>
      <c r="EV228" s="48"/>
    </row>
    <row r="229" spans="1:153" s="34" customFormat="1" ht="20.100000000000001" customHeight="1" x14ac:dyDescent="0.2">
      <c r="A229" s="53"/>
      <c r="B229" s="49"/>
      <c r="C229" s="49"/>
      <c r="D229" s="48"/>
      <c r="E229" s="48"/>
      <c r="F229" s="50"/>
      <c r="G229" s="48"/>
      <c r="H229" s="48"/>
      <c r="I229" s="48"/>
      <c r="J229" s="51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  <c r="DR229" s="48"/>
      <c r="DS229" s="48"/>
      <c r="DT229" s="48"/>
      <c r="DU229" s="48"/>
      <c r="DV229" s="48"/>
      <c r="DW229" s="48"/>
      <c r="DX229" s="48"/>
      <c r="DY229" s="48"/>
      <c r="DZ229" s="48"/>
      <c r="EA229" s="48"/>
      <c r="EB229" s="48"/>
      <c r="EC229" s="48"/>
      <c r="ED229" s="48"/>
      <c r="EE229" s="48"/>
      <c r="EF229" s="48"/>
      <c r="EG229" s="48"/>
      <c r="EH229" s="48"/>
      <c r="EI229" s="48"/>
      <c r="EJ229" s="48"/>
      <c r="EK229" s="48"/>
      <c r="EL229" s="48"/>
      <c r="EM229" s="48"/>
      <c r="EN229" s="48"/>
      <c r="EO229" s="48"/>
      <c r="EP229" s="48"/>
      <c r="EQ229" s="48"/>
      <c r="ER229" s="48"/>
      <c r="ES229" s="48"/>
      <c r="ET229" s="48"/>
      <c r="EU229" s="48"/>
      <c r="EV229" s="48"/>
    </row>
    <row r="230" spans="1:153" s="34" customFormat="1" ht="20.100000000000001" customHeight="1" x14ac:dyDescent="0.2">
      <c r="A230" s="53"/>
      <c r="B230" s="49"/>
      <c r="C230" s="49"/>
      <c r="D230" s="48"/>
      <c r="E230" s="48"/>
      <c r="F230" s="50"/>
      <c r="G230" s="48"/>
      <c r="H230" s="48"/>
      <c r="I230" s="48"/>
      <c r="J230" s="51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  <c r="DU230" s="48"/>
      <c r="DV230" s="48"/>
      <c r="DW230" s="48"/>
      <c r="DX230" s="48"/>
      <c r="DY230" s="48"/>
      <c r="DZ230" s="48"/>
      <c r="EA230" s="48"/>
      <c r="EB230" s="48"/>
      <c r="EC230" s="48"/>
      <c r="ED230" s="48"/>
      <c r="EE230" s="48"/>
      <c r="EF230" s="48"/>
      <c r="EG230" s="48"/>
      <c r="EH230" s="48"/>
      <c r="EI230" s="48"/>
      <c r="EJ230" s="48"/>
      <c r="EK230" s="48"/>
      <c r="EL230" s="48"/>
      <c r="EM230" s="48"/>
      <c r="EN230" s="48"/>
      <c r="EO230" s="48"/>
      <c r="EP230" s="48"/>
      <c r="EQ230" s="48"/>
      <c r="ER230" s="48"/>
      <c r="ES230" s="48"/>
      <c r="ET230" s="48"/>
      <c r="EU230" s="48"/>
      <c r="EV230" s="48"/>
    </row>
    <row r="231" spans="1:153" s="34" customFormat="1" ht="20.100000000000001" customHeight="1" x14ac:dyDescent="0.2">
      <c r="A231" s="53"/>
      <c r="B231" s="49"/>
      <c r="C231" s="49"/>
      <c r="D231" s="48"/>
      <c r="E231" s="48"/>
      <c r="F231" s="50"/>
      <c r="G231" s="48"/>
      <c r="H231" s="48"/>
      <c r="I231" s="48"/>
      <c r="J231" s="51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  <c r="DR231" s="48"/>
      <c r="DS231" s="48"/>
      <c r="DT231" s="48"/>
      <c r="DU231" s="48"/>
      <c r="DV231" s="48"/>
      <c r="DW231" s="48"/>
      <c r="DX231" s="48"/>
      <c r="DY231" s="48"/>
      <c r="DZ231" s="48"/>
      <c r="EA231" s="48"/>
      <c r="EB231" s="48"/>
      <c r="EC231" s="48"/>
      <c r="ED231" s="48"/>
      <c r="EE231" s="48"/>
      <c r="EF231" s="48"/>
      <c r="EG231" s="48"/>
      <c r="EH231" s="48"/>
      <c r="EI231" s="48"/>
      <c r="EJ231" s="48"/>
      <c r="EK231" s="48"/>
      <c r="EL231" s="48"/>
      <c r="EM231" s="48"/>
      <c r="EN231" s="48"/>
      <c r="EO231" s="48"/>
      <c r="EP231" s="48"/>
      <c r="EQ231" s="48"/>
      <c r="ER231" s="48"/>
      <c r="ES231" s="48"/>
      <c r="ET231" s="48"/>
      <c r="EU231" s="48"/>
      <c r="EV231" s="48"/>
    </row>
    <row r="232" spans="1:153" s="34" customFormat="1" ht="20.100000000000001" customHeight="1" x14ac:dyDescent="0.2">
      <c r="A232" s="53"/>
      <c r="B232" s="49"/>
      <c r="C232" s="49"/>
      <c r="D232" s="48"/>
      <c r="E232" s="48"/>
      <c r="F232" s="50"/>
      <c r="G232" s="48"/>
      <c r="H232" s="48"/>
      <c r="I232" s="48"/>
      <c r="J232" s="51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8"/>
      <c r="EL232" s="48"/>
      <c r="EM232" s="48"/>
      <c r="EN232" s="48"/>
      <c r="EO232" s="48"/>
      <c r="EP232" s="48"/>
      <c r="EQ232" s="48"/>
      <c r="ER232" s="48"/>
      <c r="ES232" s="48"/>
      <c r="ET232" s="48"/>
      <c r="EU232" s="48"/>
      <c r="EV232" s="48"/>
    </row>
  </sheetData>
  <autoFilter ref="B7:K220"/>
  <mergeCells count="22">
    <mergeCell ref="B227:D227"/>
    <mergeCell ref="B228:E228"/>
    <mergeCell ref="B127:C127"/>
    <mergeCell ref="B159:C159"/>
    <mergeCell ref="B165:C165"/>
    <mergeCell ref="B174:C174"/>
    <mergeCell ref="B203:C203"/>
    <mergeCell ref="B211:C211"/>
    <mergeCell ref="B219:C219"/>
    <mergeCell ref="B220:E220"/>
    <mergeCell ref="C1:G1"/>
    <mergeCell ref="C2:G2"/>
    <mergeCell ref="C3:G3"/>
    <mergeCell ref="B5:K5"/>
    <mergeCell ref="B8:K8"/>
    <mergeCell ref="B18:C18"/>
    <mergeCell ref="B163:C163"/>
    <mergeCell ref="B11:C11"/>
    <mergeCell ref="B32:C32"/>
    <mergeCell ref="B46:C46"/>
    <mergeCell ref="B62:C62"/>
    <mergeCell ref="B70:C70"/>
  </mergeCells>
  <pageMargins left="0.70866141732283472" right="0.27559055118110237" top="0.74803149606299213" bottom="0.6" header="0.31496062992125984" footer="0.31496062992125984"/>
  <pageSetup paperSize="9" scale="81" fitToHeight="0" orientation="portrait" r:id="rId1"/>
  <headerFooter>
    <oddFooter>&amp;RСтр. &amp;P от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Лозница</vt:lpstr>
      <vt:lpstr>Лозница!Print_Area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2022-06-17T11:45:28Z</cp:lastPrinted>
  <dcterms:created xsi:type="dcterms:W3CDTF">2016-03-01T08:38:38Z</dcterms:created>
  <dcterms:modified xsi:type="dcterms:W3CDTF">2022-06-17T12:36:17Z</dcterms:modified>
</cp:coreProperties>
</file>