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4505" windowHeight="11985"/>
  </bookViews>
  <sheets>
    <sheet name="Кубрат" sheetId="3" r:id="rId1"/>
  </sheets>
  <definedNames>
    <definedName name="_xlnm._FilterDatabase" localSheetId="0" hidden="1">Кубрат!$B$7:$K$789</definedName>
    <definedName name="_xlnm.Print_Area" localSheetId="0">Кубрат!$B$1:$K$794</definedName>
  </definedNames>
  <calcPr calcId="145621"/>
</workbook>
</file>

<file path=xl/calcChain.xml><?xml version="1.0" encoding="utf-8"?>
<calcChain xmlns="http://schemas.openxmlformats.org/spreadsheetml/2006/main">
  <c r="H431" i="3" l="1"/>
  <c r="I431" i="3"/>
  <c r="J431" i="3"/>
  <c r="H149" i="3"/>
  <c r="I149" i="3"/>
  <c r="J149" i="3" s="1"/>
  <c r="G788" i="3" l="1"/>
  <c r="G718" i="3"/>
  <c r="G674" i="3"/>
  <c r="G649" i="3"/>
  <c r="G591" i="3"/>
  <c r="G509" i="3"/>
  <c r="G477" i="3"/>
  <c r="G435" i="3"/>
  <c r="G405" i="3"/>
  <c r="G375" i="3"/>
  <c r="G253" i="3"/>
  <c r="G213" i="3"/>
  <c r="G208" i="3"/>
  <c r="G185" i="3"/>
  <c r="G139" i="3"/>
  <c r="G789" i="3" l="1"/>
  <c r="H787" i="3"/>
  <c r="H786" i="3"/>
  <c r="H785" i="3"/>
  <c r="H784" i="3"/>
  <c r="H783" i="3"/>
  <c r="H782" i="3"/>
  <c r="H781" i="3"/>
  <c r="H780" i="3"/>
  <c r="H779" i="3"/>
  <c r="H778" i="3"/>
  <c r="H777" i="3"/>
  <c r="H776" i="3"/>
  <c r="H775" i="3"/>
  <c r="H774" i="3"/>
  <c r="H773" i="3"/>
  <c r="H772" i="3"/>
  <c r="H771" i="3"/>
  <c r="H770" i="3"/>
  <c r="H769" i="3"/>
  <c r="H768" i="3"/>
  <c r="H767" i="3"/>
  <c r="H766" i="3"/>
  <c r="H765" i="3"/>
  <c r="H764" i="3"/>
  <c r="H763" i="3"/>
  <c r="H762" i="3"/>
  <c r="H761" i="3"/>
  <c r="H760" i="3"/>
  <c r="H759" i="3"/>
  <c r="H758" i="3"/>
  <c r="H757" i="3"/>
  <c r="H756" i="3"/>
  <c r="H755" i="3"/>
  <c r="H754" i="3"/>
  <c r="H753" i="3"/>
  <c r="H752" i="3"/>
  <c r="H751" i="3"/>
  <c r="H750" i="3"/>
  <c r="H749" i="3"/>
  <c r="H748" i="3"/>
  <c r="H747" i="3"/>
  <c r="H746" i="3"/>
  <c r="H745" i="3"/>
  <c r="H744" i="3"/>
  <c r="H743" i="3"/>
  <c r="H742" i="3"/>
  <c r="H741" i="3"/>
  <c r="H740" i="3"/>
  <c r="H739" i="3"/>
  <c r="H738" i="3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7" i="3"/>
  <c r="H716" i="3"/>
  <c r="H715" i="3"/>
  <c r="H714" i="3"/>
  <c r="H713" i="3"/>
  <c r="H712" i="3"/>
  <c r="H711" i="3"/>
  <c r="H710" i="3"/>
  <c r="H709" i="3"/>
  <c r="H708" i="3"/>
  <c r="H707" i="3"/>
  <c r="H706" i="3"/>
  <c r="H705" i="3"/>
  <c r="H704" i="3"/>
  <c r="H703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4" i="3"/>
  <c r="H433" i="3"/>
  <c r="H432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2" i="3"/>
  <c r="H211" i="3"/>
  <c r="H210" i="3"/>
  <c r="H209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8" i="3"/>
  <c r="H147" i="3"/>
  <c r="H146" i="3"/>
  <c r="H145" i="3"/>
  <c r="H144" i="3"/>
  <c r="H143" i="3"/>
  <c r="H142" i="3"/>
  <c r="H141" i="3"/>
  <c r="H140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I140" i="3"/>
  <c r="J140" i="3" s="1"/>
  <c r="I141" i="3"/>
  <c r="J141" i="3" s="1"/>
  <c r="I142" i="3"/>
  <c r="J142" i="3" s="1"/>
  <c r="I143" i="3"/>
  <c r="J143" i="3" s="1"/>
  <c r="I144" i="3"/>
  <c r="J144" i="3" s="1"/>
  <c r="I145" i="3"/>
  <c r="J145" i="3" s="1"/>
  <c r="I146" i="3"/>
  <c r="J146" i="3" s="1"/>
  <c r="I147" i="3"/>
  <c r="J147" i="3" s="1"/>
  <c r="I148" i="3"/>
  <c r="J148" i="3" s="1"/>
  <c r="I150" i="3"/>
  <c r="J150" i="3" s="1"/>
  <c r="I151" i="3"/>
  <c r="J151" i="3" s="1"/>
  <c r="I152" i="3"/>
  <c r="J152" i="3" s="1"/>
  <c r="I153" i="3"/>
  <c r="J153" i="3" s="1"/>
  <c r="I154" i="3"/>
  <c r="J154" i="3" s="1"/>
  <c r="I155" i="3"/>
  <c r="J155" i="3" s="1"/>
  <c r="I156" i="3"/>
  <c r="J156" i="3" s="1"/>
  <c r="I157" i="3"/>
  <c r="J157" i="3" s="1"/>
  <c r="I158" i="3"/>
  <c r="J158" i="3" s="1"/>
  <c r="I159" i="3"/>
  <c r="J159" i="3" s="1"/>
  <c r="I160" i="3"/>
  <c r="J160" i="3" s="1"/>
  <c r="I161" i="3"/>
  <c r="J161" i="3" s="1"/>
  <c r="I162" i="3"/>
  <c r="J162" i="3" s="1"/>
  <c r="I163" i="3"/>
  <c r="J163" i="3" s="1"/>
  <c r="I164" i="3"/>
  <c r="J164" i="3" s="1"/>
  <c r="I165" i="3"/>
  <c r="J165" i="3" s="1"/>
  <c r="I166" i="3"/>
  <c r="J166" i="3" s="1"/>
  <c r="I167" i="3"/>
  <c r="J167" i="3" s="1"/>
  <c r="I168" i="3"/>
  <c r="J168" i="3" s="1"/>
  <c r="I169" i="3"/>
  <c r="J169" i="3" s="1"/>
  <c r="I170" i="3"/>
  <c r="J170" i="3" s="1"/>
  <c r="I171" i="3"/>
  <c r="J171" i="3" s="1"/>
  <c r="I172" i="3"/>
  <c r="J172" i="3" s="1"/>
  <c r="I173" i="3"/>
  <c r="J173" i="3" s="1"/>
  <c r="I174" i="3"/>
  <c r="J174" i="3" s="1"/>
  <c r="I175" i="3"/>
  <c r="J175" i="3" s="1"/>
  <c r="I176" i="3"/>
  <c r="J176" i="3" s="1"/>
  <c r="I177" i="3"/>
  <c r="J177" i="3" s="1"/>
  <c r="I178" i="3"/>
  <c r="J178" i="3" s="1"/>
  <c r="I179" i="3"/>
  <c r="J179" i="3" s="1"/>
  <c r="I180" i="3"/>
  <c r="J180" i="3" s="1"/>
  <c r="I181" i="3"/>
  <c r="J181" i="3" s="1"/>
  <c r="I182" i="3"/>
  <c r="J182" i="3" s="1"/>
  <c r="I183" i="3"/>
  <c r="J183" i="3" s="1"/>
  <c r="I184" i="3"/>
  <c r="J184" i="3" s="1"/>
  <c r="I186" i="3"/>
  <c r="J186" i="3" s="1"/>
  <c r="I187" i="3"/>
  <c r="J187" i="3" s="1"/>
  <c r="I188" i="3"/>
  <c r="J188" i="3" s="1"/>
  <c r="I189" i="3"/>
  <c r="J189" i="3" s="1"/>
  <c r="I190" i="3"/>
  <c r="J190" i="3" s="1"/>
  <c r="I191" i="3"/>
  <c r="J191" i="3" s="1"/>
  <c r="I192" i="3"/>
  <c r="J192" i="3" s="1"/>
  <c r="I193" i="3"/>
  <c r="J193" i="3" s="1"/>
  <c r="I194" i="3"/>
  <c r="J194" i="3" s="1"/>
  <c r="I195" i="3"/>
  <c r="J195" i="3" s="1"/>
  <c r="I196" i="3"/>
  <c r="J196" i="3" s="1"/>
  <c r="I197" i="3"/>
  <c r="J197" i="3" s="1"/>
  <c r="I198" i="3"/>
  <c r="J198" i="3" s="1"/>
  <c r="I199" i="3"/>
  <c r="J199" i="3" s="1"/>
  <c r="I200" i="3"/>
  <c r="J200" i="3" s="1"/>
  <c r="I201" i="3"/>
  <c r="J201" i="3" s="1"/>
  <c r="I202" i="3"/>
  <c r="J202" i="3" s="1"/>
  <c r="I203" i="3"/>
  <c r="J203" i="3" s="1"/>
  <c r="I204" i="3"/>
  <c r="J204" i="3" s="1"/>
  <c r="I205" i="3"/>
  <c r="J205" i="3" s="1"/>
  <c r="I206" i="3"/>
  <c r="J206" i="3" s="1"/>
  <c r="I207" i="3"/>
  <c r="J207" i="3" s="1"/>
  <c r="I209" i="3"/>
  <c r="J209" i="3" s="1"/>
  <c r="I210" i="3"/>
  <c r="J210" i="3" s="1"/>
  <c r="I211" i="3"/>
  <c r="J211" i="3" s="1"/>
  <c r="I212" i="3"/>
  <c r="J212" i="3" s="1"/>
  <c r="I214" i="3"/>
  <c r="J214" i="3" s="1"/>
  <c r="I215" i="3"/>
  <c r="J215" i="3" s="1"/>
  <c r="I216" i="3"/>
  <c r="J216" i="3" s="1"/>
  <c r="I217" i="3"/>
  <c r="J217" i="3" s="1"/>
  <c r="I218" i="3"/>
  <c r="J218" i="3" s="1"/>
  <c r="I219" i="3"/>
  <c r="J219" i="3" s="1"/>
  <c r="I220" i="3"/>
  <c r="J220" i="3" s="1"/>
  <c r="I221" i="3"/>
  <c r="J221" i="3" s="1"/>
  <c r="I222" i="3"/>
  <c r="J222" i="3" s="1"/>
  <c r="I223" i="3"/>
  <c r="J223" i="3" s="1"/>
  <c r="I224" i="3"/>
  <c r="J224" i="3" s="1"/>
  <c r="I225" i="3"/>
  <c r="J225" i="3" s="1"/>
  <c r="I226" i="3"/>
  <c r="J226" i="3" s="1"/>
  <c r="I227" i="3"/>
  <c r="J227" i="3" s="1"/>
  <c r="I228" i="3"/>
  <c r="J228" i="3" s="1"/>
  <c r="I229" i="3"/>
  <c r="J229" i="3" s="1"/>
  <c r="I230" i="3"/>
  <c r="J230" i="3" s="1"/>
  <c r="I231" i="3"/>
  <c r="J231" i="3" s="1"/>
  <c r="I232" i="3"/>
  <c r="J232" i="3" s="1"/>
  <c r="I233" i="3"/>
  <c r="J233" i="3" s="1"/>
  <c r="I234" i="3"/>
  <c r="J234" i="3" s="1"/>
  <c r="I235" i="3"/>
  <c r="J235" i="3" s="1"/>
  <c r="I236" i="3"/>
  <c r="J236" i="3" s="1"/>
  <c r="I237" i="3"/>
  <c r="J237" i="3" s="1"/>
  <c r="I238" i="3"/>
  <c r="J238" i="3" s="1"/>
  <c r="I239" i="3"/>
  <c r="J239" i="3" s="1"/>
  <c r="I240" i="3"/>
  <c r="J240" i="3" s="1"/>
  <c r="I241" i="3"/>
  <c r="J241" i="3" s="1"/>
  <c r="I242" i="3"/>
  <c r="J242" i="3" s="1"/>
  <c r="I243" i="3"/>
  <c r="J243" i="3" s="1"/>
  <c r="I244" i="3"/>
  <c r="J244" i="3" s="1"/>
  <c r="I245" i="3"/>
  <c r="J245" i="3" s="1"/>
  <c r="I246" i="3"/>
  <c r="J246" i="3" s="1"/>
  <c r="I247" i="3"/>
  <c r="J247" i="3" s="1"/>
  <c r="I248" i="3"/>
  <c r="J248" i="3" s="1"/>
  <c r="I249" i="3"/>
  <c r="J249" i="3" s="1"/>
  <c r="I250" i="3"/>
  <c r="J250" i="3" s="1"/>
  <c r="I251" i="3"/>
  <c r="J251" i="3" s="1"/>
  <c r="I252" i="3"/>
  <c r="J252" i="3" s="1"/>
  <c r="I254" i="3"/>
  <c r="J254" i="3" s="1"/>
  <c r="I255" i="3"/>
  <c r="J255" i="3" s="1"/>
  <c r="I256" i="3"/>
  <c r="J256" i="3" s="1"/>
  <c r="I257" i="3"/>
  <c r="J257" i="3" s="1"/>
  <c r="I258" i="3"/>
  <c r="J258" i="3" s="1"/>
  <c r="I259" i="3"/>
  <c r="J259" i="3" s="1"/>
  <c r="I260" i="3"/>
  <c r="J260" i="3" s="1"/>
  <c r="I261" i="3"/>
  <c r="J261" i="3" s="1"/>
  <c r="I262" i="3"/>
  <c r="J262" i="3" s="1"/>
  <c r="I263" i="3"/>
  <c r="J263" i="3" s="1"/>
  <c r="I264" i="3"/>
  <c r="J264" i="3" s="1"/>
  <c r="I265" i="3"/>
  <c r="J265" i="3" s="1"/>
  <c r="I266" i="3"/>
  <c r="J266" i="3" s="1"/>
  <c r="I267" i="3"/>
  <c r="J267" i="3" s="1"/>
  <c r="I268" i="3"/>
  <c r="J268" i="3" s="1"/>
  <c r="I269" i="3"/>
  <c r="J269" i="3" s="1"/>
  <c r="I270" i="3"/>
  <c r="J270" i="3" s="1"/>
  <c r="I271" i="3"/>
  <c r="J271" i="3" s="1"/>
  <c r="I272" i="3"/>
  <c r="J272" i="3" s="1"/>
  <c r="I273" i="3"/>
  <c r="J273" i="3" s="1"/>
  <c r="I274" i="3"/>
  <c r="J274" i="3" s="1"/>
  <c r="I275" i="3"/>
  <c r="J275" i="3" s="1"/>
  <c r="I276" i="3"/>
  <c r="J276" i="3" s="1"/>
  <c r="I277" i="3"/>
  <c r="J277" i="3" s="1"/>
  <c r="I278" i="3"/>
  <c r="J278" i="3" s="1"/>
  <c r="I279" i="3"/>
  <c r="J279" i="3" s="1"/>
  <c r="I280" i="3"/>
  <c r="J280" i="3" s="1"/>
  <c r="I281" i="3"/>
  <c r="J281" i="3" s="1"/>
  <c r="I282" i="3"/>
  <c r="J282" i="3" s="1"/>
  <c r="I283" i="3"/>
  <c r="J283" i="3" s="1"/>
  <c r="I284" i="3"/>
  <c r="J284" i="3" s="1"/>
  <c r="I285" i="3"/>
  <c r="J285" i="3" s="1"/>
  <c r="I286" i="3"/>
  <c r="J286" i="3" s="1"/>
  <c r="I287" i="3"/>
  <c r="J287" i="3" s="1"/>
  <c r="I288" i="3"/>
  <c r="J288" i="3" s="1"/>
  <c r="I289" i="3"/>
  <c r="J289" i="3" s="1"/>
  <c r="I290" i="3"/>
  <c r="J290" i="3" s="1"/>
  <c r="I291" i="3"/>
  <c r="J291" i="3" s="1"/>
  <c r="I292" i="3"/>
  <c r="J292" i="3" s="1"/>
  <c r="I293" i="3"/>
  <c r="J293" i="3" s="1"/>
  <c r="I294" i="3"/>
  <c r="J294" i="3" s="1"/>
  <c r="I295" i="3"/>
  <c r="J295" i="3" s="1"/>
  <c r="I296" i="3"/>
  <c r="J296" i="3" s="1"/>
  <c r="I297" i="3"/>
  <c r="J297" i="3" s="1"/>
  <c r="I298" i="3"/>
  <c r="J298" i="3" s="1"/>
  <c r="I299" i="3"/>
  <c r="J299" i="3" s="1"/>
  <c r="I300" i="3"/>
  <c r="J300" i="3" s="1"/>
  <c r="I301" i="3"/>
  <c r="J301" i="3" s="1"/>
  <c r="I302" i="3"/>
  <c r="J302" i="3" s="1"/>
  <c r="I303" i="3"/>
  <c r="J303" i="3" s="1"/>
  <c r="I304" i="3"/>
  <c r="J304" i="3" s="1"/>
  <c r="I305" i="3"/>
  <c r="J305" i="3" s="1"/>
  <c r="I306" i="3"/>
  <c r="J306" i="3" s="1"/>
  <c r="I307" i="3"/>
  <c r="J307" i="3" s="1"/>
  <c r="I308" i="3"/>
  <c r="J308" i="3" s="1"/>
  <c r="I309" i="3"/>
  <c r="J309" i="3" s="1"/>
  <c r="I310" i="3"/>
  <c r="J310" i="3" s="1"/>
  <c r="I311" i="3"/>
  <c r="J311" i="3" s="1"/>
  <c r="I312" i="3"/>
  <c r="J312" i="3" s="1"/>
  <c r="I313" i="3"/>
  <c r="J313" i="3" s="1"/>
  <c r="I314" i="3"/>
  <c r="J314" i="3" s="1"/>
  <c r="I315" i="3"/>
  <c r="J315" i="3" s="1"/>
  <c r="I316" i="3"/>
  <c r="J316" i="3" s="1"/>
  <c r="I317" i="3"/>
  <c r="J317" i="3" s="1"/>
  <c r="I318" i="3"/>
  <c r="J318" i="3" s="1"/>
  <c r="I319" i="3"/>
  <c r="J319" i="3" s="1"/>
  <c r="I320" i="3"/>
  <c r="J320" i="3" s="1"/>
  <c r="I321" i="3"/>
  <c r="J321" i="3" s="1"/>
  <c r="I322" i="3"/>
  <c r="J322" i="3" s="1"/>
  <c r="I323" i="3"/>
  <c r="J323" i="3" s="1"/>
  <c r="I324" i="3"/>
  <c r="J324" i="3" s="1"/>
  <c r="I325" i="3"/>
  <c r="J325" i="3" s="1"/>
  <c r="I326" i="3"/>
  <c r="J326" i="3" s="1"/>
  <c r="I327" i="3"/>
  <c r="J327" i="3" s="1"/>
  <c r="I328" i="3"/>
  <c r="J328" i="3" s="1"/>
  <c r="I329" i="3"/>
  <c r="J329" i="3" s="1"/>
  <c r="I330" i="3"/>
  <c r="J330" i="3" s="1"/>
  <c r="I331" i="3"/>
  <c r="J331" i="3" s="1"/>
  <c r="I332" i="3"/>
  <c r="J332" i="3" s="1"/>
  <c r="I333" i="3"/>
  <c r="J333" i="3" s="1"/>
  <c r="I334" i="3"/>
  <c r="J334" i="3" s="1"/>
  <c r="I335" i="3"/>
  <c r="J335" i="3" s="1"/>
  <c r="I336" i="3"/>
  <c r="J336" i="3" s="1"/>
  <c r="I337" i="3"/>
  <c r="J337" i="3" s="1"/>
  <c r="I338" i="3"/>
  <c r="J338" i="3" s="1"/>
  <c r="I339" i="3"/>
  <c r="J339" i="3" s="1"/>
  <c r="I340" i="3"/>
  <c r="J340" i="3" s="1"/>
  <c r="I341" i="3"/>
  <c r="J341" i="3" s="1"/>
  <c r="I342" i="3"/>
  <c r="J342" i="3" s="1"/>
  <c r="I343" i="3"/>
  <c r="J343" i="3" s="1"/>
  <c r="I344" i="3"/>
  <c r="J344" i="3" s="1"/>
  <c r="I345" i="3"/>
  <c r="J345" i="3" s="1"/>
  <c r="I346" i="3"/>
  <c r="J346" i="3" s="1"/>
  <c r="I347" i="3"/>
  <c r="J347" i="3" s="1"/>
  <c r="I348" i="3"/>
  <c r="J348" i="3" s="1"/>
  <c r="I349" i="3"/>
  <c r="J349" i="3" s="1"/>
  <c r="I350" i="3"/>
  <c r="J350" i="3" s="1"/>
  <c r="I351" i="3"/>
  <c r="J351" i="3" s="1"/>
  <c r="I352" i="3"/>
  <c r="J352" i="3" s="1"/>
  <c r="I353" i="3"/>
  <c r="J353" i="3" s="1"/>
  <c r="I354" i="3"/>
  <c r="J354" i="3" s="1"/>
  <c r="I355" i="3"/>
  <c r="J355" i="3" s="1"/>
  <c r="I356" i="3"/>
  <c r="J356" i="3" s="1"/>
  <c r="I357" i="3"/>
  <c r="J357" i="3" s="1"/>
  <c r="I358" i="3"/>
  <c r="J358" i="3" s="1"/>
  <c r="I359" i="3"/>
  <c r="J359" i="3" s="1"/>
  <c r="I360" i="3"/>
  <c r="J360" i="3" s="1"/>
  <c r="I361" i="3"/>
  <c r="J361" i="3" s="1"/>
  <c r="I362" i="3"/>
  <c r="J362" i="3" s="1"/>
  <c r="I363" i="3"/>
  <c r="J363" i="3" s="1"/>
  <c r="I364" i="3"/>
  <c r="J364" i="3" s="1"/>
  <c r="I365" i="3"/>
  <c r="J365" i="3" s="1"/>
  <c r="I366" i="3"/>
  <c r="J366" i="3" s="1"/>
  <c r="I367" i="3"/>
  <c r="J367" i="3" s="1"/>
  <c r="I368" i="3"/>
  <c r="J368" i="3" s="1"/>
  <c r="I369" i="3"/>
  <c r="J369" i="3" s="1"/>
  <c r="I370" i="3"/>
  <c r="J370" i="3" s="1"/>
  <c r="I371" i="3"/>
  <c r="J371" i="3" s="1"/>
  <c r="I372" i="3"/>
  <c r="J372" i="3" s="1"/>
  <c r="I373" i="3"/>
  <c r="J373" i="3" s="1"/>
  <c r="I374" i="3"/>
  <c r="J374" i="3" s="1"/>
  <c r="I376" i="3"/>
  <c r="J376" i="3" s="1"/>
  <c r="I377" i="3"/>
  <c r="J377" i="3" s="1"/>
  <c r="I378" i="3"/>
  <c r="J378" i="3" s="1"/>
  <c r="I379" i="3"/>
  <c r="J379" i="3" s="1"/>
  <c r="I380" i="3"/>
  <c r="J380" i="3" s="1"/>
  <c r="I381" i="3"/>
  <c r="J381" i="3" s="1"/>
  <c r="I382" i="3"/>
  <c r="J382" i="3" s="1"/>
  <c r="I383" i="3"/>
  <c r="J383" i="3" s="1"/>
  <c r="I384" i="3"/>
  <c r="J384" i="3" s="1"/>
  <c r="I385" i="3"/>
  <c r="J385" i="3" s="1"/>
  <c r="I386" i="3"/>
  <c r="J386" i="3" s="1"/>
  <c r="I387" i="3"/>
  <c r="J387" i="3" s="1"/>
  <c r="I388" i="3"/>
  <c r="J388" i="3" s="1"/>
  <c r="I389" i="3"/>
  <c r="J389" i="3" s="1"/>
  <c r="I390" i="3"/>
  <c r="J390" i="3" s="1"/>
  <c r="I391" i="3"/>
  <c r="J391" i="3" s="1"/>
  <c r="I392" i="3"/>
  <c r="J392" i="3" s="1"/>
  <c r="I393" i="3"/>
  <c r="J393" i="3" s="1"/>
  <c r="I394" i="3"/>
  <c r="J394" i="3" s="1"/>
  <c r="I395" i="3"/>
  <c r="J395" i="3" s="1"/>
  <c r="I396" i="3"/>
  <c r="J396" i="3" s="1"/>
  <c r="I397" i="3"/>
  <c r="J397" i="3" s="1"/>
  <c r="I398" i="3"/>
  <c r="J398" i="3" s="1"/>
  <c r="I399" i="3"/>
  <c r="J399" i="3" s="1"/>
  <c r="I400" i="3"/>
  <c r="J400" i="3" s="1"/>
  <c r="I401" i="3"/>
  <c r="J401" i="3" s="1"/>
  <c r="I402" i="3"/>
  <c r="J402" i="3" s="1"/>
  <c r="I403" i="3"/>
  <c r="J403" i="3" s="1"/>
  <c r="I404" i="3"/>
  <c r="J404" i="3" s="1"/>
  <c r="I406" i="3"/>
  <c r="J406" i="3" s="1"/>
  <c r="I407" i="3"/>
  <c r="J407" i="3" s="1"/>
  <c r="I408" i="3"/>
  <c r="J408" i="3" s="1"/>
  <c r="I409" i="3"/>
  <c r="J409" i="3" s="1"/>
  <c r="I410" i="3"/>
  <c r="J410" i="3" s="1"/>
  <c r="I411" i="3"/>
  <c r="J411" i="3" s="1"/>
  <c r="I412" i="3"/>
  <c r="J412" i="3" s="1"/>
  <c r="I413" i="3"/>
  <c r="J413" i="3" s="1"/>
  <c r="I414" i="3"/>
  <c r="J414" i="3" s="1"/>
  <c r="I415" i="3"/>
  <c r="J415" i="3" s="1"/>
  <c r="I416" i="3"/>
  <c r="J416" i="3" s="1"/>
  <c r="I417" i="3"/>
  <c r="J417" i="3" s="1"/>
  <c r="I418" i="3"/>
  <c r="J418" i="3" s="1"/>
  <c r="I419" i="3"/>
  <c r="J419" i="3" s="1"/>
  <c r="I420" i="3"/>
  <c r="J420" i="3" s="1"/>
  <c r="I421" i="3"/>
  <c r="J421" i="3" s="1"/>
  <c r="I422" i="3"/>
  <c r="J422" i="3" s="1"/>
  <c r="I423" i="3"/>
  <c r="J423" i="3" s="1"/>
  <c r="I424" i="3"/>
  <c r="J424" i="3" s="1"/>
  <c r="I425" i="3"/>
  <c r="J425" i="3" s="1"/>
  <c r="I426" i="3"/>
  <c r="J426" i="3" s="1"/>
  <c r="I427" i="3"/>
  <c r="J427" i="3" s="1"/>
  <c r="I428" i="3"/>
  <c r="J428" i="3" s="1"/>
  <c r="I429" i="3"/>
  <c r="J429" i="3" s="1"/>
  <c r="I430" i="3"/>
  <c r="J430" i="3" s="1"/>
  <c r="I432" i="3"/>
  <c r="J432" i="3" s="1"/>
  <c r="I433" i="3"/>
  <c r="J433" i="3" s="1"/>
  <c r="I434" i="3"/>
  <c r="J434" i="3" s="1"/>
  <c r="I436" i="3"/>
  <c r="J436" i="3" s="1"/>
  <c r="I437" i="3"/>
  <c r="J437" i="3" s="1"/>
  <c r="I438" i="3"/>
  <c r="J438" i="3" s="1"/>
  <c r="I439" i="3"/>
  <c r="J439" i="3" s="1"/>
  <c r="I440" i="3"/>
  <c r="J440" i="3" s="1"/>
  <c r="I441" i="3"/>
  <c r="J441" i="3" s="1"/>
  <c r="I442" i="3"/>
  <c r="J442" i="3" s="1"/>
  <c r="I443" i="3"/>
  <c r="J443" i="3" s="1"/>
  <c r="I444" i="3"/>
  <c r="J444" i="3" s="1"/>
  <c r="I445" i="3"/>
  <c r="J445" i="3" s="1"/>
  <c r="I446" i="3"/>
  <c r="J446" i="3" s="1"/>
  <c r="I447" i="3"/>
  <c r="J447" i="3" s="1"/>
  <c r="I448" i="3"/>
  <c r="J448" i="3" s="1"/>
  <c r="I449" i="3"/>
  <c r="J449" i="3" s="1"/>
  <c r="I450" i="3"/>
  <c r="J450" i="3" s="1"/>
  <c r="I451" i="3"/>
  <c r="J451" i="3" s="1"/>
  <c r="I452" i="3"/>
  <c r="J452" i="3" s="1"/>
  <c r="I453" i="3"/>
  <c r="J453" i="3" s="1"/>
  <c r="I454" i="3"/>
  <c r="J454" i="3" s="1"/>
  <c r="I455" i="3"/>
  <c r="J455" i="3" s="1"/>
  <c r="I456" i="3"/>
  <c r="J456" i="3" s="1"/>
  <c r="I457" i="3"/>
  <c r="J457" i="3" s="1"/>
  <c r="I458" i="3"/>
  <c r="J458" i="3" s="1"/>
  <c r="I459" i="3"/>
  <c r="J459" i="3" s="1"/>
  <c r="I460" i="3"/>
  <c r="J460" i="3" s="1"/>
  <c r="I461" i="3"/>
  <c r="J461" i="3" s="1"/>
  <c r="I462" i="3"/>
  <c r="J462" i="3" s="1"/>
  <c r="I463" i="3"/>
  <c r="J463" i="3" s="1"/>
  <c r="I464" i="3"/>
  <c r="J464" i="3" s="1"/>
  <c r="I465" i="3"/>
  <c r="J465" i="3" s="1"/>
  <c r="I466" i="3"/>
  <c r="J466" i="3" s="1"/>
  <c r="I467" i="3"/>
  <c r="J467" i="3" s="1"/>
  <c r="I468" i="3"/>
  <c r="J468" i="3" s="1"/>
  <c r="I469" i="3"/>
  <c r="J469" i="3" s="1"/>
  <c r="I470" i="3"/>
  <c r="J470" i="3" s="1"/>
  <c r="I471" i="3"/>
  <c r="J471" i="3" s="1"/>
  <c r="I472" i="3"/>
  <c r="J472" i="3" s="1"/>
  <c r="I473" i="3"/>
  <c r="J473" i="3" s="1"/>
  <c r="I474" i="3"/>
  <c r="J474" i="3" s="1"/>
  <c r="I475" i="3"/>
  <c r="J475" i="3" s="1"/>
  <c r="I476" i="3"/>
  <c r="J476" i="3" s="1"/>
  <c r="I478" i="3"/>
  <c r="J478" i="3" s="1"/>
  <c r="I479" i="3"/>
  <c r="J479" i="3" s="1"/>
  <c r="I480" i="3"/>
  <c r="J480" i="3" s="1"/>
  <c r="I481" i="3"/>
  <c r="J481" i="3" s="1"/>
  <c r="I482" i="3"/>
  <c r="J482" i="3" s="1"/>
  <c r="I483" i="3"/>
  <c r="J483" i="3" s="1"/>
  <c r="I484" i="3"/>
  <c r="J484" i="3" s="1"/>
  <c r="I485" i="3"/>
  <c r="J485" i="3" s="1"/>
  <c r="I486" i="3"/>
  <c r="J486" i="3" s="1"/>
  <c r="I487" i="3"/>
  <c r="J487" i="3"/>
  <c r="I488" i="3"/>
  <c r="J488" i="3"/>
  <c r="I489" i="3"/>
  <c r="J489" i="3"/>
  <c r="I490" i="3"/>
  <c r="J490" i="3"/>
  <c r="I491" i="3"/>
  <c r="J491" i="3"/>
  <c r="I492" i="3"/>
  <c r="J492" i="3"/>
  <c r="I493" i="3"/>
  <c r="J493" i="3"/>
  <c r="I494" i="3"/>
  <c r="J494" i="3"/>
  <c r="I495" i="3"/>
  <c r="J495" i="3"/>
  <c r="I496" i="3"/>
  <c r="J496" i="3"/>
  <c r="I497" i="3"/>
  <c r="J497" i="3"/>
  <c r="I498" i="3"/>
  <c r="J498" i="3"/>
  <c r="I499" i="3"/>
  <c r="J499" i="3"/>
  <c r="I500" i="3"/>
  <c r="J500" i="3"/>
  <c r="I501" i="3"/>
  <c r="J501" i="3"/>
  <c r="I502" i="3"/>
  <c r="J502" i="3"/>
  <c r="I503" i="3"/>
  <c r="J503" i="3"/>
  <c r="I504" i="3"/>
  <c r="J504" i="3"/>
  <c r="I505" i="3"/>
  <c r="J505" i="3"/>
  <c r="I506" i="3"/>
  <c r="J506" i="3"/>
  <c r="I507" i="3"/>
  <c r="J507" i="3"/>
  <c r="I508" i="3"/>
  <c r="J508" i="3"/>
  <c r="I510" i="3"/>
  <c r="J510" i="3"/>
  <c r="I511" i="3"/>
  <c r="J511" i="3"/>
  <c r="I512" i="3"/>
  <c r="J512" i="3"/>
  <c r="I513" i="3"/>
  <c r="J513" i="3"/>
  <c r="I514" i="3"/>
  <c r="J514" i="3"/>
  <c r="I515" i="3"/>
  <c r="J515" i="3"/>
  <c r="I516" i="3"/>
  <c r="J516" i="3"/>
  <c r="I517" i="3"/>
  <c r="J517" i="3"/>
  <c r="I518" i="3"/>
  <c r="J518" i="3"/>
  <c r="I519" i="3"/>
  <c r="J519" i="3"/>
  <c r="I520" i="3"/>
  <c r="J520" i="3"/>
  <c r="I521" i="3"/>
  <c r="J521" i="3"/>
  <c r="I522" i="3"/>
  <c r="J522" i="3"/>
  <c r="I523" i="3"/>
  <c r="J523" i="3"/>
  <c r="I524" i="3"/>
  <c r="J524" i="3"/>
  <c r="I525" i="3"/>
  <c r="J525" i="3"/>
  <c r="I526" i="3"/>
  <c r="J526" i="3"/>
  <c r="I527" i="3"/>
  <c r="J527" i="3"/>
  <c r="I528" i="3"/>
  <c r="J528" i="3"/>
  <c r="I529" i="3"/>
  <c r="J529" i="3"/>
  <c r="I530" i="3"/>
  <c r="J530" i="3"/>
  <c r="I531" i="3"/>
  <c r="J531" i="3"/>
  <c r="I532" i="3"/>
  <c r="J532" i="3"/>
  <c r="I533" i="3"/>
  <c r="J533" i="3"/>
  <c r="I534" i="3"/>
  <c r="J534" i="3"/>
  <c r="I535" i="3"/>
  <c r="J535" i="3"/>
  <c r="I536" i="3"/>
  <c r="J536" i="3"/>
  <c r="I537" i="3"/>
  <c r="J537" i="3"/>
  <c r="I538" i="3"/>
  <c r="J538" i="3"/>
  <c r="I539" i="3"/>
  <c r="J539" i="3"/>
  <c r="I540" i="3"/>
  <c r="J540" i="3"/>
  <c r="I541" i="3"/>
  <c r="J541" i="3"/>
  <c r="I542" i="3"/>
  <c r="J542" i="3"/>
  <c r="I543" i="3"/>
  <c r="J543" i="3"/>
  <c r="I544" i="3"/>
  <c r="J544" i="3"/>
  <c r="I545" i="3"/>
  <c r="J545" i="3"/>
  <c r="I546" i="3"/>
  <c r="J546" i="3"/>
  <c r="I547" i="3"/>
  <c r="J547" i="3"/>
  <c r="I548" i="3"/>
  <c r="J548" i="3"/>
  <c r="I549" i="3"/>
  <c r="J549" i="3"/>
  <c r="I550" i="3"/>
  <c r="J550" i="3"/>
  <c r="I551" i="3"/>
  <c r="J551" i="3"/>
  <c r="I552" i="3"/>
  <c r="J552" i="3"/>
  <c r="I553" i="3"/>
  <c r="J553" i="3"/>
  <c r="I554" i="3"/>
  <c r="J554" i="3"/>
  <c r="I555" i="3"/>
  <c r="J555" i="3"/>
  <c r="I556" i="3"/>
  <c r="J556" i="3"/>
  <c r="I557" i="3"/>
  <c r="J557" i="3"/>
  <c r="I558" i="3"/>
  <c r="J558" i="3"/>
  <c r="I559" i="3"/>
  <c r="J559" i="3"/>
  <c r="I560" i="3"/>
  <c r="J560" i="3"/>
  <c r="I561" i="3"/>
  <c r="J561" i="3"/>
  <c r="I562" i="3"/>
  <c r="J562" i="3"/>
  <c r="I563" i="3"/>
  <c r="J563" i="3"/>
  <c r="I564" i="3"/>
  <c r="J564" i="3"/>
  <c r="I565" i="3"/>
  <c r="J565" i="3"/>
  <c r="I566" i="3"/>
  <c r="J566" i="3"/>
  <c r="I567" i="3"/>
  <c r="J567" i="3"/>
  <c r="I568" i="3"/>
  <c r="J568" i="3"/>
  <c r="I569" i="3"/>
  <c r="J569" i="3"/>
  <c r="I570" i="3"/>
  <c r="J570" i="3"/>
  <c r="I571" i="3"/>
  <c r="J571" i="3"/>
  <c r="I572" i="3"/>
  <c r="J572" i="3"/>
  <c r="I573" i="3"/>
  <c r="J573" i="3"/>
  <c r="I574" i="3"/>
  <c r="J574" i="3"/>
  <c r="I575" i="3"/>
  <c r="J575" i="3"/>
  <c r="I576" i="3"/>
  <c r="J576" i="3"/>
  <c r="I577" i="3"/>
  <c r="J577" i="3"/>
  <c r="I578" i="3"/>
  <c r="J578" i="3"/>
  <c r="I579" i="3"/>
  <c r="J579" i="3"/>
  <c r="I580" i="3"/>
  <c r="J580" i="3"/>
  <c r="I581" i="3"/>
  <c r="J581" i="3"/>
  <c r="I582" i="3"/>
  <c r="J582" i="3"/>
  <c r="I583" i="3"/>
  <c r="J583" i="3"/>
  <c r="I584" i="3"/>
  <c r="J584" i="3"/>
  <c r="I585" i="3"/>
  <c r="J585" i="3"/>
  <c r="I586" i="3"/>
  <c r="J586" i="3"/>
  <c r="I587" i="3"/>
  <c r="J587" i="3"/>
  <c r="I588" i="3"/>
  <c r="J588" i="3"/>
  <c r="I589" i="3"/>
  <c r="J589" i="3"/>
  <c r="I590" i="3"/>
  <c r="J590" i="3"/>
  <c r="I592" i="3"/>
  <c r="J592" i="3"/>
  <c r="I593" i="3"/>
  <c r="J593" i="3"/>
  <c r="I594" i="3"/>
  <c r="J594" i="3"/>
  <c r="I595" i="3"/>
  <c r="J595" i="3"/>
  <c r="I596" i="3"/>
  <c r="J596" i="3"/>
  <c r="I597" i="3"/>
  <c r="J597" i="3"/>
  <c r="I598" i="3"/>
  <c r="J598" i="3"/>
  <c r="I599" i="3"/>
  <c r="J599" i="3"/>
  <c r="I600" i="3"/>
  <c r="J600" i="3"/>
  <c r="I601" i="3"/>
  <c r="J601" i="3"/>
  <c r="I602" i="3"/>
  <c r="J602" i="3"/>
  <c r="I603" i="3"/>
  <c r="J603" i="3"/>
  <c r="I604" i="3"/>
  <c r="J604" i="3"/>
  <c r="I605" i="3"/>
  <c r="J605" i="3"/>
  <c r="I606" i="3"/>
  <c r="J606" i="3"/>
  <c r="I607" i="3"/>
  <c r="J607" i="3"/>
  <c r="I608" i="3"/>
  <c r="J608" i="3"/>
  <c r="I609" i="3"/>
  <c r="J609" i="3"/>
  <c r="I610" i="3"/>
  <c r="J610" i="3"/>
  <c r="I611" i="3"/>
  <c r="J611" i="3"/>
  <c r="I612" i="3"/>
  <c r="J612" i="3"/>
  <c r="I613" i="3"/>
  <c r="J613" i="3"/>
  <c r="I614" i="3"/>
  <c r="J614" i="3"/>
  <c r="I615" i="3"/>
  <c r="J615" i="3"/>
  <c r="I616" i="3"/>
  <c r="J616" i="3"/>
  <c r="I617" i="3"/>
  <c r="J617" i="3"/>
  <c r="I618" i="3"/>
  <c r="J618" i="3"/>
  <c r="I619" i="3"/>
  <c r="J619" i="3"/>
  <c r="I620" i="3"/>
  <c r="J620" i="3"/>
  <c r="I621" i="3"/>
  <c r="J621" i="3"/>
  <c r="I622" i="3"/>
  <c r="J622" i="3"/>
  <c r="I623" i="3"/>
  <c r="J623" i="3"/>
  <c r="I624" i="3"/>
  <c r="J624" i="3"/>
  <c r="I625" i="3"/>
  <c r="J625" i="3"/>
  <c r="I626" i="3"/>
  <c r="J626" i="3"/>
  <c r="I627" i="3"/>
  <c r="J627" i="3"/>
  <c r="I628" i="3"/>
  <c r="J628" i="3"/>
  <c r="I629" i="3"/>
  <c r="J629" i="3"/>
  <c r="I630" i="3"/>
  <c r="J630" i="3"/>
  <c r="I631" i="3"/>
  <c r="J631" i="3"/>
  <c r="I632" i="3"/>
  <c r="J632" i="3"/>
  <c r="I633" i="3"/>
  <c r="J633" i="3"/>
  <c r="I634" i="3"/>
  <c r="J634" i="3"/>
  <c r="I635" i="3"/>
  <c r="J635" i="3"/>
  <c r="I636" i="3"/>
  <c r="J636" i="3"/>
  <c r="I637" i="3"/>
  <c r="J637" i="3"/>
  <c r="I638" i="3"/>
  <c r="J638" i="3"/>
  <c r="I639" i="3"/>
  <c r="J639" i="3"/>
  <c r="I640" i="3"/>
  <c r="J640" i="3"/>
  <c r="I641" i="3"/>
  <c r="J641" i="3"/>
  <c r="I642" i="3"/>
  <c r="J642" i="3"/>
  <c r="I643" i="3"/>
  <c r="J643" i="3"/>
  <c r="I644" i="3"/>
  <c r="J644" i="3"/>
  <c r="I645" i="3"/>
  <c r="J645" i="3"/>
  <c r="I646" i="3"/>
  <c r="J646" i="3"/>
  <c r="I647" i="3"/>
  <c r="J647" i="3"/>
  <c r="I648" i="3"/>
  <c r="J648" i="3"/>
  <c r="I650" i="3"/>
  <c r="J650" i="3"/>
  <c r="I651" i="3"/>
  <c r="J651" i="3"/>
  <c r="I652" i="3"/>
  <c r="J652" i="3"/>
  <c r="I653" i="3"/>
  <c r="J653" i="3"/>
  <c r="I654" i="3"/>
  <c r="J654" i="3"/>
  <c r="I655" i="3"/>
  <c r="J655" i="3"/>
  <c r="I656" i="3"/>
  <c r="J656" i="3"/>
  <c r="I657" i="3"/>
  <c r="J657" i="3"/>
  <c r="I658" i="3"/>
  <c r="J658" i="3"/>
  <c r="I659" i="3"/>
  <c r="J659" i="3"/>
  <c r="I660" i="3"/>
  <c r="J660" i="3"/>
  <c r="I661" i="3"/>
  <c r="J661" i="3"/>
  <c r="I662" i="3"/>
  <c r="J662" i="3"/>
  <c r="I663" i="3"/>
  <c r="J663" i="3"/>
  <c r="I664" i="3"/>
  <c r="J664" i="3"/>
  <c r="I665" i="3"/>
  <c r="J665" i="3"/>
  <c r="I666" i="3"/>
  <c r="J666" i="3"/>
  <c r="I667" i="3"/>
  <c r="J667" i="3"/>
  <c r="I668" i="3"/>
  <c r="J668" i="3"/>
  <c r="I669" i="3"/>
  <c r="J669" i="3"/>
  <c r="I670" i="3"/>
  <c r="J670" i="3"/>
  <c r="I671" i="3"/>
  <c r="J671" i="3"/>
  <c r="I672" i="3"/>
  <c r="J672" i="3"/>
  <c r="I673" i="3"/>
  <c r="J673" i="3"/>
  <c r="I675" i="3"/>
  <c r="J675" i="3"/>
  <c r="I676" i="3"/>
  <c r="J676" i="3"/>
  <c r="I677" i="3"/>
  <c r="J677" i="3"/>
  <c r="I678" i="3"/>
  <c r="J678" i="3"/>
  <c r="I679" i="3"/>
  <c r="J679" i="3"/>
  <c r="I680" i="3"/>
  <c r="J680" i="3"/>
  <c r="I681" i="3"/>
  <c r="J681" i="3"/>
  <c r="I682" i="3"/>
  <c r="J682" i="3"/>
  <c r="I683" i="3"/>
  <c r="J683" i="3"/>
  <c r="I684" i="3"/>
  <c r="J684" i="3"/>
  <c r="I685" i="3"/>
  <c r="J685" i="3"/>
  <c r="I686" i="3"/>
  <c r="J686" i="3"/>
  <c r="I687" i="3"/>
  <c r="J687" i="3"/>
  <c r="I688" i="3"/>
  <c r="J688" i="3"/>
  <c r="I689" i="3"/>
  <c r="J689" i="3"/>
  <c r="I690" i="3"/>
  <c r="J690" i="3"/>
  <c r="I691" i="3"/>
  <c r="J691" i="3"/>
  <c r="I692" i="3"/>
  <c r="J692" i="3"/>
  <c r="I693" i="3"/>
  <c r="J693" i="3"/>
  <c r="I694" i="3"/>
  <c r="J694" i="3"/>
  <c r="I695" i="3"/>
  <c r="J695" i="3"/>
  <c r="I696" i="3"/>
  <c r="J696" i="3"/>
  <c r="I697" i="3"/>
  <c r="J697" i="3"/>
  <c r="I698" i="3"/>
  <c r="J698" i="3"/>
  <c r="I699" i="3"/>
  <c r="J699" i="3"/>
  <c r="I700" i="3"/>
  <c r="J700" i="3"/>
  <c r="I701" i="3"/>
  <c r="J701" i="3"/>
  <c r="I702" i="3"/>
  <c r="J702" i="3"/>
  <c r="I703" i="3"/>
  <c r="J703" i="3"/>
  <c r="I704" i="3"/>
  <c r="J704" i="3"/>
  <c r="I705" i="3"/>
  <c r="J705" i="3"/>
  <c r="I706" i="3"/>
  <c r="J706" i="3"/>
  <c r="I707" i="3"/>
  <c r="J707" i="3"/>
  <c r="I708" i="3"/>
  <c r="J708" i="3"/>
  <c r="I709" i="3"/>
  <c r="J709" i="3"/>
  <c r="I710" i="3"/>
  <c r="J710" i="3"/>
  <c r="I711" i="3"/>
  <c r="J711" i="3"/>
  <c r="I712" i="3"/>
  <c r="J712" i="3"/>
  <c r="I713" i="3"/>
  <c r="J713" i="3"/>
  <c r="I714" i="3"/>
  <c r="J714" i="3"/>
  <c r="I715" i="3"/>
  <c r="J715" i="3"/>
  <c r="I716" i="3"/>
  <c r="J716" i="3"/>
  <c r="I717" i="3"/>
  <c r="J717" i="3"/>
  <c r="I719" i="3"/>
  <c r="J719" i="3"/>
  <c r="I720" i="3"/>
  <c r="J720" i="3"/>
  <c r="I721" i="3"/>
  <c r="J721" i="3"/>
  <c r="I722" i="3"/>
  <c r="J722" i="3"/>
  <c r="I723" i="3"/>
  <c r="J723" i="3"/>
  <c r="I724" i="3"/>
  <c r="J724" i="3"/>
  <c r="I725" i="3"/>
  <c r="J725" i="3"/>
  <c r="I726" i="3"/>
  <c r="J726" i="3" s="1"/>
  <c r="I727" i="3"/>
  <c r="J727" i="3" s="1"/>
  <c r="I728" i="3"/>
  <c r="J728" i="3" s="1"/>
  <c r="I729" i="3"/>
  <c r="J729" i="3" s="1"/>
  <c r="I730" i="3"/>
  <c r="J730" i="3" s="1"/>
  <c r="I731" i="3"/>
  <c r="J731" i="3" s="1"/>
  <c r="I732" i="3"/>
  <c r="J732" i="3" s="1"/>
  <c r="I733" i="3"/>
  <c r="J733" i="3" s="1"/>
  <c r="I734" i="3"/>
  <c r="J734" i="3" s="1"/>
  <c r="I735" i="3"/>
  <c r="J735" i="3" s="1"/>
  <c r="I736" i="3"/>
  <c r="J736" i="3" s="1"/>
  <c r="I737" i="3"/>
  <c r="J737" i="3" s="1"/>
  <c r="I738" i="3"/>
  <c r="J738" i="3" s="1"/>
  <c r="I739" i="3"/>
  <c r="J739" i="3" s="1"/>
  <c r="I740" i="3"/>
  <c r="J740" i="3" s="1"/>
  <c r="I741" i="3"/>
  <c r="J741" i="3" s="1"/>
  <c r="I742" i="3"/>
  <c r="J742" i="3" s="1"/>
  <c r="I743" i="3"/>
  <c r="J743" i="3" s="1"/>
  <c r="I744" i="3"/>
  <c r="J744" i="3" s="1"/>
  <c r="I745" i="3"/>
  <c r="J745" i="3" s="1"/>
  <c r="I746" i="3"/>
  <c r="J746" i="3" s="1"/>
  <c r="I747" i="3"/>
  <c r="J747" i="3" s="1"/>
  <c r="I748" i="3"/>
  <c r="J748" i="3" s="1"/>
  <c r="I749" i="3"/>
  <c r="J749" i="3" s="1"/>
  <c r="I750" i="3"/>
  <c r="J750" i="3" s="1"/>
  <c r="I751" i="3"/>
  <c r="J751" i="3" s="1"/>
  <c r="I752" i="3"/>
  <c r="J752" i="3" s="1"/>
  <c r="I753" i="3"/>
  <c r="J753" i="3" s="1"/>
  <c r="I754" i="3"/>
  <c r="J754" i="3" s="1"/>
  <c r="I755" i="3"/>
  <c r="J755" i="3" s="1"/>
  <c r="I756" i="3"/>
  <c r="J756" i="3" s="1"/>
  <c r="I757" i="3"/>
  <c r="J757" i="3" s="1"/>
  <c r="I758" i="3"/>
  <c r="J758" i="3" s="1"/>
  <c r="I759" i="3"/>
  <c r="J759" i="3" s="1"/>
  <c r="I760" i="3"/>
  <c r="J760" i="3" s="1"/>
  <c r="I761" i="3"/>
  <c r="J761" i="3" s="1"/>
  <c r="I762" i="3"/>
  <c r="J762" i="3" s="1"/>
  <c r="I763" i="3"/>
  <c r="J763" i="3" s="1"/>
  <c r="I764" i="3"/>
  <c r="J764" i="3" s="1"/>
  <c r="I765" i="3"/>
  <c r="J765" i="3" s="1"/>
  <c r="I766" i="3"/>
  <c r="J766" i="3" s="1"/>
  <c r="I767" i="3"/>
  <c r="J767" i="3" s="1"/>
  <c r="I768" i="3"/>
  <c r="J768" i="3" s="1"/>
  <c r="I769" i="3"/>
  <c r="J769" i="3" s="1"/>
  <c r="I770" i="3"/>
  <c r="J770" i="3" s="1"/>
  <c r="I771" i="3"/>
  <c r="J771" i="3" s="1"/>
  <c r="I772" i="3"/>
  <c r="J772" i="3" s="1"/>
  <c r="I773" i="3"/>
  <c r="J773" i="3" s="1"/>
  <c r="I774" i="3"/>
  <c r="J774" i="3" s="1"/>
  <c r="I775" i="3"/>
  <c r="J775" i="3" s="1"/>
  <c r="I776" i="3"/>
  <c r="J776" i="3" s="1"/>
  <c r="I777" i="3"/>
  <c r="J777" i="3" s="1"/>
  <c r="I778" i="3"/>
  <c r="J778" i="3" s="1"/>
  <c r="I779" i="3"/>
  <c r="J779" i="3" s="1"/>
  <c r="I780" i="3"/>
  <c r="J780" i="3" s="1"/>
  <c r="I781" i="3"/>
  <c r="J781" i="3" s="1"/>
  <c r="I782" i="3"/>
  <c r="J782" i="3" s="1"/>
  <c r="I783" i="3"/>
  <c r="J783" i="3" s="1"/>
  <c r="I784" i="3"/>
  <c r="J784" i="3" s="1"/>
  <c r="I785" i="3"/>
  <c r="J785" i="3" s="1"/>
  <c r="I786" i="3"/>
  <c r="J786" i="3" s="1"/>
  <c r="I787" i="3"/>
  <c r="J787" i="3" s="1"/>
  <c r="I138" i="3"/>
  <c r="J138" i="3" s="1"/>
  <c r="J137" i="3"/>
  <c r="I137" i="3"/>
  <c r="I136" i="3"/>
  <c r="J136" i="3" s="1"/>
  <c r="J135" i="3"/>
  <c r="I135" i="3"/>
  <c r="I134" i="3"/>
  <c r="J134" i="3" s="1"/>
  <c r="J133" i="3"/>
  <c r="I133" i="3"/>
  <c r="I132" i="3"/>
  <c r="J132" i="3" s="1"/>
  <c r="J131" i="3"/>
  <c r="I131" i="3"/>
  <c r="I130" i="3"/>
  <c r="J130" i="3" s="1"/>
  <c r="J129" i="3"/>
  <c r="I129" i="3"/>
  <c r="I128" i="3"/>
  <c r="J128" i="3" s="1"/>
  <c r="J127" i="3"/>
  <c r="I127" i="3"/>
  <c r="I126" i="3"/>
  <c r="J126" i="3" s="1"/>
  <c r="J125" i="3"/>
  <c r="I125" i="3"/>
  <c r="I124" i="3"/>
  <c r="J124" i="3" s="1"/>
  <c r="J123" i="3"/>
  <c r="I123" i="3"/>
  <c r="I122" i="3"/>
  <c r="J122" i="3" s="1"/>
  <c r="J121" i="3"/>
  <c r="I121" i="3"/>
  <c r="I120" i="3"/>
  <c r="J120" i="3" s="1"/>
  <c r="J119" i="3"/>
  <c r="I119" i="3"/>
  <c r="I118" i="3"/>
  <c r="J118" i="3" s="1"/>
  <c r="J117" i="3"/>
  <c r="I117" i="3"/>
  <c r="I116" i="3"/>
  <c r="J116" i="3" s="1"/>
  <c r="J115" i="3"/>
  <c r="I115" i="3"/>
  <c r="I114" i="3"/>
  <c r="J114" i="3" s="1"/>
  <c r="J113" i="3"/>
  <c r="I113" i="3"/>
  <c r="I112" i="3"/>
  <c r="J112" i="3" s="1"/>
  <c r="J111" i="3"/>
  <c r="I111" i="3"/>
  <c r="I110" i="3"/>
  <c r="J110" i="3" s="1"/>
  <c r="J109" i="3"/>
  <c r="I109" i="3"/>
  <c r="I108" i="3"/>
  <c r="J108" i="3" s="1"/>
  <c r="J107" i="3"/>
  <c r="I107" i="3"/>
  <c r="I106" i="3"/>
  <c r="J106" i="3" s="1"/>
  <c r="J105" i="3"/>
  <c r="I105" i="3"/>
  <c r="I104" i="3"/>
  <c r="J104" i="3" s="1"/>
  <c r="J103" i="3"/>
  <c r="I103" i="3"/>
  <c r="I102" i="3"/>
  <c r="J102" i="3" s="1"/>
  <c r="J101" i="3"/>
  <c r="I101" i="3"/>
  <c r="I100" i="3"/>
  <c r="J100" i="3" s="1"/>
  <c r="J99" i="3"/>
  <c r="I99" i="3"/>
  <c r="I98" i="3"/>
  <c r="J98" i="3" s="1"/>
  <c r="J97" i="3"/>
  <c r="I97" i="3"/>
  <c r="I96" i="3"/>
  <c r="J96" i="3" s="1"/>
  <c r="J95" i="3"/>
  <c r="I95" i="3"/>
  <c r="I94" i="3"/>
  <c r="J94" i="3" s="1"/>
  <c r="J93" i="3"/>
  <c r="I93" i="3"/>
  <c r="I92" i="3"/>
  <c r="J92" i="3" s="1"/>
  <c r="J91" i="3"/>
  <c r="I91" i="3"/>
  <c r="I90" i="3"/>
  <c r="J90" i="3" s="1"/>
  <c r="J89" i="3"/>
  <c r="I89" i="3"/>
  <c r="I88" i="3"/>
  <c r="J88" i="3" s="1"/>
  <c r="J87" i="3"/>
  <c r="I87" i="3"/>
  <c r="I86" i="3"/>
  <c r="J86" i="3" s="1"/>
  <c r="J85" i="3"/>
  <c r="I85" i="3"/>
  <c r="I84" i="3"/>
  <c r="J84" i="3" s="1"/>
  <c r="J83" i="3"/>
  <c r="I83" i="3"/>
  <c r="I82" i="3"/>
  <c r="J82" i="3" s="1"/>
  <c r="J81" i="3"/>
  <c r="I81" i="3"/>
  <c r="I80" i="3"/>
  <c r="J80" i="3" s="1"/>
  <c r="J79" i="3"/>
  <c r="I79" i="3"/>
  <c r="I78" i="3"/>
  <c r="J78" i="3" s="1"/>
  <c r="J77" i="3"/>
  <c r="I77" i="3"/>
  <c r="I76" i="3"/>
  <c r="J76" i="3" s="1"/>
  <c r="J75" i="3"/>
  <c r="I75" i="3"/>
  <c r="I74" i="3"/>
  <c r="J74" i="3" s="1"/>
  <c r="J73" i="3"/>
  <c r="I73" i="3"/>
  <c r="I72" i="3"/>
  <c r="J72" i="3" s="1"/>
  <c r="J71" i="3"/>
  <c r="I71" i="3"/>
  <c r="I70" i="3"/>
  <c r="J70" i="3" s="1"/>
  <c r="J69" i="3"/>
  <c r="I69" i="3"/>
  <c r="I68" i="3"/>
  <c r="J68" i="3" s="1"/>
  <c r="J67" i="3"/>
  <c r="I67" i="3"/>
  <c r="I66" i="3"/>
  <c r="J66" i="3" s="1"/>
  <c r="J65" i="3"/>
  <c r="I65" i="3"/>
  <c r="I64" i="3"/>
  <c r="J64" i="3" s="1"/>
  <c r="J63" i="3"/>
  <c r="I63" i="3"/>
  <c r="I62" i="3"/>
  <c r="J62" i="3" s="1"/>
  <c r="J61" i="3"/>
  <c r="I61" i="3"/>
  <c r="I60" i="3"/>
  <c r="J60" i="3" s="1"/>
  <c r="J59" i="3"/>
  <c r="I59" i="3"/>
  <c r="I58" i="3"/>
  <c r="J58" i="3" s="1"/>
  <c r="J57" i="3"/>
  <c r="I57" i="3"/>
  <c r="I56" i="3"/>
  <c r="J56" i="3" s="1"/>
  <c r="I55" i="3"/>
  <c r="J55" i="3" s="1"/>
  <c r="I54" i="3"/>
  <c r="J54" i="3" s="1"/>
  <c r="I53" i="3"/>
  <c r="J53" i="3" s="1"/>
  <c r="I52" i="3"/>
  <c r="J52" i="3" s="1"/>
  <c r="I51" i="3"/>
  <c r="J51" i="3" s="1"/>
  <c r="I50" i="3"/>
  <c r="J50" i="3" s="1"/>
  <c r="I49" i="3"/>
  <c r="J49" i="3" s="1"/>
  <c r="I48" i="3"/>
  <c r="J48" i="3" s="1"/>
  <c r="I47" i="3"/>
  <c r="J47" i="3" s="1"/>
  <c r="I46" i="3"/>
  <c r="J46" i="3" s="1"/>
  <c r="I45" i="3"/>
  <c r="J45" i="3" s="1"/>
  <c r="I44" i="3"/>
  <c r="J44" i="3" s="1"/>
  <c r="I43" i="3"/>
  <c r="J43" i="3" s="1"/>
  <c r="I42" i="3"/>
  <c r="J42" i="3" s="1"/>
  <c r="I41" i="3"/>
  <c r="J41" i="3" s="1"/>
  <c r="I40" i="3"/>
  <c r="J40" i="3" s="1"/>
  <c r="I39" i="3"/>
  <c r="J39" i="3" s="1"/>
  <c r="I38" i="3"/>
  <c r="J38" i="3" s="1"/>
  <c r="I37" i="3"/>
  <c r="J37" i="3" s="1"/>
  <c r="I36" i="3"/>
  <c r="J36" i="3" s="1"/>
  <c r="I35" i="3"/>
  <c r="J35" i="3" s="1"/>
  <c r="I34" i="3"/>
  <c r="J34" i="3" s="1"/>
  <c r="I33" i="3"/>
  <c r="J33" i="3" s="1"/>
  <c r="I32" i="3"/>
  <c r="J32" i="3" s="1"/>
  <c r="I31" i="3"/>
  <c r="J31" i="3" s="1"/>
  <c r="I30" i="3"/>
  <c r="J30" i="3" s="1"/>
  <c r="I29" i="3"/>
  <c r="J29" i="3" s="1"/>
  <c r="I28" i="3"/>
  <c r="J28" i="3" s="1"/>
  <c r="I27" i="3"/>
  <c r="J27" i="3" s="1"/>
  <c r="I26" i="3"/>
  <c r="J26" i="3" s="1"/>
  <c r="I25" i="3"/>
  <c r="J25" i="3" s="1"/>
  <c r="I24" i="3"/>
  <c r="J24" i="3" s="1"/>
  <c r="I23" i="3"/>
  <c r="J23" i="3" s="1"/>
  <c r="I22" i="3"/>
  <c r="J22" i="3" s="1"/>
  <c r="I21" i="3"/>
  <c r="J21" i="3" s="1"/>
  <c r="I20" i="3"/>
  <c r="J20" i="3" s="1"/>
  <c r="I19" i="3"/>
  <c r="J19" i="3" s="1"/>
  <c r="I18" i="3"/>
  <c r="J18" i="3" s="1"/>
  <c r="I17" i="3"/>
  <c r="J17" i="3" s="1"/>
  <c r="I16" i="3"/>
  <c r="J16" i="3" s="1"/>
  <c r="I15" i="3"/>
  <c r="J15" i="3" s="1"/>
  <c r="I14" i="3"/>
  <c r="J14" i="3" s="1"/>
  <c r="I13" i="3"/>
  <c r="J13" i="3" s="1"/>
  <c r="I12" i="3"/>
  <c r="J12" i="3" s="1"/>
  <c r="I11" i="3"/>
  <c r="J11" i="3" s="1"/>
  <c r="I10" i="3"/>
  <c r="J10" i="3" s="1"/>
  <c r="I9" i="3"/>
  <c r="J9" i="3" s="1"/>
</calcChain>
</file>

<file path=xl/sharedStrings.xml><?xml version="1.0" encoding="utf-8"?>
<sst xmlns="http://schemas.openxmlformats.org/spreadsheetml/2006/main" count="8454" uniqueCount="2337">
  <si>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</si>
  <si>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</si>
  <si>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</si>
  <si>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</si>
  <si>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</si>
  <si>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</si>
  <si>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</si>
  <si>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</si>
  <si>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</si>
  <si>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</si>
  <si>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</si>
  <si>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IV</t>
  </si>
  <si>
    <t>III</t>
  </si>
  <si>
    <t>Площ/ дка</t>
  </si>
  <si>
    <t>ОБЩИНА  КУБРАТ</t>
  </si>
  <si>
    <t>Беловец</t>
  </si>
  <si>
    <t>Бисерци</t>
  </si>
  <si>
    <t>Кубрат</t>
  </si>
  <si>
    <t>Юпер</t>
  </si>
  <si>
    <t>Общо за община Кубрат</t>
  </si>
  <si>
    <t>10 години</t>
  </si>
  <si>
    <t>Идент.
 на имота по КК и КР</t>
  </si>
  <si>
    <t>Начин 
на трайно ползване</t>
  </si>
  <si>
    <t>Нива</t>
  </si>
  <si>
    <t>VI</t>
  </si>
  <si>
    <t>Горичево</t>
  </si>
  <si>
    <t>V</t>
  </si>
  <si>
    <t>Задруга</t>
  </si>
  <si>
    <t>Звънарци</t>
  </si>
  <si>
    <t>40422.242.14</t>
  </si>
  <si>
    <t>40422.243.4</t>
  </si>
  <si>
    <t>40422.247.5</t>
  </si>
  <si>
    <t>Мъдрево</t>
  </si>
  <si>
    <t>65022.308.1</t>
  </si>
  <si>
    <t>Савин</t>
  </si>
  <si>
    <t>Севар</t>
  </si>
  <si>
    <t>Точилари</t>
  </si>
  <si>
    <t>86091.429.5</t>
  </si>
  <si>
    <t>86091.506.5</t>
  </si>
  <si>
    <r>
      <t>М</t>
    </r>
    <r>
      <rPr>
        <sz val="13"/>
        <rFont val="Verdana"/>
        <family val="2"/>
        <charset val="204"/>
      </rPr>
      <t>инистерство на земеделието</t>
    </r>
  </si>
  <si>
    <t>03575.11.2</t>
  </si>
  <si>
    <t>нула три пет седем пет</t>
  </si>
  <si>
    <t>едно едно точка две</t>
  </si>
  <si>
    <t>нула три пет седем пет точка едно едно точка две</t>
  </si>
  <si>
    <t>OK</t>
  </si>
  <si>
    <t>03575.19.3</t>
  </si>
  <si>
    <t>едно девет точка три</t>
  </si>
  <si>
    <t>нула три пет седем пет точка едно девет точка три</t>
  </si>
  <si>
    <t>03575.19.11</t>
  </si>
  <si>
    <t>едно девет точка едно едно</t>
  </si>
  <si>
    <t>нула три пет седем пет точка едно девет точка едно едно</t>
  </si>
  <si>
    <t>03575.37.33</t>
  </si>
  <si>
    <t>три седем точка три три</t>
  </si>
  <si>
    <t>нула три пет седем пет точка три седем точка три три</t>
  </si>
  <si>
    <t>03575.49.4</t>
  </si>
  <si>
    <t>четири девет точка четири</t>
  </si>
  <si>
    <t>нула три пет седем пет точка четири девет точка четири</t>
  </si>
  <si>
    <t>03575.49.5</t>
  </si>
  <si>
    <t>четири девет точка пет</t>
  </si>
  <si>
    <t>нула три пет седем пет точка четири девет точка пет</t>
  </si>
  <si>
    <t>03575.49.7</t>
  </si>
  <si>
    <t>четири девет точка седем</t>
  </si>
  <si>
    <t>нула три пет седем пет точка четири девет точка седем</t>
  </si>
  <si>
    <t>03575.49.8</t>
  </si>
  <si>
    <t>четири девет точка осем</t>
  </si>
  <si>
    <t>нула три пет седем пет точка четири девет точка осем</t>
  </si>
  <si>
    <t>03575.49.9</t>
  </si>
  <si>
    <t>четири девет точка девет</t>
  </si>
  <si>
    <t>нула три пет седем пет точка четири девет точка девет</t>
  </si>
  <si>
    <t>03575.49.13</t>
  </si>
  <si>
    <t>четири девет точка едно три</t>
  </si>
  <si>
    <t>нула три пет седем пет точка четири девет точка едно три</t>
  </si>
  <si>
    <t>03575.49.16</t>
  </si>
  <si>
    <t>четири девет точка едно шест</t>
  </si>
  <si>
    <t>нула три пет седем пет точка четири девет точка едно шест</t>
  </si>
  <si>
    <t>03575.49.18</t>
  </si>
  <si>
    <t>четири девет точка едно осем</t>
  </si>
  <si>
    <t>нула три пет седем пет точка четири девет точка едно осем</t>
  </si>
  <si>
    <t>03575.49.20</t>
  </si>
  <si>
    <t>четири девет точка две нула</t>
  </si>
  <si>
    <t>нула три пет седем пет точка четири девет точка две нула</t>
  </si>
  <si>
    <t>03575.49.23</t>
  </si>
  <si>
    <t>четири девет точка две три</t>
  </si>
  <si>
    <t>нула три пет седем пет точка четири девет точка две три</t>
  </si>
  <si>
    <t>03575.49.26</t>
  </si>
  <si>
    <t>четири девет точка две шест</t>
  </si>
  <si>
    <t>нула три пет седем пет точка четири девет точка две шест</t>
  </si>
  <si>
    <t>03575.49.29</t>
  </si>
  <si>
    <t>четири девет точка две девет</t>
  </si>
  <si>
    <t>нула три пет седем пет точка четири девет точка две девет</t>
  </si>
  <si>
    <t>03575.49.32</t>
  </si>
  <si>
    <t>четири девет точка три две</t>
  </si>
  <si>
    <t>нула три пет седем пет точка четири девет точка три две</t>
  </si>
  <si>
    <t>03575.49.34</t>
  </si>
  <si>
    <t>четири девет точка три четири</t>
  </si>
  <si>
    <t>нула три пет седем пет точка четири девет точка три четири</t>
  </si>
  <si>
    <t>03575.49.35</t>
  </si>
  <si>
    <t>четири девет точка три пет</t>
  </si>
  <si>
    <t>нула три пет седем пет точка четири девет точка три пет</t>
  </si>
  <si>
    <t>03575.49.36</t>
  </si>
  <si>
    <t>четири девет точка три шест</t>
  </si>
  <si>
    <t>нула три пет седем пет точка четири девет точка три шест</t>
  </si>
  <si>
    <t>03575.49.37</t>
  </si>
  <si>
    <t>четири девет точка три седем</t>
  </si>
  <si>
    <t>нула три пет седем пет точка четири девет точка три седем</t>
  </si>
  <si>
    <t>03575.49.38</t>
  </si>
  <si>
    <t>четири девет точка три осем</t>
  </si>
  <si>
    <t>нула три пет седем пет точка четири девет точка три осем</t>
  </si>
  <si>
    <t>03575.49.39</t>
  </si>
  <si>
    <t>четири девет точка три девет</t>
  </si>
  <si>
    <t>нула три пет седем пет точка четири девет точка три девет</t>
  </si>
  <si>
    <t>03575.55.1</t>
  </si>
  <si>
    <t>пет пет точка едно</t>
  </si>
  <si>
    <t>нула три пет седем пет точка пет пет точка едно</t>
  </si>
  <si>
    <t>03575.64.1</t>
  </si>
  <si>
    <t>шест четири точка едно</t>
  </si>
  <si>
    <t>нула три пет седем пет точка шест четири точка едно</t>
  </si>
  <si>
    <t>03575.64.2</t>
  </si>
  <si>
    <t>шест четири точка две</t>
  </si>
  <si>
    <t>нула три пет седем пет точка шест четири точка две</t>
  </si>
  <si>
    <t>03575.64.6</t>
  </si>
  <si>
    <t>шест четири точка шест</t>
  </si>
  <si>
    <t>нула три пет седем пет точка шест четири точка шест</t>
  </si>
  <si>
    <t>03575.64.7</t>
  </si>
  <si>
    <t>шест четири точка седем</t>
  </si>
  <si>
    <t>нула три пет седем пет точка шест четири точка седем</t>
  </si>
  <si>
    <t>03575.64.8</t>
  </si>
  <si>
    <t>шест четири точка осем</t>
  </si>
  <si>
    <t>нула три пет седем пет точка шест четири точка осем</t>
  </si>
  <si>
    <t>03575.64.9</t>
  </si>
  <si>
    <t>шест четири точка девет</t>
  </si>
  <si>
    <t>нула три пет седем пет точка шест четири точка девет</t>
  </si>
  <si>
    <t>03575.64.10</t>
  </si>
  <si>
    <t>шест четири точка едно нула</t>
  </si>
  <si>
    <t>нула три пет седем пет точка шест четири точка едно нула</t>
  </si>
  <si>
    <t>03575.64.11</t>
  </si>
  <si>
    <t>шест четири точка едно едно</t>
  </si>
  <si>
    <t>нула три пет седем пет точка шест четири точка едно едно</t>
  </si>
  <si>
    <t>03575.64.12</t>
  </si>
  <si>
    <t>шест четири точка едно две</t>
  </si>
  <si>
    <t>нула три пет седем пет точка шест четири точка едно две</t>
  </si>
  <si>
    <t>03575.64.13</t>
  </si>
  <si>
    <t>шест четири точка едно три</t>
  </si>
  <si>
    <t>нула три пет седем пет точка шест четири точка едно три</t>
  </si>
  <si>
    <t>03575.64.14</t>
  </si>
  <si>
    <t>шест четири точка едно четири</t>
  </si>
  <si>
    <t>нула три пет седем пет точка шест четири точка едно четири</t>
  </si>
  <si>
    <t>03575.64.15</t>
  </si>
  <si>
    <t>шест четири точка едно пет</t>
  </si>
  <si>
    <t>нула три пет седем пет точка шест четири точка едно пет</t>
  </si>
  <si>
    <t>03575.64.16</t>
  </si>
  <si>
    <t>шест четири точка едно шест</t>
  </si>
  <si>
    <t>нула три пет седем пет точка шест четири точка едно шест</t>
  </si>
  <si>
    <t>03575.64.17</t>
  </si>
  <si>
    <t>шест четири точка едно седем</t>
  </si>
  <si>
    <t>нула три пет седем пет точка шест четири точка едно седем</t>
  </si>
  <si>
    <t>03575.64.18</t>
  </si>
  <si>
    <t>шест четири точка едно осем</t>
  </si>
  <si>
    <t>нула три пет седем пет точка шест четири точка едно осем</t>
  </si>
  <si>
    <t>03575.64.19</t>
  </si>
  <si>
    <t>шест четири точка едно девет</t>
  </si>
  <si>
    <t>нула три пет седем пет точка шест четири точка едно девет</t>
  </si>
  <si>
    <t>03575.64.20</t>
  </si>
  <si>
    <t>шест четири точка две нула</t>
  </si>
  <si>
    <t>нула три пет седем пет точка шест четири точка две нула</t>
  </si>
  <si>
    <t>03575.64.21</t>
  </si>
  <si>
    <t>шест четири точка две едно</t>
  </si>
  <si>
    <t>нула три пет седем пет точка шест четири точка две едно</t>
  </si>
  <si>
    <t>03575.64.22</t>
  </si>
  <si>
    <t>шест четири точка две две</t>
  </si>
  <si>
    <t>нула три пет седем пет точка шест четири точка две две</t>
  </si>
  <si>
    <t>03575.64.24</t>
  </si>
  <si>
    <t>шест четири точка две четири</t>
  </si>
  <si>
    <t>нула три пет седем пет точка шест четири точка две четири</t>
  </si>
  <si>
    <t>03575.64.25</t>
  </si>
  <si>
    <t>шест четири точка две пет</t>
  </si>
  <si>
    <t>нула три пет седем пет точка шест четири точка две пет</t>
  </si>
  <si>
    <t>03575.64.27</t>
  </si>
  <si>
    <t>шест четири точка две седем</t>
  </si>
  <si>
    <t>нула три пет седем пет точка шест четири точка две седем</t>
  </si>
  <si>
    <t>03575.64.28</t>
  </si>
  <si>
    <t>шест четири точка две осем</t>
  </si>
  <si>
    <t>нула три пет седем пет точка шест четири точка две осем</t>
  </si>
  <si>
    <t>03575.64.30</t>
  </si>
  <si>
    <t>шест четири точка три нула</t>
  </si>
  <si>
    <t>нула три пет седем пет точка шест четири точка три нула</t>
  </si>
  <si>
    <t>03575.64.32</t>
  </si>
  <si>
    <t>шест четири точка три две</t>
  </si>
  <si>
    <t>нула три пет седем пет точка шест четири точка три две</t>
  </si>
  <si>
    <t>03575.64.33</t>
  </si>
  <si>
    <t>шест четири точка три три</t>
  </si>
  <si>
    <t>нула три пет седем пет точка шест четири точка три три</t>
  </si>
  <si>
    <t>03575.64.34</t>
  </si>
  <si>
    <t>шест четири точка три четири</t>
  </si>
  <si>
    <t>нула три пет седем пет точка шест четири точка три четири</t>
  </si>
  <si>
    <t>03575.64.36</t>
  </si>
  <si>
    <t>шест четири точка три шест</t>
  </si>
  <si>
    <t>нула три пет седем пет точка шест четири точка три шест</t>
  </si>
  <si>
    <t>03575.64.38</t>
  </si>
  <si>
    <t>шест четири точка три осем</t>
  </si>
  <si>
    <t>нула три пет седем пет точка шест четири точка три осем</t>
  </si>
  <si>
    <t>03575.64.41</t>
  </si>
  <si>
    <t>шест четири точка четири едно</t>
  </si>
  <si>
    <t>нула три пет седем пет точка шест четири точка четири едно</t>
  </si>
  <si>
    <t>03575.64.43</t>
  </si>
  <si>
    <t>шест четири точка четири три</t>
  </si>
  <si>
    <t>нула три пет седем пет точка шест четири точка четири три</t>
  </si>
  <si>
    <t>03575.64.45</t>
  </si>
  <si>
    <t>шест четири точка четири пет</t>
  </si>
  <si>
    <t>нула три пет седем пет точка шест четири точка четири пет</t>
  </si>
  <si>
    <t>03575.64.48</t>
  </si>
  <si>
    <t>шест четири точка четири осем</t>
  </si>
  <si>
    <t>нула три пет седем пет точка шест четири точка четири осем</t>
  </si>
  <si>
    <t>03575.64.49</t>
  </si>
  <si>
    <t>шест четири точка четири девет</t>
  </si>
  <si>
    <t>нула три пет седем пет точка шест четири точка четири девет</t>
  </si>
  <si>
    <t>03575.64.51</t>
  </si>
  <si>
    <t>шест четири точка пет едно</t>
  </si>
  <si>
    <t>нула три пет седем пет точка шест четири точка пет едно</t>
  </si>
  <si>
    <t>03575.64.52</t>
  </si>
  <si>
    <t>шест четири точка пет две</t>
  </si>
  <si>
    <t>нула три пет седем пет точка шест четири точка пет две</t>
  </si>
  <si>
    <t>03575.64.54</t>
  </si>
  <si>
    <t>шест четири точка пет четири</t>
  </si>
  <si>
    <t>нула три пет седем пет точка шест четири точка пет четири</t>
  </si>
  <si>
    <t>03575.64.57</t>
  </si>
  <si>
    <t>шест четири точка пет седем</t>
  </si>
  <si>
    <t>нула три пет седем пет точка шест четири точка пет седем</t>
  </si>
  <si>
    <t>03575.64.59</t>
  </si>
  <si>
    <t>шест четири точка пет девет</t>
  </si>
  <si>
    <t>нула три пет седем пет точка шест четири точка пет девет</t>
  </si>
  <si>
    <t>03575.64.60</t>
  </si>
  <si>
    <t>шест четири точка шест нула</t>
  </si>
  <si>
    <t>нула три пет седем пет точка шест четири точка шест нула</t>
  </si>
  <si>
    <t>03575.64.61</t>
  </si>
  <si>
    <t>шест четири точка шест едно</t>
  </si>
  <si>
    <t>нула три пет седем пет точка шест четири точка шест едно</t>
  </si>
  <si>
    <t>03575.64.63</t>
  </si>
  <si>
    <t>шест четири точка шест три</t>
  </si>
  <si>
    <t>нула три пет седем пет точка шест четири точка шест три</t>
  </si>
  <si>
    <t>03575.64.64</t>
  </si>
  <si>
    <t>шест четири точка шест четири</t>
  </si>
  <si>
    <t>нула три пет седем пет точка шест четири точка шест четири</t>
  </si>
  <si>
    <t>03575.64.66</t>
  </si>
  <si>
    <t>шест четири точка шест шест</t>
  </si>
  <si>
    <t>нула три пет седем пет точка шест четири точка шест шест</t>
  </si>
  <si>
    <t>03575.64.67</t>
  </si>
  <si>
    <t>шест четири точка шест седем</t>
  </si>
  <si>
    <t>нула три пет седем пет точка шест четири точка шест седем</t>
  </si>
  <si>
    <t>03575.64.70</t>
  </si>
  <si>
    <t>шест четири точка седем нула</t>
  </si>
  <si>
    <t>нула три пет седем пет точка шест четири точка седем нула</t>
  </si>
  <si>
    <t>03575.64.73</t>
  </si>
  <si>
    <t>шест четири точка седем три</t>
  </si>
  <si>
    <t>нула три пет седем пет точка шест четири точка седем три</t>
  </si>
  <si>
    <t>03575.64.74</t>
  </si>
  <si>
    <t>шест четири точка седем четири</t>
  </si>
  <si>
    <t>нула три пет седем пет точка шест четири точка седем четири</t>
  </si>
  <si>
    <t>03575.64.75</t>
  </si>
  <si>
    <t>шест четири точка седем пет</t>
  </si>
  <si>
    <t>нула три пет седем пет точка шест четири точка седем пет</t>
  </si>
  <si>
    <t>03575.64.76</t>
  </si>
  <si>
    <t>шест четири точка седем шест</t>
  </si>
  <si>
    <t>нула три пет седем пет точка шест четири точка седем шест</t>
  </si>
  <si>
    <t>03575.64.85</t>
  </si>
  <si>
    <t>шест четири точка осем пет</t>
  </si>
  <si>
    <t>нула три пет седем пет точка шест четири точка осем пет</t>
  </si>
  <si>
    <t>03575.64.87</t>
  </si>
  <si>
    <t>шест четири точка осем седем</t>
  </si>
  <si>
    <t>нула три пет седем пет точка шест четири точка осем седем</t>
  </si>
  <si>
    <t>03575.64.91</t>
  </si>
  <si>
    <t>шест четири точка девет едно</t>
  </si>
  <si>
    <t>нула три пет седем пет точка шест четири точка девет едно</t>
  </si>
  <si>
    <t>03575.64.92</t>
  </si>
  <si>
    <t>шест четири точка девет две</t>
  </si>
  <si>
    <t>нула три пет седем пет точка шест четири точка девет две</t>
  </si>
  <si>
    <t>03575.64.93</t>
  </si>
  <si>
    <t>шест четири точка девет три</t>
  </si>
  <si>
    <t>нула три пет седем пет точка шест четири точка девет три</t>
  </si>
  <si>
    <t>03575.64.95</t>
  </si>
  <si>
    <t>шест четири точка девет пет</t>
  </si>
  <si>
    <t>нула три пет седем пет точка шест четири точка девет пет</t>
  </si>
  <si>
    <t>03575.64.96</t>
  </si>
  <si>
    <t>шест четири точка девет шест</t>
  </si>
  <si>
    <t>нула три пет седем пет точка шест четири точка девет шест</t>
  </si>
  <si>
    <t>03575.64.97</t>
  </si>
  <si>
    <t>шест четири точка девет седем</t>
  </si>
  <si>
    <t>нула три пет седем пет точка шест четири точка девет седем</t>
  </si>
  <si>
    <t>03575.64.98</t>
  </si>
  <si>
    <t>шест четири точка девет осем</t>
  </si>
  <si>
    <t>нула три пет седем пет точка шест четири точка девет осем</t>
  </si>
  <si>
    <t>03575.64.99</t>
  </si>
  <si>
    <t>шест четири точка девет девет</t>
  </si>
  <si>
    <t>нула три пет седем пет точка шест четири точка девет девет</t>
  </si>
  <si>
    <t>03575.64.100</t>
  </si>
  <si>
    <t>шест четири точка едно нула нула</t>
  </si>
  <si>
    <t>нула три пет седем пет точка шест четири точка едно нула нула</t>
  </si>
  <si>
    <t>03575.64.101</t>
  </si>
  <si>
    <t>шест четири точка едно нула едно</t>
  </si>
  <si>
    <t>нула три пет седем пет точка шест четири точка едно нула едно</t>
  </si>
  <si>
    <t>03575.64.102</t>
  </si>
  <si>
    <t>шест четири точка едно нула две</t>
  </si>
  <si>
    <t>нула три пет седем пет точка шест четири точка едно нула две</t>
  </si>
  <si>
    <t>03575.64.104</t>
  </si>
  <si>
    <t>шест четири точка едно нула четири</t>
  </si>
  <si>
    <t>нула три пет седем пет точка шест четири точка едно нула четири</t>
  </si>
  <si>
    <t>03575.64.106</t>
  </si>
  <si>
    <t>шест четири точка едно нула шест</t>
  </si>
  <si>
    <t>нула три пет седем пет точка шест четири точка едно нула шест</t>
  </si>
  <si>
    <t>03575.64.107</t>
  </si>
  <si>
    <t>шест четири точка едно нула седем</t>
  </si>
  <si>
    <t>нула три пет седем пет точка шест четири точка едно нула седем</t>
  </si>
  <si>
    <t>03575.64.108</t>
  </si>
  <si>
    <t>шест четири точка едно нула осем</t>
  </si>
  <si>
    <t>нула три пет седем пет точка шест четири точка едно нула осем</t>
  </si>
  <si>
    <t>03575.64.109</t>
  </si>
  <si>
    <t>шест четири точка едно нула девет</t>
  </si>
  <si>
    <t>нула три пет седем пет точка шест четири точка едно нула девет</t>
  </si>
  <si>
    <t>03575.64.111</t>
  </si>
  <si>
    <t>шест четири точка едно едно едно</t>
  </si>
  <si>
    <t>нула три пет седем пет точка шест четири точка едно едно едно</t>
  </si>
  <si>
    <t>03575.64.112</t>
  </si>
  <si>
    <t>шест четири точка едно едно две</t>
  </si>
  <si>
    <t>нула три пет седем пет точка шест четири точка едно едно две</t>
  </si>
  <si>
    <t>03575.64.113</t>
  </si>
  <si>
    <t>шест четири точка едно едно три</t>
  </si>
  <si>
    <t>нула три пет седем пет точка шест четири точка едно едно три</t>
  </si>
  <si>
    <t>03575.64.114</t>
  </si>
  <si>
    <t>шест четири точка едно едно четири</t>
  </si>
  <si>
    <t>нула три пет седем пет точка шест четири точка едно едно четири</t>
  </si>
  <si>
    <t>03575.64.115</t>
  </si>
  <si>
    <t>шест четири точка едно едно пет</t>
  </si>
  <si>
    <t>нула три пет седем пет точка шест четири точка едно едно пет</t>
  </si>
  <si>
    <t>03575.64.116</t>
  </si>
  <si>
    <t>шест четири точка едно едно шест</t>
  </si>
  <si>
    <t>нула три пет седем пет точка шест четири точка едно едно шест</t>
  </si>
  <si>
    <t>03575.64.117</t>
  </si>
  <si>
    <t>шест четири точка едно едно седем</t>
  </si>
  <si>
    <t>нула три пет седем пет точка шест четири точка едно едно седем</t>
  </si>
  <si>
    <t>03575.64.119</t>
  </si>
  <si>
    <t>шест четири точка едно едно девет</t>
  </si>
  <si>
    <t>нула три пет седем пет точка шест четири точка едно едно девет</t>
  </si>
  <si>
    <t>03575.64.120</t>
  </si>
  <si>
    <t>шест четири точка едно две нула</t>
  </si>
  <si>
    <t>нула три пет седем пет точка шест четири точка едно две нула</t>
  </si>
  <si>
    <t>03575.64.121</t>
  </si>
  <si>
    <t>шест четири точка едно две едно</t>
  </si>
  <si>
    <t>нула три пет седем пет точка шест четири точка едно две едно</t>
  </si>
  <si>
    <t>03575.64.122</t>
  </si>
  <si>
    <t>шест четири точка едно две две</t>
  </si>
  <si>
    <t>нула три пет седем пет точка шест четири точка едно две две</t>
  </si>
  <si>
    <t>03575.64.124</t>
  </si>
  <si>
    <t>шест четири точка едно две четири</t>
  </si>
  <si>
    <t>нула три пет седем пет точка шест четири точка едно две четири</t>
  </si>
  <si>
    <t>03575.64.125</t>
  </si>
  <si>
    <t>шест четири точка едно две пет</t>
  </si>
  <si>
    <t>нула три пет седем пет точка шест четири точка едно две пет</t>
  </si>
  <si>
    <t>03575.64.126</t>
  </si>
  <si>
    <t>шест четири точка едно две шест</t>
  </si>
  <si>
    <t>нула три пет седем пет точка шест четири точка едно две шест</t>
  </si>
  <si>
    <t>03575.64.127</t>
  </si>
  <si>
    <t>шест четири точка едно две седем</t>
  </si>
  <si>
    <t>нула три пет седем пет точка шест четири точка едно две седем</t>
  </si>
  <si>
    <t>03575.64.128</t>
  </si>
  <si>
    <t>шест четири точка едно две осем</t>
  </si>
  <si>
    <t>нула три пет седем пет точка шест четири точка едно две осем</t>
  </si>
  <si>
    <t>03575.64.129</t>
  </si>
  <si>
    <t>шест четири точка едно две девет</t>
  </si>
  <si>
    <t>нула три пет седем пет точка шест четири точка едно две девет</t>
  </si>
  <si>
    <t>03575.64.130</t>
  </si>
  <si>
    <t>шест четири точка едно три нула</t>
  </si>
  <si>
    <t>нула три пет седем пет точка шест четири точка едно три нула</t>
  </si>
  <si>
    <t>03575.64.131</t>
  </si>
  <si>
    <t>шест четири точка едно три едно</t>
  </si>
  <si>
    <t>нула три пет седем пет точка шест четири точка едно три едно</t>
  </si>
  <si>
    <t>03575.64.134</t>
  </si>
  <si>
    <t>шест четири точка едно три четири</t>
  </si>
  <si>
    <t>нула три пет седем пет точка шест четири точка едно три четири</t>
  </si>
  <si>
    <t>03575.64.139</t>
  </si>
  <si>
    <t>шест четири точка едно три девет</t>
  </si>
  <si>
    <t>нула три пет седем пет точка шест четири точка едно три девет</t>
  </si>
  <si>
    <t>03575.64.140</t>
  </si>
  <si>
    <t>шест четири точка едно четири нула</t>
  </si>
  <si>
    <t>нула три пет седем пет точка шест четири точка едно четири нула</t>
  </si>
  <si>
    <t>03575.64.141</t>
  </si>
  <si>
    <t>шест четири точка едно четири едно</t>
  </si>
  <si>
    <t>нула три пет седем пет точка шест четири точка едно четири едно</t>
  </si>
  <si>
    <t>03575.86.69</t>
  </si>
  <si>
    <t>осем шест точка шест девет</t>
  </si>
  <si>
    <t>нула три пет седем пет точка осем шест точка шест девет</t>
  </si>
  <si>
    <t>03575.92.26</t>
  </si>
  <si>
    <t>девет две точка две шест</t>
  </si>
  <si>
    <t>нула три пет седем пет точка девет две точка две шест</t>
  </si>
  <si>
    <t>03575.94.7</t>
  </si>
  <si>
    <t>девет четири точка седем</t>
  </si>
  <si>
    <t>нула три пет седем пет точка девет четири точка седем</t>
  </si>
  <si>
    <t>03575.94.8</t>
  </si>
  <si>
    <t>девет четири точка осем</t>
  </si>
  <si>
    <t>нула три пет седем пет точка девет четири точка осем</t>
  </si>
  <si>
    <t>03575.100.1</t>
  </si>
  <si>
    <t>едно нула нула точка едно</t>
  </si>
  <si>
    <t>нула три пет седем пет точка едно нула нула точка едно</t>
  </si>
  <si>
    <t>03575.104.81</t>
  </si>
  <si>
    <t>едно нула четири точка осем едно</t>
  </si>
  <si>
    <t>нула три пет седем пет точка едно нула четири точка осем едно</t>
  </si>
  <si>
    <t>03575.108.46</t>
  </si>
  <si>
    <t>едно нула осем точка четири шест</t>
  </si>
  <si>
    <t>нула три пет седем пет точка едно нула осем точка четири шест</t>
  </si>
  <si>
    <t>03575.108.47</t>
  </si>
  <si>
    <t>едно нула осем точка четири седем</t>
  </si>
  <si>
    <t>нула три пет седем пет точка едно нула осем точка четири седем</t>
  </si>
  <si>
    <t>03575.108.48</t>
  </si>
  <si>
    <t>едно нула осем точка четири осем</t>
  </si>
  <si>
    <t>нула три пет седем пет точка едно нула осем точка четири осем</t>
  </si>
  <si>
    <t>03575.113.1</t>
  </si>
  <si>
    <t>едно едно три точка едно</t>
  </si>
  <si>
    <t>нула три пет седем пет точка едно едно три точка едно</t>
  </si>
  <si>
    <t>03575.126.97</t>
  </si>
  <si>
    <t>едно две шест точка девет седем</t>
  </si>
  <si>
    <t>нула три пет седем пет точка едно две шест точка девет седем</t>
  </si>
  <si>
    <t>03575.157.60</t>
  </si>
  <si>
    <t>едно пет седем точка шест нула</t>
  </si>
  <si>
    <t>нула три пет седем пет точка едно пет седем точка шест нула</t>
  </si>
  <si>
    <t>03575.185.121</t>
  </si>
  <si>
    <t>едно осем пет точка едно две едно</t>
  </si>
  <si>
    <t>нула три пет седем пет точка едно осем пет точка едно две едно</t>
  </si>
  <si>
    <t>03575.204.86</t>
  </si>
  <si>
    <t>две нула четири точка осем шест</t>
  </si>
  <si>
    <t>нула три пет седем пет точка две нула четири точка осем шест</t>
  </si>
  <si>
    <t>03575.312.16</t>
  </si>
  <si>
    <t>три едно две точка едно шест</t>
  </si>
  <si>
    <t>нула три пет седем пет точка три едно две точка едно шест</t>
  </si>
  <si>
    <t>04131.310.5</t>
  </si>
  <si>
    <t>нула четири едно три едно</t>
  </si>
  <si>
    <t>три едно нула точка пет</t>
  </si>
  <si>
    <t>нула четири едно три едно точка три едно нула точка пет</t>
  </si>
  <si>
    <t>04131.340.7</t>
  </si>
  <si>
    <t>три четири нула точка седем</t>
  </si>
  <si>
    <t>нула четири едно три едно точка три четири нула точка седем</t>
  </si>
  <si>
    <t>04131.367.13</t>
  </si>
  <si>
    <t>три шест седем точка едно три</t>
  </si>
  <si>
    <t>нула четири едно три едно точка три шест седем точка едно три</t>
  </si>
  <si>
    <t>04131.367.15</t>
  </si>
  <si>
    <t>три шест седем точка едно пет</t>
  </si>
  <si>
    <t>нула четири едно три едно точка три шест седем точка едно пет</t>
  </si>
  <si>
    <t>04131.376.8</t>
  </si>
  <si>
    <t>три седем шест точка осем</t>
  </si>
  <si>
    <t>нула четири едно три едно точка три седем шест точка осем</t>
  </si>
  <si>
    <t>04131.383.8</t>
  </si>
  <si>
    <t>три осем три точка осем</t>
  </si>
  <si>
    <t>нула четири едно три едно точка три осем три точка осем</t>
  </si>
  <si>
    <t>04131.399.2</t>
  </si>
  <si>
    <t>три девет девет точка две</t>
  </si>
  <si>
    <t>нула четири едно три едно точка три девет девет точка две</t>
  </si>
  <si>
    <t>04131.399.11</t>
  </si>
  <si>
    <t>три девет девет точка едно едно</t>
  </si>
  <si>
    <t>нула четири едно три едно точка три девет девет точка едно едно</t>
  </si>
  <si>
    <t>04131.400.11</t>
  </si>
  <si>
    <t>четири нула нула точка едно едно</t>
  </si>
  <si>
    <t>нула четири едно три едно точка четири нула нула точка едно едно</t>
  </si>
  <si>
    <t>04131.410.8</t>
  </si>
  <si>
    <t>четири едно нула точка осем</t>
  </si>
  <si>
    <t>нула четири едно три едно точка четири едно нула точка осем</t>
  </si>
  <si>
    <t>04131.410.12</t>
  </si>
  <si>
    <t>четири едно нула точка едно две</t>
  </si>
  <si>
    <t>нула четири едно три едно точка четири едно нула точка едно две</t>
  </si>
  <si>
    <t>04131.410.14</t>
  </si>
  <si>
    <t>четири едно нула точка едно четири</t>
  </si>
  <si>
    <t>нула четири едно три едно точка четири едно нула точка едно четири</t>
  </si>
  <si>
    <t>04131.410.17</t>
  </si>
  <si>
    <t>четири едно нула точка едно седем</t>
  </si>
  <si>
    <t>нула четири едно три едно точка четири едно нула точка едно седем</t>
  </si>
  <si>
    <t>04131.410.19</t>
  </si>
  <si>
    <t>четири едно нула точка едно девет</t>
  </si>
  <si>
    <t>нула четири едно три едно точка четири едно нула точка едно девет</t>
  </si>
  <si>
    <t>04131.410.21</t>
  </si>
  <si>
    <t>четири едно нула точка две едно</t>
  </si>
  <si>
    <t>нула четири едно три едно точка четири едно нула точка две едно</t>
  </si>
  <si>
    <t>04131.410.24</t>
  </si>
  <si>
    <t>четири едно нула точка две четири</t>
  </si>
  <si>
    <t>нула четири едно три едно точка четири едно нула точка две четири</t>
  </si>
  <si>
    <t>04131.410.26</t>
  </si>
  <si>
    <t>четири едно нула точка две шест</t>
  </si>
  <si>
    <t>нула четири едно три едно точка четири едно нула точка две шест</t>
  </si>
  <si>
    <t>04131.410.27</t>
  </si>
  <si>
    <t>четири едно нула точка две седем</t>
  </si>
  <si>
    <t>нула четири едно три едно точка четири едно нула точка две седем</t>
  </si>
  <si>
    <t>04131.410.28</t>
  </si>
  <si>
    <t>четири едно нула точка две осем</t>
  </si>
  <si>
    <t>нула четири едно три едно точка четири едно нула точка две осем</t>
  </si>
  <si>
    <t>04131.410.32</t>
  </si>
  <si>
    <t>четири едно нула точка три две</t>
  </si>
  <si>
    <t>нула четири едно три едно точка четири едно нула точка три две</t>
  </si>
  <si>
    <t>04131.410.34</t>
  </si>
  <si>
    <t>четири едно нула точка три четири</t>
  </si>
  <si>
    <t>нула четири едно три едно точка четири едно нула точка три четири</t>
  </si>
  <si>
    <t>04131.410.35</t>
  </si>
  <si>
    <t>четири едно нула точка три пет</t>
  </si>
  <si>
    <t>нула четири едно три едно точка четири едно нула точка три пет</t>
  </si>
  <si>
    <t>04131.410.37</t>
  </si>
  <si>
    <t>четири едно нула точка три седем</t>
  </si>
  <si>
    <t>нула четири едно три едно точка четири едно нула точка три седем</t>
  </si>
  <si>
    <t>04131.410.39</t>
  </si>
  <si>
    <t>четири едно нула точка три девет</t>
  </si>
  <si>
    <t>нула четири едно три едно точка четири едно нула точка три девет</t>
  </si>
  <si>
    <t>04131.410.40</t>
  </si>
  <si>
    <t>четири едно нула точка четири нула</t>
  </si>
  <si>
    <t>нула четири едно три едно точка четири едно нула точка четири нула</t>
  </si>
  <si>
    <t>04131.410.42</t>
  </si>
  <si>
    <t>четири едно нула точка четири две</t>
  </si>
  <si>
    <t>нула четири едно три едно точка четири едно нула точка четири две</t>
  </si>
  <si>
    <t>04131.410.45</t>
  </si>
  <si>
    <t>четири едно нула точка четири пет</t>
  </si>
  <si>
    <t>нула четири едно три едно точка четири едно нула точка четири пет</t>
  </si>
  <si>
    <t>04131.410.46</t>
  </si>
  <si>
    <t>четири едно нула точка четири шест</t>
  </si>
  <si>
    <t>нула четири едно три едно точка четири едно нула точка четири шест</t>
  </si>
  <si>
    <t>04131.410.48</t>
  </si>
  <si>
    <t>четири едно нула точка четири осем</t>
  </si>
  <si>
    <t>нула четири едно три едно точка четири едно нула точка четири осем</t>
  </si>
  <si>
    <t>04131.410.52</t>
  </si>
  <si>
    <t>четири едно нула точка пет две</t>
  </si>
  <si>
    <t>нула четири едно три едно точка четири едно нула точка пет две</t>
  </si>
  <si>
    <t>04131.410.54</t>
  </si>
  <si>
    <t>четири едно нула точка пет четири</t>
  </si>
  <si>
    <t>нула четири едно три едно точка четири едно нула точка пет четири</t>
  </si>
  <si>
    <t>04131.410.56</t>
  </si>
  <si>
    <t>четири едно нула точка пет шест</t>
  </si>
  <si>
    <t>нула четири едно три едно точка четири едно нула точка пет шест</t>
  </si>
  <si>
    <t>04131.410.58</t>
  </si>
  <si>
    <t>четири едно нула точка пет осем</t>
  </si>
  <si>
    <t>нула четири едно три едно точка четири едно нула точка пет осем</t>
  </si>
  <si>
    <t>04131.410.60</t>
  </si>
  <si>
    <t>четири едно нула точка шест нула</t>
  </si>
  <si>
    <t>нула четири едно три едно точка четири едно нула точка шест нула</t>
  </si>
  <si>
    <t>04131.410.66</t>
  </si>
  <si>
    <t>четири едно нула точка шест шест</t>
  </si>
  <si>
    <t>нула четири едно три едно точка четири едно нула точка шест шест</t>
  </si>
  <si>
    <t>04131.410.68</t>
  </si>
  <si>
    <t>четири едно нула точка шест осем</t>
  </si>
  <si>
    <t>нула четири едно три едно точка четири едно нула точка шест осем</t>
  </si>
  <si>
    <t>04131.410.69</t>
  </si>
  <si>
    <t>четири едно нула точка шест девет</t>
  </si>
  <si>
    <t>нула четири едно три едно точка четири едно нула точка шест девет</t>
  </si>
  <si>
    <t>04131.410.71</t>
  </si>
  <si>
    <t>четири едно нула точка седем едно</t>
  </si>
  <si>
    <t>нула четири едно три едно точка четири едно нула точка седем едно</t>
  </si>
  <si>
    <t>04131.410.72</t>
  </si>
  <si>
    <t>четири едно нула точка седем две</t>
  </si>
  <si>
    <t>нула четири едно три едно точка четири едно нула точка седем две</t>
  </si>
  <si>
    <t>04131.410.73</t>
  </si>
  <si>
    <t>четири едно нула точка седем три</t>
  </si>
  <si>
    <t>нула четири едно три едно точка четири едно нула точка седем три</t>
  </si>
  <si>
    <t>04131.411.27</t>
  </si>
  <si>
    <t>четири едно едно точка две седем</t>
  </si>
  <si>
    <t>нула четири едно три едно точка четири едно едно точка две седем</t>
  </si>
  <si>
    <t>04131.418.9</t>
  </si>
  <si>
    <t>четири едно осем точка девет</t>
  </si>
  <si>
    <t>нула четири едно три едно точка четири едно осем точка девет</t>
  </si>
  <si>
    <t>04131.418.10</t>
  </si>
  <si>
    <t>четири едно осем точка едно нула</t>
  </si>
  <si>
    <t>нула четири едно три едно точка четири едно осем точка едно нула</t>
  </si>
  <si>
    <t>04131.442.7</t>
  </si>
  <si>
    <t>четири четири две точка седем</t>
  </si>
  <si>
    <t>нула четири едно три едно точка четири четири две точка седем</t>
  </si>
  <si>
    <t>Божурово</t>
  </si>
  <si>
    <t>05058.299.16</t>
  </si>
  <si>
    <t>нула пет нула пет осем</t>
  </si>
  <si>
    <t>две девет девет точка едно шест</t>
  </si>
  <si>
    <t>нула пет нула пет осем точка две девет девет точка едно шест</t>
  </si>
  <si>
    <t>05058.301.3</t>
  </si>
  <si>
    <t>три нула едно точка три</t>
  </si>
  <si>
    <t>нула пет нула пет осем точка три нула едно точка три</t>
  </si>
  <si>
    <t>05058.301.13</t>
  </si>
  <si>
    <t>три нула едно точка едно три</t>
  </si>
  <si>
    <t>нула пет нула пет осем точка три нула едно точка едно три</t>
  </si>
  <si>
    <t>05058.301.20</t>
  </si>
  <si>
    <t>три нула едно точка две нула</t>
  </si>
  <si>
    <t>нула пет нула пет осем точка три нула едно точка две нула</t>
  </si>
  <si>
    <t>05058.311.22</t>
  </si>
  <si>
    <t>три едно едно точка две две</t>
  </si>
  <si>
    <t>нула пет нула пет осем точка три едно едно точка две две</t>
  </si>
  <si>
    <t>05058.316.25</t>
  </si>
  <si>
    <t>три едно шест точка две пет</t>
  </si>
  <si>
    <t>нула пет нула пет осем точка три едно шест точка две пет</t>
  </si>
  <si>
    <t>05058.317.1</t>
  </si>
  <si>
    <t>три едно седем точка едно</t>
  </si>
  <si>
    <t>нула пет нула пет осем точка три едно седем точка едно</t>
  </si>
  <si>
    <t>05058.322.13</t>
  </si>
  <si>
    <t>три две две точка едно три</t>
  </si>
  <si>
    <t>нула пет нула пет осем точка три две две точка едно три</t>
  </si>
  <si>
    <t>05058.332.31</t>
  </si>
  <si>
    <t>три три две точка три едно</t>
  </si>
  <si>
    <t>нула пет нула пет осем точка три три две точка три едно</t>
  </si>
  <si>
    <t>05058.336.24</t>
  </si>
  <si>
    <t>три три шест точка две четири</t>
  </si>
  <si>
    <t>нула пет нула пет осем точка три три шест точка две четири</t>
  </si>
  <si>
    <t>05058.338.7</t>
  </si>
  <si>
    <t>три три осем точка седем</t>
  </si>
  <si>
    <t>нула пет нула пет осем точка три три осем точка седем</t>
  </si>
  <si>
    <t>05058.338.8</t>
  </si>
  <si>
    <t>три три осем точка осем</t>
  </si>
  <si>
    <t>нула пет нула пет осем точка три три осем точка осем</t>
  </si>
  <si>
    <t>05058.338.9</t>
  </si>
  <si>
    <t>три три осем точка девет</t>
  </si>
  <si>
    <t>нула пет нула пет осем точка три три осем точка девет</t>
  </si>
  <si>
    <t>05058.339.2</t>
  </si>
  <si>
    <t>три три девет точка две</t>
  </si>
  <si>
    <t>нула пет нула пет осем точка три три девет точка две</t>
  </si>
  <si>
    <t>05058.342.36</t>
  </si>
  <si>
    <t>три четири две точка три шест</t>
  </si>
  <si>
    <t>нула пет нула пет осем точка три четири две точка три шест</t>
  </si>
  <si>
    <t>05058.342.37</t>
  </si>
  <si>
    <t>три четири две точка три седем</t>
  </si>
  <si>
    <t>нула пет нула пет осем точка три четири две точка три седем</t>
  </si>
  <si>
    <t>05058.346.13</t>
  </si>
  <si>
    <t>три четири шест точка едно три</t>
  </si>
  <si>
    <t>нула пет нула пет осем точка три четири шест точка едно три</t>
  </si>
  <si>
    <t>05058.346.25</t>
  </si>
  <si>
    <t>три четири шест точка две пет</t>
  </si>
  <si>
    <t>нула пет нула пет осем точка три четири шест точка две пет</t>
  </si>
  <si>
    <t>05058.346.29</t>
  </si>
  <si>
    <t>три четири шест точка две девет</t>
  </si>
  <si>
    <t>нула пет нула пет осем точка три четири шест точка две девет</t>
  </si>
  <si>
    <t>05058.346.34</t>
  </si>
  <si>
    <t>три четири шест точка три четири</t>
  </si>
  <si>
    <t>нула пет нула пет осем точка три четири шест точка три четири</t>
  </si>
  <si>
    <t>05058.347.22</t>
  </si>
  <si>
    <t>три четири седем точка две две</t>
  </si>
  <si>
    <t>нула пет нула пет осем точка три четири седем точка две две</t>
  </si>
  <si>
    <t>05058.347.27</t>
  </si>
  <si>
    <t>три четири седем точка две седем</t>
  </si>
  <si>
    <t>нула пет нула пет осем точка три четири седем точка две седем</t>
  </si>
  <si>
    <t>16105.221.1</t>
  </si>
  <si>
    <t>едно шест едно нула пет</t>
  </si>
  <si>
    <t>две две едно точка едно</t>
  </si>
  <si>
    <t>едно шест едно нула пет точка две две едно точка едно</t>
  </si>
  <si>
    <t>16105.229.27</t>
  </si>
  <si>
    <t>две две девет точка две седем</t>
  </si>
  <si>
    <t>едно шест едно нула пет точка две две девет точка две седем</t>
  </si>
  <si>
    <t>16105.229.38</t>
  </si>
  <si>
    <t>две две девет точка три осем</t>
  </si>
  <si>
    <t>едно шест едно нула пет точка две две девет точка три осем</t>
  </si>
  <si>
    <t>16105.233.6</t>
  </si>
  <si>
    <t>две три три точка шест</t>
  </si>
  <si>
    <t>едно шест едно нула пет точка две три три точка шест</t>
  </si>
  <si>
    <t>30212.201.1</t>
  </si>
  <si>
    <t>три нула две едно две</t>
  </si>
  <si>
    <t>две нула едно точка едно</t>
  </si>
  <si>
    <t>три нула две едно две точка две нула едно точка едно</t>
  </si>
  <si>
    <t>30212.203.18</t>
  </si>
  <si>
    <t>две нула три точка едно осем</t>
  </si>
  <si>
    <t>три нула две едно две точка две нула три точка едно осем</t>
  </si>
  <si>
    <t>30212.203.19</t>
  </si>
  <si>
    <t>две нула три точка едно девет</t>
  </si>
  <si>
    <t>три нула две едно две точка две нула три точка едно девет</t>
  </si>
  <si>
    <t>30212.203.20</t>
  </si>
  <si>
    <t>две нула три точка две нула</t>
  </si>
  <si>
    <t>три нула две едно две точка две нула три точка две нула</t>
  </si>
  <si>
    <t>30212.203.21</t>
  </si>
  <si>
    <t>две нула три точка две едно</t>
  </si>
  <si>
    <t>три нула две едно две точка две нула три точка две едно</t>
  </si>
  <si>
    <t>30212.203.22</t>
  </si>
  <si>
    <t>две нула три точка две две</t>
  </si>
  <si>
    <t>три нула две едно две точка две нула три точка две две</t>
  </si>
  <si>
    <t>30212.203.23</t>
  </si>
  <si>
    <t>две нула три точка две три</t>
  </si>
  <si>
    <t>три нула две едно две точка две нула три точка две три</t>
  </si>
  <si>
    <t>30212.203.24</t>
  </si>
  <si>
    <t>две нула три точка две четири</t>
  </si>
  <si>
    <t>три нула две едно две точка две нула три точка две четири</t>
  </si>
  <si>
    <t>30212.203.26</t>
  </si>
  <si>
    <t>две нула три точка две шест</t>
  </si>
  <si>
    <t>три нула две едно две точка две нула три точка две шест</t>
  </si>
  <si>
    <t>30212.220.6</t>
  </si>
  <si>
    <t>две две нула точка шест</t>
  </si>
  <si>
    <t>три нула две едно две точка две две нула точка шест</t>
  </si>
  <si>
    <t>30212.223.14</t>
  </si>
  <si>
    <t>две две три точка едно четири</t>
  </si>
  <si>
    <t>три нула две едно две точка две две три точка едно четири</t>
  </si>
  <si>
    <t>30212.227.30</t>
  </si>
  <si>
    <t>две две седем точка три нула</t>
  </si>
  <si>
    <t>три нула две едно две точка две две седем точка три нула</t>
  </si>
  <si>
    <t>30212.227.31</t>
  </si>
  <si>
    <t>две две седем точка три едно</t>
  </si>
  <si>
    <t>три нула две едно две точка две две седем точка три едно</t>
  </si>
  <si>
    <t>30212.227.32</t>
  </si>
  <si>
    <t>две две седем точка три две</t>
  </si>
  <si>
    <t>три нула две едно две точка две две седем точка три две</t>
  </si>
  <si>
    <t>30212.230.2</t>
  </si>
  <si>
    <t>две три нула точка две</t>
  </si>
  <si>
    <t>три нула две едно две точка две три нула точка две</t>
  </si>
  <si>
    <t>30212.230.4</t>
  </si>
  <si>
    <t>две три нула точка четири</t>
  </si>
  <si>
    <t>три нула две едно две точка две три нула точка четири</t>
  </si>
  <si>
    <t>30212.230.5</t>
  </si>
  <si>
    <t>две три нула точка пет</t>
  </si>
  <si>
    <t>три нула две едно две точка две три нула точка пет</t>
  </si>
  <si>
    <t>30212.230.12</t>
  </si>
  <si>
    <t>две три нула точка едно две</t>
  </si>
  <si>
    <t>три нула две едно две точка две три нула точка едно две</t>
  </si>
  <si>
    <t>30212.230.13</t>
  </si>
  <si>
    <t>две три нула точка едно три</t>
  </si>
  <si>
    <t>три нула две едно две точка две три нула точка едно три</t>
  </si>
  <si>
    <t>30212.230.14</t>
  </si>
  <si>
    <t>две три нула точка едно четири</t>
  </si>
  <si>
    <t>три нула две едно две точка две три нула точка едно четири</t>
  </si>
  <si>
    <t>30212.230.16</t>
  </si>
  <si>
    <t>две три нула точка едно шест</t>
  </si>
  <si>
    <t>три нула две едно две точка две три нула точка едно шест</t>
  </si>
  <si>
    <t>30212.251.6</t>
  </si>
  <si>
    <t>две пет едно точка шест</t>
  </si>
  <si>
    <t>три нула две едно две точка две пет едно точка шест</t>
  </si>
  <si>
    <t>30212.252.4</t>
  </si>
  <si>
    <t>две пет две точка четири</t>
  </si>
  <si>
    <t>три нула две едно две точка две пет две точка четири</t>
  </si>
  <si>
    <t>30212.252.6</t>
  </si>
  <si>
    <t>две пет две точка шест</t>
  </si>
  <si>
    <t>три нула две едно две точка две пет две точка шест</t>
  </si>
  <si>
    <t>30212.252.11</t>
  </si>
  <si>
    <t>две пет две точка едно едно</t>
  </si>
  <si>
    <t>три нула две едно две точка две пет две точка едно едно</t>
  </si>
  <si>
    <t>30212.252.12</t>
  </si>
  <si>
    <t>две пет две точка едно две</t>
  </si>
  <si>
    <t>три нула две едно две точка две пет две точка едно две</t>
  </si>
  <si>
    <t>30212.252.13</t>
  </si>
  <si>
    <t>две пет две точка едно три</t>
  </si>
  <si>
    <t>три нула две едно две точка две пет две точка едно три</t>
  </si>
  <si>
    <t>30212.252.14</t>
  </si>
  <si>
    <t>две пет две точка едно четири</t>
  </si>
  <si>
    <t>три нула две едно две точка две пет две точка едно четири</t>
  </si>
  <si>
    <t>30212.252.15</t>
  </si>
  <si>
    <t>две пет две точка едно пет</t>
  </si>
  <si>
    <t>три нула две едно две точка две пет две точка едно пет</t>
  </si>
  <si>
    <t>30212.252.16</t>
  </si>
  <si>
    <t>две пет две точка едно шест</t>
  </si>
  <si>
    <t>три нула две едно две точка две пет две точка едно шест</t>
  </si>
  <si>
    <t>30212.252.17</t>
  </si>
  <si>
    <t>две пет две точка едно седем</t>
  </si>
  <si>
    <t>три нула две едно две точка две пет две точка едно седем</t>
  </si>
  <si>
    <t>30212.252.18</t>
  </si>
  <si>
    <t>две пет две точка едно осем</t>
  </si>
  <si>
    <t>три нула две едно две точка две пет две точка едно осем</t>
  </si>
  <si>
    <t>30212.252.19</t>
  </si>
  <si>
    <t>две пет две точка едно девет</t>
  </si>
  <si>
    <t>три нула две едно две точка две пет две точка едно девет</t>
  </si>
  <si>
    <t>30212.252.20</t>
  </si>
  <si>
    <t>две пет две точка две нула</t>
  </si>
  <si>
    <t>три нула две едно две точка две пет две точка две нула</t>
  </si>
  <si>
    <t>30212.252.21</t>
  </si>
  <si>
    <t>две пет две точка две едно</t>
  </si>
  <si>
    <t>три нула две едно две точка две пет две точка две едно</t>
  </si>
  <si>
    <t>30212.252.22</t>
  </si>
  <si>
    <t>две пет две точка две две</t>
  </si>
  <si>
    <t>три нула две едно две точка две пет две точка две две</t>
  </si>
  <si>
    <t>30212.252.23</t>
  </si>
  <si>
    <t>две пет две точка две три</t>
  </si>
  <si>
    <t>три нула две едно две точка две пет две точка две три</t>
  </si>
  <si>
    <t>30212.252.24</t>
  </si>
  <si>
    <t>две пет две точка две четири</t>
  </si>
  <si>
    <t>три нула две едно две точка две пет две точка две четири</t>
  </si>
  <si>
    <t>30212.252.26</t>
  </si>
  <si>
    <t>две пет две точка две шест</t>
  </si>
  <si>
    <t>три нула две едно две точка две пет две точка две шест</t>
  </si>
  <si>
    <t>30541.203.23</t>
  </si>
  <si>
    <t>три нула пет четири едно</t>
  </si>
  <si>
    <t>три нула пет четири едно точка две нула три точка две три</t>
  </si>
  <si>
    <t>30541.205.55</t>
  </si>
  <si>
    <t>две нула пет точка пет пет</t>
  </si>
  <si>
    <t>три нула пет четири едно точка две нула пет точка пет пет</t>
  </si>
  <si>
    <t>30541.207.18</t>
  </si>
  <si>
    <t>две нула седем точка едно осем</t>
  </si>
  <si>
    <t>три нула пет четири едно точка две нула седем точка едно осем</t>
  </si>
  <si>
    <t>30541.207.19</t>
  </si>
  <si>
    <t>две нула седем точка едно девет</t>
  </si>
  <si>
    <t>три нула пет четири едно точка две нула седем точка едно девет</t>
  </si>
  <si>
    <t>30541.208.4</t>
  </si>
  <si>
    <t>две нула осем точка четири</t>
  </si>
  <si>
    <t>три нула пет четири едно точка две нула осем точка четири</t>
  </si>
  <si>
    <t>30541.209.5</t>
  </si>
  <si>
    <t>две нула девет точка пет</t>
  </si>
  <si>
    <t>три нула пет четири едно точка две нула девет точка пет</t>
  </si>
  <si>
    <t>30541.209.11</t>
  </si>
  <si>
    <t>две нула девет точка едно едно</t>
  </si>
  <si>
    <t>три нула пет четири едно точка две нула девет точка едно едно</t>
  </si>
  <si>
    <t>30541.209.15</t>
  </si>
  <si>
    <t>две нула девет точка едно пет</t>
  </si>
  <si>
    <t>три нула пет четири едно точка две нула девет точка едно пет</t>
  </si>
  <si>
    <t>30541.222.55</t>
  </si>
  <si>
    <t>две две две точка пет пет</t>
  </si>
  <si>
    <t>три нула пет четири едно точка две две две точка пет пет</t>
  </si>
  <si>
    <t>30541.222.83</t>
  </si>
  <si>
    <t>две две две точка осем три</t>
  </si>
  <si>
    <t>три нула пет четири едно точка две две две точка осем три</t>
  </si>
  <si>
    <t>30541.222.85</t>
  </si>
  <si>
    <t>две две две точка осем пет</t>
  </si>
  <si>
    <t>три нула пет четири едно точка две две две точка осем пет</t>
  </si>
  <si>
    <t>30541.225.7</t>
  </si>
  <si>
    <t>две две пет точка седем</t>
  </si>
  <si>
    <t>три нула пет четири едно точка две две пет точка седем</t>
  </si>
  <si>
    <t>30541.225.8</t>
  </si>
  <si>
    <t>две две пет точка осем</t>
  </si>
  <si>
    <t>три нула пет четири едно точка две две пет точка осем</t>
  </si>
  <si>
    <t>30541.228.13</t>
  </si>
  <si>
    <t>две две осем точка едно три</t>
  </si>
  <si>
    <t>три нула пет четири едно точка две две осем точка едно три</t>
  </si>
  <si>
    <t>30541.228.17</t>
  </si>
  <si>
    <t>две две осем точка едно седем</t>
  </si>
  <si>
    <t>три нула пет четири едно точка две две осем точка едно седем</t>
  </si>
  <si>
    <t>30541.228.18</t>
  </si>
  <si>
    <t>две две осем точка едно осем</t>
  </si>
  <si>
    <t>три нула пет четири едно точка две две осем точка едно осем</t>
  </si>
  <si>
    <t>30541.230.2</t>
  </si>
  <si>
    <t>три нула пет четири едно точка две три нула точка две</t>
  </si>
  <si>
    <t>30541.230.4</t>
  </si>
  <si>
    <t>три нула пет четири едно точка две три нула точка четири</t>
  </si>
  <si>
    <t>30541.230.5</t>
  </si>
  <si>
    <t>три нула пет четири едно точка две три нула точка пет</t>
  </si>
  <si>
    <t>30541.230.6</t>
  </si>
  <si>
    <t>две три нула точка шест</t>
  </si>
  <si>
    <t>три нула пет четири едно точка две три нула точка шест</t>
  </si>
  <si>
    <t>30541.230.7</t>
  </si>
  <si>
    <t>две три нула точка седем</t>
  </si>
  <si>
    <t>три нула пет четири едно точка две три нула точка седем</t>
  </si>
  <si>
    <t>30541.230.8</t>
  </si>
  <si>
    <t>две три нула точка осем</t>
  </si>
  <si>
    <t>три нула пет четири едно точка две три нула точка осем</t>
  </si>
  <si>
    <t>30541.230.10</t>
  </si>
  <si>
    <t>две три нула точка едно нула</t>
  </si>
  <si>
    <t>три нула пет четири едно точка две три нула точка едно нула</t>
  </si>
  <si>
    <t>30541.230.11</t>
  </si>
  <si>
    <t>две три нула точка едно едно</t>
  </si>
  <si>
    <t>три нула пет четири едно точка две три нула точка едно едно</t>
  </si>
  <si>
    <t>30541.230.13</t>
  </si>
  <si>
    <t>три нула пет четири едно точка две три нула точка едно три</t>
  </si>
  <si>
    <t>30541.230.15</t>
  </si>
  <si>
    <t>две три нула точка едно пет</t>
  </si>
  <si>
    <t>три нула пет четири едно точка две три нула точка едно пет</t>
  </si>
  <si>
    <t>30541.230.16</t>
  </si>
  <si>
    <t>три нула пет четири едно точка две три нула точка едно шест</t>
  </si>
  <si>
    <t>30541.230.17</t>
  </si>
  <si>
    <t>две три нула точка едно седем</t>
  </si>
  <si>
    <t>три нула пет четири едно точка две три нула точка едно седем</t>
  </si>
  <si>
    <t>30541.230.18</t>
  </si>
  <si>
    <t>две три нула точка едно осем</t>
  </si>
  <si>
    <t>три нула пет четири едно точка две три нула точка едно осем</t>
  </si>
  <si>
    <t>30541.230.19</t>
  </si>
  <si>
    <t>две три нула точка едно девет</t>
  </si>
  <si>
    <t>три нула пет четири едно точка две три нула точка едно девет</t>
  </si>
  <si>
    <t>30541.230.20</t>
  </si>
  <si>
    <t>две три нула точка две нула</t>
  </si>
  <si>
    <t>три нула пет четири едно точка две три нула точка две нула</t>
  </si>
  <si>
    <t>30541.230.21</t>
  </si>
  <si>
    <t>две три нула точка две едно</t>
  </si>
  <si>
    <t>три нула пет четири едно точка две три нула точка две едно</t>
  </si>
  <si>
    <t>30541.230.22</t>
  </si>
  <si>
    <t>две три нула точка две две</t>
  </si>
  <si>
    <t>три нула пет четири едно точка две три нула точка две две</t>
  </si>
  <si>
    <t>30541.230.23</t>
  </si>
  <si>
    <t>две три нула точка две три</t>
  </si>
  <si>
    <t>три нула пет четири едно точка две три нула точка две три</t>
  </si>
  <si>
    <t>30541.230.24</t>
  </si>
  <si>
    <t>две три нула точка две четири</t>
  </si>
  <si>
    <t>три нула пет четири едно точка две три нула точка две четири</t>
  </si>
  <si>
    <t>30541.232.37</t>
  </si>
  <si>
    <t>две три две точка три седем</t>
  </si>
  <si>
    <t>три нула пет четири едно точка две три две точка три седем</t>
  </si>
  <si>
    <t>30541.232.40</t>
  </si>
  <si>
    <t>две три две точка четири нула</t>
  </si>
  <si>
    <t>три нула пет четири едно точка две три две точка четири нула</t>
  </si>
  <si>
    <t>30541.235.14</t>
  </si>
  <si>
    <t>две три пет точка едно четири</t>
  </si>
  <si>
    <t>три нула пет четири едно точка две три пет точка едно четири</t>
  </si>
  <si>
    <t>30541.248.3</t>
  </si>
  <si>
    <t>две четири осем точка три</t>
  </si>
  <si>
    <t>три нула пет четири едно точка две четири осем точка три</t>
  </si>
  <si>
    <t>30541.250.1</t>
  </si>
  <si>
    <t>две пет нула точка едно</t>
  </si>
  <si>
    <t>три нула пет четири едно точка две пет нула точка едно</t>
  </si>
  <si>
    <t>30541.251.5</t>
  </si>
  <si>
    <t>две пет едно точка пет</t>
  </si>
  <si>
    <t>три нула пет четири едно точка две пет едно точка пет</t>
  </si>
  <si>
    <t>30541.270.1</t>
  </si>
  <si>
    <t>две седем нула точка едно</t>
  </si>
  <si>
    <t>три нула пет четири едно точка две седем нула точка едно</t>
  </si>
  <si>
    <t>30541.270.4</t>
  </si>
  <si>
    <t>две седем нула точка четири</t>
  </si>
  <si>
    <t>три нула пет четири едно точка две седем нула точка четири</t>
  </si>
  <si>
    <t>30541.270.5</t>
  </si>
  <si>
    <t>две седем нула точка пет</t>
  </si>
  <si>
    <t>три нула пет четири едно точка две седем нула точка пет</t>
  </si>
  <si>
    <t>30541.270.8</t>
  </si>
  <si>
    <t>две седем нула точка осем</t>
  </si>
  <si>
    <t>три нула пет четири едно точка две седем нула точка осем</t>
  </si>
  <si>
    <t>30541.270.10</t>
  </si>
  <si>
    <t>две седем нула точка едно нула</t>
  </si>
  <si>
    <t>три нула пет четири едно точка две седем нула точка едно нула</t>
  </si>
  <si>
    <t>30541.270.11</t>
  </si>
  <si>
    <t>две седем нула точка едно едно</t>
  </si>
  <si>
    <t>три нула пет четири едно точка две седем нула точка едно едно</t>
  </si>
  <si>
    <t>30541.270.13</t>
  </si>
  <si>
    <t>две седем нула точка едно три</t>
  </si>
  <si>
    <t>три нула пет четири едно точка две седем нула точка едно три</t>
  </si>
  <si>
    <t>30541.270.14</t>
  </si>
  <si>
    <t>две седем нула точка едно четири</t>
  </si>
  <si>
    <t>три нула пет четири едно точка две седем нула точка едно четири</t>
  </si>
  <si>
    <t>30541.270.15</t>
  </si>
  <si>
    <t>две седем нула точка едно пет</t>
  </si>
  <si>
    <t>три нула пет четири едно точка две седем нула точка едно пет</t>
  </si>
  <si>
    <t>30541.271.1</t>
  </si>
  <si>
    <t>две седем едно точка едно</t>
  </si>
  <si>
    <t>три нула пет четири едно точка две седем едно точка едно</t>
  </si>
  <si>
    <t>30541.271.2</t>
  </si>
  <si>
    <t>две седем едно точка две</t>
  </si>
  <si>
    <t>три нула пет четири едно точка две седем едно точка две</t>
  </si>
  <si>
    <t>30541.271.3</t>
  </si>
  <si>
    <t>две седем едно точка три</t>
  </si>
  <si>
    <t>три нула пет четири едно точка две седем едно точка три</t>
  </si>
  <si>
    <t>30541.271.6</t>
  </si>
  <si>
    <t>две седем едно точка шест</t>
  </si>
  <si>
    <t>три нула пет четири едно точка две седем едно точка шест</t>
  </si>
  <si>
    <t>30541.271.7</t>
  </si>
  <si>
    <t>две седем едно точка седем</t>
  </si>
  <si>
    <t>три нула пет четири едно точка две седем едно точка седем</t>
  </si>
  <si>
    <t>30541.271.12</t>
  </si>
  <si>
    <t>две седем едно точка едно две</t>
  </si>
  <si>
    <t>три нула пет четири едно точка две седем едно точка едно две</t>
  </si>
  <si>
    <t>30541.271.13</t>
  </si>
  <si>
    <t>две седем едно точка едно три</t>
  </si>
  <si>
    <t>три нула пет четири едно точка две седем едно точка едно три</t>
  </si>
  <si>
    <t>30541.271.14</t>
  </si>
  <si>
    <t>две седем едно точка едно четири</t>
  </si>
  <si>
    <t>три нула пет четири едно точка две седем едно точка едно четири</t>
  </si>
  <si>
    <t>30541.271.17</t>
  </si>
  <si>
    <t>две седем едно точка едно седем</t>
  </si>
  <si>
    <t>три нула пет четири едно точка две седем едно точка едно седем</t>
  </si>
  <si>
    <t>30541.271.18</t>
  </si>
  <si>
    <t>две седем едно точка едно осем</t>
  </si>
  <si>
    <t>три нула пет четири едно точка две седем едно точка едно осем</t>
  </si>
  <si>
    <t>30541.271.19</t>
  </si>
  <si>
    <t>две седем едно точка едно девет</t>
  </si>
  <si>
    <t>три нула пет четири едно точка две седем едно точка едно девет</t>
  </si>
  <si>
    <t>30541.271.20</t>
  </si>
  <si>
    <t>две седем едно точка две нула</t>
  </si>
  <si>
    <t>три нула пет четири едно точка две седем едно точка две нула</t>
  </si>
  <si>
    <t>30541.272.4</t>
  </si>
  <si>
    <t>две седем две точка четири</t>
  </si>
  <si>
    <t>три нула пет четири едно точка две седем две точка четири</t>
  </si>
  <si>
    <t>30541.272.5</t>
  </si>
  <si>
    <t>две седем две точка пет</t>
  </si>
  <si>
    <t>три нула пет четири едно точка две седем две точка пет</t>
  </si>
  <si>
    <t>30541.272.7</t>
  </si>
  <si>
    <t>две седем две точка седем</t>
  </si>
  <si>
    <t>три нула пет четири едно точка две седем две точка седем</t>
  </si>
  <si>
    <t>30541.272.8</t>
  </si>
  <si>
    <t>две седем две точка осем</t>
  </si>
  <si>
    <t>три нула пет четири едно точка две седем две точка осем</t>
  </si>
  <si>
    <t>30541.272.10</t>
  </si>
  <si>
    <t>две седем две точка едно нула</t>
  </si>
  <si>
    <t>три нула пет четири едно точка две седем две точка едно нула</t>
  </si>
  <si>
    <t>30541.272.11</t>
  </si>
  <si>
    <t>две седем две точка едно едно</t>
  </si>
  <si>
    <t>три нула пет четири едно точка две седем две точка едно едно</t>
  </si>
  <si>
    <t>30541.272.13</t>
  </si>
  <si>
    <t>две седем две точка едно три</t>
  </si>
  <si>
    <t>три нула пет четири едно точка две седем две точка едно три</t>
  </si>
  <si>
    <t>30541.272.14</t>
  </si>
  <si>
    <t>две седем две точка едно четири</t>
  </si>
  <si>
    <t>три нула пет четири едно точка две седем две точка едно четири</t>
  </si>
  <si>
    <t>30541.272.15</t>
  </si>
  <si>
    <t>две седем две точка едно пет</t>
  </si>
  <si>
    <t>три нула пет четири едно точка две седем две точка едно пет</t>
  </si>
  <si>
    <t>30541.272.16</t>
  </si>
  <si>
    <t>две седем две точка едно шест</t>
  </si>
  <si>
    <t>три нула пет четири едно точка две седем две точка едно шест</t>
  </si>
  <si>
    <t>30541.272.17</t>
  </si>
  <si>
    <t>две седем две точка едно седем</t>
  </si>
  <si>
    <t>три нула пет четири едно точка две седем две точка едно седем</t>
  </si>
  <si>
    <t>30541.272.19</t>
  </si>
  <si>
    <t>две седем две точка едно девет</t>
  </si>
  <si>
    <t>три нула пет четири едно точка две седем две точка едно девет</t>
  </si>
  <si>
    <t>30541.272.20</t>
  </si>
  <si>
    <t>две седем две точка две нула</t>
  </si>
  <si>
    <t>три нула пет четири едно точка две седем две точка две нула</t>
  </si>
  <si>
    <t>30541.272.21</t>
  </si>
  <si>
    <t>две седем две точка две едно</t>
  </si>
  <si>
    <t>три нула пет четири едно точка две седем две точка две едно</t>
  </si>
  <si>
    <t>30541.273.2</t>
  </si>
  <si>
    <t>две седем три точка две</t>
  </si>
  <si>
    <t>три нула пет четири едно точка две седем три точка две</t>
  </si>
  <si>
    <t>30541.273.4</t>
  </si>
  <si>
    <t>две седем три точка четири</t>
  </si>
  <si>
    <t>три нула пет четири едно точка две седем три точка четири</t>
  </si>
  <si>
    <t>30541.273.7</t>
  </si>
  <si>
    <t>две седем три точка седем</t>
  </si>
  <si>
    <t>три нула пет четири едно точка две седем три точка седем</t>
  </si>
  <si>
    <t>30541.273.8</t>
  </si>
  <si>
    <t>две седем три точка осем</t>
  </si>
  <si>
    <t>три нула пет четири едно точка две седем три точка осем</t>
  </si>
  <si>
    <t>30541.273.9</t>
  </si>
  <si>
    <t>две седем три точка девет</t>
  </si>
  <si>
    <t>три нула пет четири едно точка две седем три точка девет</t>
  </si>
  <si>
    <t>30541.273.10</t>
  </si>
  <si>
    <t>две седем три точка едно нула</t>
  </si>
  <si>
    <t>три нула пет четири едно точка две седем три точка едно нула</t>
  </si>
  <si>
    <t>30541.273.11</t>
  </si>
  <si>
    <t>две седем три точка едно едно</t>
  </si>
  <si>
    <t>три нула пет четири едно точка две седем три точка едно едно</t>
  </si>
  <si>
    <t>30541.273.12</t>
  </si>
  <si>
    <t>две седем три точка едно две</t>
  </si>
  <si>
    <t>три нула пет четири едно точка две седем три точка едно две</t>
  </si>
  <si>
    <t>30541.273.16</t>
  </si>
  <si>
    <t>две седем три точка едно шест</t>
  </si>
  <si>
    <t>три нула пет четири едно точка две седем три точка едно шест</t>
  </si>
  <si>
    <t>30541.273.17</t>
  </si>
  <si>
    <t>две седем три точка едно седем</t>
  </si>
  <si>
    <t>три нула пет четири едно точка две седем три точка едно седем</t>
  </si>
  <si>
    <t>30541.273.19</t>
  </si>
  <si>
    <t>две седем три точка едно девет</t>
  </si>
  <si>
    <t>три нула пет четири едно точка две седем три точка едно девет</t>
  </si>
  <si>
    <t>30541.273.20</t>
  </si>
  <si>
    <t>две седем три точка две нула</t>
  </si>
  <si>
    <t>три нула пет четири едно точка две седем три точка две нула</t>
  </si>
  <si>
    <t>30541.273.23</t>
  </si>
  <si>
    <t>две седем три точка две три</t>
  </si>
  <si>
    <t>три нула пет четири едно точка две седем три точка две три</t>
  </si>
  <si>
    <t>30541.273.24</t>
  </si>
  <si>
    <t>две седем три точка две четири</t>
  </si>
  <si>
    <t>три нула пет четири едно точка две седем три точка две четири</t>
  </si>
  <si>
    <t>30541.274.3</t>
  </si>
  <si>
    <t>две седем четири точка три</t>
  </si>
  <si>
    <t>три нула пет четири едно точка две седем четири точка три</t>
  </si>
  <si>
    <t>30541.274.5</t>
  </si>
  <si>
    <t>две седем четири точка пет</t>
  </si>
  <si>
    <t>три нула пет четири едно точка две седем четири точка пет</t>
  </si>
  <si>
    <t>30541.274.7</t>
  </si>
  <si>
    <t>две седем четири точка седем</t>
  </si>
  <si>
    <t>три нула пет четири едно точка две седем четири точка седем</t>
  </si>
  <si>
    <t>30541.274.8</t>
  </si>
  <si>
    <t>две седем четири точка осем</t>
  </si>
  <si>
    <t>три нула пет четири едно точка две седем четири точка осем</t>
  </si>
  <si>
    <t>30541.274.9</t>
  </si>
  <si>
    <t>две седем четири точка девет</t>
  </si>
  <si>
    <t>три нула пет четири едно точка две седем четири точка девет</t>
  </si>
  <si>
    <t>30541.274.10</t>
  </si>
  <si>
    <t>две седем четири точка едно нула</t>
  </si>
  <si>
    <t>три нула пет четири едно точка две седем четири точка едно нула</t>
  </si>
  <si>
    <t>30541.274.11</t>
  </si>
  <si>
    <t>две седем четири точка едно едно</t>
  </si>
  <si>
    <t>три нула пет четири едно точка две седем четири точка едно едно</t>
  </si>
  <si>
    <t>30541.274.13</t>
  </si>
  <si>
    <t>две седем четири точка едно три</t>
  </si>
  <si>
    <t>три нула пет четири едно точка две седем четири точка едно три</t>
  </si>
  <si>
    <t>30541.274.14</t>
  </si>
  <si>
    <t>две седем четири точка едно четири</t>
  </si>
  <si>
    <t>три нула пет четири едно точка две седем четири точка едно четири</t>
  </si>
  <si>
    <t>30541.274.15</t>
  </si>
  <si>
    <t>две седем четири точка едно пет</t>
  </si>
  <si>
    <t>три нула пет четири едно точка две седем четири точка едно пет</t>
  </si>
  <si>
    <t>30541.274.16</t>
  </si>
  <si>
    <t>две седем четири точка едно шест</t>
  </si>
  <si>
    <t>три нула пет четири едно точка две седем четири точка едно шест</t>
  </si>
  <si>
    <t>30541.274.17</t>
  </si>
  <si>
    <t>две седем четири точка едно седем</t>
  </si>
  <si>
    <t>три нула пет четири едно точка две седем четири точка едно седем</t>
  </si>
  <si>
    <t>30541.274.18</t>
  </si>
  <si>
    <t>две седем четири точка едно осем</t>
  </si>
  <si>
    <t>три нула пет четири едно точка две седем четири точка едно осем</t>
  </si>
  <si>
    <t>30541.274.21</t>
  </si>
  <si>
    <t>две седем четири точка две едно</t>
  </si>
  <si>
    <t>три нула пет четири едно точка две седем четири точка две едно</t>
  </si>
  <si>
    <t>30541.274.23</t>
  </si>
  <si>
    <t>две седем четири точка две три</t>
  </si>
  <si>
    <t>три нула пет четири едно точка две седем четири точка две три</t>
  </si>
  <si>
    <t>30541.274.24</t>
  </si>
  <si>
    <t>две седем четири точка две четири</t>
  </si>
  <si>
    <t>три нула пет четири едно точка две седем четири точка две четири</t>
  </si>
  <si>
    <t>30541.275.1</t>
  </si>
  <si>
    <t>две седем пет точка едно</t>
  </si>
  <si>
    <t>три нула пет четири едно точка две седем пет точка едно</t>
  </si>
  <si>
    <t>30541.275.3</t>
  </si>
  <si>
    <t>две седем пет точка три</t>
  </si>
  <si>
    <t>три нула пет четири едно точка две седем пет точка три</t>
  </si>
  <si>
    <t>30541.275.4</t>
  </si>
  <si>
    <t>две седем пет точка четири</t>
  </si>
  <si>
    <t>три нула пет четири едно точка две седем пет точка четири</t>
  </si>
  <si>
    <t>30541.275.5</t>
  </si>
  <si>
    <t>две седем пет точка пет</t>
  </si>
  <si>
    <t>три нула пет четири едно точка две седем пет точка пет</t>
  </si>
  <si>
    <t>30541.275.6</t>
  </si>
  <si>
    <t>две седем пет точка шест</t>
  </si>
  <si>
    <t>три нула пет четири едно точка две седем пет точка шест</t>
  </si>
  <si>
    <t>30541.275.7</t>
  </si>
  <si>
    <t>две седем пет точка седем</t>
  </si>
  <si>
    <t>три нула пет четири едно точка две седем пет точка седем</t>
  </si>
  <si>
    <t>30541.275.8</t>
  </si>
  <si>
    <t>две седем пет точка осем</t>
  </si>
  <si>
    <t>три нула пет четири едно точка две седем пет точка осем</t>
  </si>
  <si>
    <t>30541.275.9</t>
  </si>
  <si>
    <t>две седем пет точка девет</t>
  </si>
  <si>
    <t>три нула пет четири едно точка две седем пет точка девет</t>
  </si>
  <si>
    <t>30541.275.12</t>
  </si>
  <si>
    <t>две седем пет точка едно две</t>
  </si>
  <si>
    <t>три нула пет четири едно точка две седем пет точка едно две</t>
  </si>
  <si>
    <t>30541.275.13</t>
  </si>
  <si>
    <t>две седем пет точка едно три</t>
  </si>
  <si>
    <t>три нула пет четири едно точка две седем пет точка едно три</t>
  </si>
  <si>
    <t>30541.275.16</t>
  </si>
  <si>
    <t>две седем пет точка едно шест</t>
  </si>
  <si>
    <t>три нула пет четири едно точка две седем пет точка едно шест</t>
  </si>
  <si>
    <t>30541.275.20</t>
  </si>
  <si>
    <t>две седем пет точка две нула</t>
  </si>
  <si>
    <t>три нула пет четири едно точка две седем пет точка две нула</t>
  </si>
  <si>
    <t>30541.275.21</t>
  </si>
  <si>
    <t>две седем пет точка две едно</t>
  </si>
  <si>
    <t>три нула пет четири едно точка две седем пет точка две едно</t>
  </si>
  <si>
    <t>30541.275.23</t>
  </si>
  <si>
    <t>две седем пет точка две три</t>
  </si>
  <si>
    <t>три нула пет четири едно точка две седем пет точка две три</t>
  </si>
  <si>
    <t>30541.275.25</t>
  </si>
  <si>
    <t>две седем пет точка две пет</t>
  </si>
  <si>
    <t>три нула пет четири едно точка две седем пет точка две пет</t>
  </si>
  <si>
    <t>Каменово</t>
  </si>
  <si>
    <t>35897.28.38</t>
  </si>
  <si>
    <t>три пет осем девет седем</t>
  </si>
  <si>
    <t>две осем точка три осем</t>
  </si>
  <si>
    <t>три пет осем девет седем точка две осем точка три осем</t>
  </si>
  <si>
    <t>35897.36.30</t>
  </si>
  <si>
    <t>три шест точка три нула</t>
  </si>
  <si>
    <t>три пет осем девет седем точка три шест точка три нула</t>
  </si>
  <si>
    <t>35897.36.33</t>
  </si>
  <si>
    <t>три шест точка три три</t>
  </si>
  <si>
    <t>три пет осем девет седем точка три шест точка три три</t>
  </si>
  <si>
    <t>35897.38.20</t>
  </si>
  <si>
    <t>три осем точка две нула</t>
  </si>
  <si>
    <t>три пет осем девет седем точка три осем точка две нула</t>
  </si>
  <si>
    <t>35897.39.19</t>
  </si>
  <si>
    <t>три девет точка едно девет</t>
  </si>
  <si>
    <t>три пет осем девет седем точка три девет точка едно девет</t>
  </si>
  <si>
    <t>35897.46.24</t>
  </si>
  <si>
    <t>четири шест точка две четири</t>
  </si>
  <si>
    <t>три пет осем девет седем точка четири шест точка две четири</t>
  </si>
  <si>
    <t>35897.47.6</t>
  </si>
  <si>
    <t>четири седем точка шест</t>
  </si>
  <si>
    <t>три пет осем девет седем точка четири седем точка шест</t>
  </si>
  <si>
    <t>35897.47.17</t>
  </si>
  <si>
    <t>четири седем точка едно седем</t>
  </si>
  <si>
    <t>три пет осем девет седем точка четири седем точка едно седем</t>
  </si>
  <si>
    <t>35897.53.32</t>
  </si>
  <si>
    <t>пет три точка три две</t>
  </si>
  <si>
    <t>три пет осем девет седем точка пет три точка три две</t>
  </si>
  <si>
    <t>35897.60.2</t>
  </si>
  <si>
    <t>шест нула точка две</t>
  </si>
  <si>
    <t>три пет осем девет седем точка шест нула точка две</t>
  </si>
  <si>
    <t>35897.62.12</t>
  </si>
  <si>
    <t>шест две точка едно две</t>
  </si>
  <si>
    <t>три пет осем девет седем точка шест две точка едно две</t>
  </si>
  <si>
    <t>35897.66.18</t>
  </si>
  <si>
    <t>шест шест точка едно осем</t>
  </si>
  <si>
    <t>три пет осем девет седем точка шест шест точка едно осем</t>
  </si>
  <si>
    <t>35897.72.11</t>
  </si>
  <si>
    <t>седем две точка едно едно</t>
  </si>
  <si>
    <t>три пет осем девет седем точка седем две точка едно едно</t>
  </si>
  <si>
    <t>35897.73.27</t>
  </si>
  <si>
    <t>седем три точка две седем</t>
  </si>
  <si>
    <t>три пет осем девет седем точка седем три точка две седем</t>
  </si>
  <si>
    <t>35897.79.8</t>
  </si>
  <si>
    <t>седем девет точка осем</t>
  </si>
  <si>
    <t>три пет осем девет седем точка седем девет точка осем</t>
  </si>
  <si>
    <t>35897.82.11</t>
  </si>
  <si>
    <t>осем две точка едно едно</t>
  </si>
  <si>
    <t>три пет осем девет седем точка осем две точка едно едно</t>
  </si>
  <si>
    <t>35897.82.70</t>
  </si>
  <si>
    <t>осем две точка седем нула</t>
  </si>
  <si>
    <t>три пет осем девет седем точка осем две точка седем нула</t>
  </si>
  <si>
    <t>35897.84.36</t>
  </si>
  <si>
    <t>осем четири точка три шест</t>
  </si>
  <si>
    <t>три пет осем девет седем точка осем четири точка три шест</t>
  </si>
  <si>
    <t>35897.85.26</t>
  </si>
  <si>
    <t>осем пет точка две шест</t>
  </si>
  <si>
    <t>три пет осем девет седем точка осем пет точка две шест</t>
  </si>
  <si>
    <t>35897.86.20</t>
  </si>
  <si>
    <t>осем шест точка две нула</t>
  </si>
  <si>
    <t>три пет осем девет седем точка осем шест точка две нула</t>
  </si>
  <si>
    <t>35897.88.15</t>
  </si>
  <si>
    <t>осем осем точка едно пет</t>
  </si>
  <si>
    <t>три пет осем девет седем точка осем осем точка едно пет</t>
  </si>
  <si>
    <t>35897.88.34</t>
  </si>
  <si>
    <t>осем осем точка три четири</t>
  </si>
  <si>
    <t>три пет осем девет седем точка осем осем точка три четири</t>
  </si>
  <si>
    <t>35897.91.8</t>
  </si>
  <si>
    <t>девет едно точка осем</t>
  </si>
  <si>
    <t>три пет осем девет седем точка девет едно точка осем</t>
  </si>
  <si>
    <t>35897.91.24</t>
  </si>
  <si>
    <t>девет едно точка две четири</t>
  </si>
  <si>
    <t>три пет осем девет седем точка девет едно точка две четири</t>
  </si>
  <si>
    <t>35897.91.28</t>
  </si>
  <si>
    <t>девет едно точка две осем</t>
  </si>
  <si>
    <t>три пет осем девет седем точка девет едно точка две осем</t>
  </si>
  <si>
    <t>35897.91.32</t>
  </si>
  <si>
    <t>девет едно точка три две</t>
  </si>
  <si>
    <t>три пет осем девет седем точка девет едно точка три две</t>
  </si>
  <si>
    <t>35897.95.5</t>
  </si>
  <si>
    <t>девет пет точка пет</t>
  </si>
  <si>
    <t>три пет осем девет седем точка девет пет точка пет</t>
  </si>
  <si>
    <t>35897.95.12</t>
  </si>
  <si>
    <t>девет пет точка едно две</t>
  </si>
  <si>
    <t>три пет осем девет седем точка девет пет точка едно две</t>
  </si>
  <si>
    <t>35897.95.13</t>
  </si>
  <si>
    <t>девет пет точка едно три</t>
  </si>
  <si>
    <t>три пет осем девет седем точка девет пет точка едно три</t>
  </si>
  <si>
    <t>40422.128.13</t>
  </si>
  <si>
    <t>четири нула четири две две</t>
  </si>
  <si>
    <t>едно две осем точка едно три</t>
  </si>
  <si>
    <t>четири нула четири две две точка едно две осем точка едно три</t>
  </si>
  <si>
    <t>40422.179.15</t>
  </si>
  <si>
    <t>едно седем девет точка едно пет</t>
  </si>
  <si>
    <t>четири нула четири две две точка едно седем девет точка едно пет</t>
  </si>
  <si>
    <t>40422.179.16</t>
  </si>
  <si>
    <t>едно седем девет точка едно шест</t>
  </si>
  <si>
    <t>четири нула четири две две точка едно седем девет точка едно шест</t>
  </si>
  <si>
    <t>40422.189.4</t>
  </si>
  <si>
    <t>едно осем девет точка четири</t>
  </si>
  <si>
    <t>четири нула четири две две точка едно осем девет точка четири</t>
  </si>
  <si>
    <t>40422.216.8</t>
  </si>
  <si>
    <t>две едно шест точка осем</t>
  </si>
  <si>
    <t>четири нула четири две две точка две едно шест точка осем</t>
  </si>
  <si>
    <t>40422.220.3</t>
  </si>
  <si>
    <t>две две нула точка три</t>
  </si>
  <si>
    <t>четири нула четири две две точка две две нула точка три</t>
  </si>
  <si>
    <t>40422.222.17</t>
  </si>
  <si>
    <t>две две две точка едно седем</t>
  </si>
  <si>
    <t>четири нула четири две две точка две две две точка едно седем</t>
  </si>
  <si>
    <t>40422.230.3</t>
  </si>
  <si>
    <t>две три нула точка три</t>
  </si>
  <si>
    <t>четири нула четири две две точка две три нула точка три</t>
  </si>
  <si>
    <t>40422.233.2</t>
  </si>
  <si>
    <t>две три три точка две</t>
  </si>
  <si>
    <t>четири нула четири две две точка две три три точка две</t>
  </si>
  <si>
    <t>40422.236.18</t>
  </si>
  <si>
    <t>две три шест точка едно осем</t>
  </si>
  <si>
    <t>четири нула четири две две точка две три шест точка едно осем</t>
  </si>
  <si>
    <t>две четири две точка едно четири</t>
  </si>
  <si>
    <t>четири нула четири две две точка две четири две точка едно четири</t>
  </si>
  <si>
    <t>40422.243.1</t>
  </si>
  <si>
    <t>две четири три точка едно</t>
  </si>
  <si>
    <t>четири нула четири две две точка две четири три точка едно</t>
  </si>
  <si>
    <t>две четири три точка четири</t>
  </si>
  <si>
    <t>четири нула четири две две точка две четири три точка четири</t>
  </si>
  <si>
    <t>40422.243.13</t>
  </si>
  <si>
    <t>две четири три точка едно три</t>
  </si>
  <si>
    <t>четири нула четири две две точка две четири три точка едно три</t>
  </si>
  <si>
    <t>40422.243.19</t>
  </si>
  <si>
    <t>две четири три точка едно девет</t>
  </si>
  <si>
    <t>четири нула четири две две точка две четири три точка едно девет</t>
  </si>
  <si>
    <t>40422.245.7</t>
  </si>
  <si>
    <t>две четири пет точка седем</t>
  </si>
  <si>
    <t>четири нула четири две две точка две четири пет точка седем</t>
  </si>
  <si>
    <t>две четири седем точка пет</t>
  </si>
  <si>
    <t>четири нула четири две две точка две четири седем точка пет</t>
  </si>
  <si>
    <t>40422.255.36</t>
  </si>
  <si>
    <t>две пет пет точка три шест</t>
  </si>
  <si>
    <t>четири нула четири две две точка две пет пет точка три шест</t>
  </si>
  <si>
    <t>40422.255.37</t>
  </si>
  <si>
    <t>две пет пет точка три седем</t>
  </si>
  <si>
    <t>четири нула четири две две точка две пет пет точка три седем</t>
  </si>
  <si>
    <t>40422.265.17</t>
  </si>
  <si>
    <t>две шест пет точка едно седем</t>
  </si>
  <si>
    <t>четири нула четири две две точка две шест пет точка едно седем</t>
  </si>
  <si>
    <t>40422.287.42</t>
  </si>
  <si>
    <t>две осем седем точка четири две</t>
  </si>
  <si>
    <t>четири нула четири две две точка две осем седем точка четири две</t>
  </si>
  <si>
    <t>40422.291.22</t>
  </si>
  <si>
    <t>две девет едно точка две две</t>
  </si>
  <si>
    <t>четири нула четири две две точка две девет едно точка две две</t>
  </si>
  <si>
    <t>40422.291.23</t>
  </si>
  <si>
    <t>две девет едно точка две три</t>
  </si>
  <si>
    <t>четири нула четири две две точка две девет едно точка две три</t>
  </si>
  <si>
    <t>40422.291.24</t>
  </si>
  <si>
    <t>две девет едно точка две четири</t>
  </si>
  <si>
    <t>четири нула четири две две точка две девет едно точка две четири</t>
  </si>
  <si>
    <t>40422.291.26</t>
  </si>
  <si>
    <t>две девет едно точка две шест</t>
  </si>
  <si>
    <t>четири нула четири две две точка две девет едно точка две шест</t>
  </si>
  <si>
    <t>40422.351.9</t>
  </si>
  <si>
    <t>три пет едно точка девет</t>
  </si>
  <si>
    <t>четири нула четири две две точка три пет едно точка девет</t>
  </si>
  <si>
    <t>40422.368.4</t>
  </si>
  <si>
    <t>три шест осем точка четири</t>
  </si>
  <si>
    <t>четири нула четири две две точка три шест осем точка четири</t>
  </si>
  <si>
    <t>40422.398.1</t>
  </si>
  <si>
    <t>три девет осем точка едно</t>
  </si>
  <si>
    <t>четири нула четири две две точка три девет осем точка едно</t>
  </si>
  <si>
    <t>Медовене</t>
  </si>
  <si>
    <t>47617.303.11</t>
  </si>
  <si>
    <t>четири седем шест едно седем</t>
  </si>
  <si>
    <t>три нула три точка едно едно</t>
  </si>
  <si>
    <t>четири седем шест едно седем точка три нула три точка едно едно</t>
  </si>
  <si>
    <t>47617.303.32</t>
  </si>
  <si>
    <t>три нула три точка три две</t>
  </si>
  <si>
    <t>четири седем шест едно седем точка три нула три точка три две</t>
  </si>
  <si>
    <t>47617.303.33</t>
  </si>
  <si>
    <t>три нула три точка три три</t>
  </si>
  <si>
    <t>четири седем шест едно седем точка три нула три точка три три</t>
  </si>
  <si>
    <t>47617.303.34</t>
  </si>
  <si>
    <t>три нула три точка три четири</t>
  </si>
  <si>
    <t>четири седем шест едно седем точка три нула три точка три четири</t>
  </si>
  <si>
    <t>47617.307.7</t>
  </si>
  <si>
    <t>три нула седем точка седем</t>
  </si>
  <si>
    <t>четири седем шест едно седем точка три нула седем точка седем</t>
  </si>
  <si>
    <t>47617.307.18</t>
  </si>
  <si>
    <t>три нула седем точка едно осем</t>
  </si>
  <si>
    <t>четири седем шест едно седем точка три нула седем точка едно осем</t>
  </si>
  <si>
    <t>47617.307.25</t>
  </si>
  <si>
    <t>три нула седем точка две пет</t>
  </si>
  <si>
    <t>четири седем шест едно седем точка три нула седем точка две пет</t>
  </si>
  <si>
    <t>47617.307.34</t>
  </si>
  <si>
    <t>три нула седем точка три четири</t>
  </si>
  <si>
    <t>четири седем шест едно седем точка три нула седем точка три четири</t>
  </si>
  <si>
    <t>47617.312.5</t>
  </si>
  <si>
    <t>три едно две точка пет</t>
  </si>
  <si>
    <t>четири седем шест едно седем точка три едно две точка пет</t>
  </si>
  <si>
    <t>47617.312.7</t>
  </si>
  <si>
    <t>три едно две точка седем</t>
  </si>
  <si>
    <t>четири седем шест едно седем точка три едно две точка седем</t>
  </si>
  <si>
    <t>47617.312.9</t>
  </si>
  <si>
    <t>три едно две точка девет</t>
  </si>
  <si>
    <t>четири седем шест едно седем точка три едно две точка девет</t>
  </si>
  <si>
    <t>47617.312.10</t>
  </si>
  <si>
    <t>три едно две точка едно нула</t>
  </si>
  <si>
    <t>четири седем шест едно седем точка три едно две точка едно нула</t>
  </si>
  <si>
    <t>47617.312.11</t>
  </si>
  <si>
    <t>три едно две точка едно едно</t>
  </si>
  <si>
    <t>четири седем шест едно седем точка три едно две точка едно едно</t>
  </si>
  <si>
    <t>47617.312.12</t>
  </si>
  <si>
    <t>три едно две точка едно две</t>
  </si>
  <si>
    <t>четири седем шест едно седем точка три едно две точка едно две</t>
  </si>
  <si>
    <t>47617.312.13</t>
  </si>
  <si>
    <t>три едно две точка едно три</t>
  </si>
  <si>
    <t>четири седем шест едно седем точка три едно две точка едно три</t>
  </si>
  <si>
    <t>47617.312.14</t>
  </si>
  <si>
    <t>три едно две точка едно четири</t>
  </si>
  <si>
    <t>четири седем шест едно седем точка три едно две точка едно четири</t>
  </si>
  <si>
    <t>47617.312.16</t>
  </si>
  <si>
    <t>четири седем шест едно седем точка три едно две точка едно шест</t>
  </si>
  <si>
    <t>47617.312.19</t>
  </si>
  <si>
    <t>три едно две точка едно девет</t>
  </si>
  <si>
    <t>четири седем шест едно седем точка три едно две точка едно девет</t>
  </si>
  <si>
    <t>47617.312.20</t>
  </si>
  <si>
    <t>три едно две точка две нула</t>
  </si>
  <si>
    <t>четири седем шест едно седем точка три едно две точка две нула</t>
  </si>
  <si>
    <t>47617.312.21</t>
  </si>
  <si>
    <t>три едно две точка две едно</t>
  </si>
  <si>
    <t>четири седем шест едно седем точка три едно две точка две едно</t>
  </si>
  <si>
    <t>47617.312.22</t>
  </si>
  <si>
    <t>три едно две точка две две</t>
  </si>
  <si>
    <t>четири седем шест едно седем точка три едно две точка две две</t>
  </si>
  <si>
    <t>47617.312.23</t>
  </si>
  <si>
    <t>три едно две точка две три</t>
  </si>
  <si>
    <t>четири седем шест едно седем точка три едно две точка две три</t>
  </si>
  <si>
    <t>47617.312.25</t>
  </si>
  <si>
    <t>три едно две точка две пет</t>
  </si>
  <si>
    <t>четири седем шест едно седем точка три едно две точка две пет</t>
  </si>
  <si>
    <t>47617.312.27</t>
  </si>
  <si>
    <t>три едно две точка две седем</t>
  </si>
  <si>
    <t>четири седем шест едно седем точка три едно две точка две седем</t>
  </si>
  <si>
    <t>47617.312.28</t>
  </si>
  <si>
    <t>три едно две точка две осем</t>
  </si>
  <si>
    <t>четири седем шест едно седем точка три едно две точка две осем</t>
  </si>
  <si>
    <t>47617.312.29</t>
  </si>
  <si>
    <t>три едно две точка две девет</t>
  </si>
  <si>
    <t>четири седем шест едно седем точка три едно две точка две девет</t>
  </si>
  <si>
    <t>47617.312.30</t>
  </si>
  <si>
    <t>три едно две точка три нула</t>
  </si>
  <si>
    <t>четири седем шест едно седем точка три едно две точка три нула</t>
  </si>
  <si>
    <t>47617.312.31</t>
  </si>
  <si>
    <t>три едно две точка три едно</t>
  </si>
  <si>
    <t>четири седем шест едно седем точка три едно две точка три едно</t>
  </si>
  <si>
    <t>47617.312.32</t>
  </si>
  <si>
    <t>три едно две точка три две</t>
  </si>
  <si>
    <t>четири седем шест едно седем точка три едно две точка три две</t>
  </si>
  <si>
    <t>47617.312.33</t>
  </si>
  <si>
    <t>три едно две точка три три</t>
  </si>
  <si>
    <t>четири седем шест едно седем точка три едно две точка три три</t>
  </si>
  <si>
    <t>47617.315.15</t>
  </si>
  <si>
    <t>три едно пет точка едно пет</t>
  </si>
  <si>
    <t>четири седем шест едно седем точка три едно пет точка едно пет</t>
  </si>
  <si>
    <t>47617.317.6</t>
  </si>
  <si>
    <t>три едно седем точка шест</t>
  </si>
  <si>
    <t>четири седем шест едно седем точка три едно седем точка шест</t>
  </si>
  <si>
    <t>47617.319.11</t>
  </si>
  <si>
    <t>три едно девет точка едно едно</t>
  </si>
  <si>
    <t>четири седем шест едно седем точка три едно девет точка едно едно</t>
  </si>
  <si>
    <t>47617.320.8</t>
  </si>
  <si>
    <t>три две нула точка осем</t>
  </si>
  <si>
    <t>четири седем шест едно седем точка три две нула точка осем</t>
  </si>
  <si>
    <t>47617.320.29</t>
  </si>
  <si>
    <t>три две нула точка две девет</t>
  </si>
  <si>
    <t>четири седем шест едно седем точка три две нула точка две девет</t>
  </si>
  <si>
    <t>47617.323.10</t>
  </si>
  <si>
    <t>три две три точка едно нула</t>
  </si>
  <si>
    <t>четири седем шест едно седем точка три две три точка едно нула</t>
  </si>
  <si>
    <t>47617.323.47</t>
  </si>
  <si>
    <t>три две три точка четири седем</t>
  </si>
  <si>
    <t>четири седем шест едно седем точка три две три точка четири седем</t>
  </si>
  <si>
    <t>47617.323.58</t>
  </si>
  <si>
    <t>три две три точка пет осем</t>
  </si>
  <si>
    <t>четири седем шест едно седем точка три две три точка пет осем</t>
  </si>
  <si>
    <t>47617.323.65</t>
  </si>
  <si>
    <t>три две три точка шест пет</t>
  </si>
  <si>
    <t>четири седем шест едно седем точка три две три точка шест пет</t>
  </si>
  <si>
    <t>47617.323.70</t>
  </si>
  <si>
    <t>три две три точка седем нула</t>
  </si>
  <si>
    <t>четири седем шест едно седем точка три две три точка седем нула</t>
  </si>
  <si>
    <t>47617.324.23</t>
  </si>
  <si>
    <t>три две четири точка две три</t>
  </si>
  <si>
    <t>четири седем шест едно седем точка три две четири точка две три</t>
  </si>
  <si>
    <t>49518.304.11</t>
  </si>
  <si>
    <t>четири девет пет едно осем</t>
  </si>
  <si>
    <t>три нула четири точка едно едно</t>
  </si>
  <si>
    <t>четири девет пет едно осем точка три нула четири точка едно едно</t>
  </si>
  <si>
    <t>49518.304.12</t>
  </si>
  <si>
    <t>три нула четири точка едно две</t>
  </si>
  <si>
    <t>четири девет пет едно осем точка три нула четири точка едно две</t>
  </si>
  <si>
    <t>49518.307.29</t>
  </si>
  <si>
    <t>три нула седем точка две девет</t>
  </si>
  <si>
    <t>четири девет пет едно осем точка три нула седем точка две девет</t>
  </si>
  <si>
    <t>49518.307.33</t>
  </si>
  <si>
    <t>три нула седем точка три три</t>
  </si>
  <si>
    <t>четири девет пет едно осем точка три нула седем точка три три</t>
  </si>
  <si>
    <t>49518.307.34</t>
  </si>
  <si>
    <t>четири девет пет едно осем точка три нула седем точка три четири</t>
  </si>
  <si>
    <t>49518.307.35</t>
  </si>
  <si>
    <t>три нула седем точка три пет</t>
  </si>
  <si>
    <t>четири девет пет едно осем точка три нула седем точка три пет</t>
  </si>
  <si>
    <t>49518.307.36</t>
  </si>
  <si>
    <t>три нула седем точка три шест</t>
  </si>
  <si>
    <t>четири девет пет едно осем точка три нула седем точка три шест</t>
  </si>
  <si>
    <t>49518.307.37</t>
  </si>
  <si>
    <t>три нула седем точка три седем</t>
  </si>
  <si>
    <t>четири девет пет едно осем точка три нула седем точка три седем</t>
  </si>
  <si>
    <t>49518.307.38</t>
  </si>
  <si>
    <t>три нула седем точка три осем</t>
  </si>
  <si>
    <t>четири девет пет едно осем точка три нула седем точка три осем</t>
  </si>
  <si>
    <t>49518.307.39</t>
  </si>
  <si>
    <t>три нула седем точка три девет</t>
  </si>
  <si>
    <t>четири девет пет едно осем точка три нула седем точка три девет</t>
  </si>
  <si>
    <t>49518.307.40</t>
  </si>
  <si>
    <t>три нула седем точка четири нула</t>
  </si>
  <si>
    <t>четири девет пет едно осем точка три нула седем точка четири нула</t>
  </si>
  <si>
    <t>49518.307.41</t>
  </si>
  <si>
    <t>три нула седем точка четири едно</t>
  </si>
  <si>
    <t>четири девет пет едно осем точка три нула седем точка четири едно</t>
  </si>
  <si>
    <t>49518.307.42</t>
  </si>
  <si>
    <t>три нула седем точка четири две</t>
  </si>
  <si>
    <t>четири девет пет едно осем точка три нула седем точка четири две</t>
  </si>
  <si>
    <t>49518.307.43</t>
  </si>
  <si>
    <t>три нула седем точка четири три</t>
  </si>
  <si>
    <t>четири девет пет едно осем точка три нула седем точка четири три</t>
  </si>
  <si>
    <t>49518.307.44</t>
  </si>
  <si>
    <t>три нула седем точка четири четири</t>
  </si>
  <si>
    <t>четири девет пет едно осем точка три нула седем точка четири четири</t>
  </si>
  <si>
    <t>49518.307.45</t>
  </si>
  <si>
    <t>три нула седем точка четири пет</t>
  </si>
  <si>
    <t>четири девет пет едно осем точка три нула седем точка четири пет</t>
  </si>
  <si>
    <t>49518.307.46</t>
  </si>
  <si>
    <t>три нула седем точка четири шест</t>
  </si>
  <si>
    <t>четири девет пет едно осем точка три нула седем точка четири шест</t>
  </si>
  <si>
    <t>49518.315.45</t>
  </si>
  <si>
    <t>три едно пет точка четири пет</t>
  </si>
  <si>
    <t>четири девет пет едно осем точка три едно пет точка четири пет</t>
  </si>
  <si>
    <t>49518.315.46</t>
  </si>
  <si>
    <t>три едно пет точка четири шест</t>
  </si>
  <si>
    <t>четири девет пет едно осем точка три едно пет точка четири шест</t>
  </si>
  <si>
    <t>49518.315.47</t>
  </si>
  <si>
    <t>три едно пет точка четири седем</t>
  </si>
  <si>
    <t>четири девет пет едно осем точка три едно пет точка четири седем</t>
  </si>
  <si>
    <t>49518.315.49</t>
  </si>
  <si>
    <t>три едно пет точка четири девет</t>
  </si>
  <si>
    <t>четири девет пет едно осем точка три едно пет точка четири девет</t>
  </si>
  <si>
    <t>49518.315.52</t>
  </si>
  <si>
    <t>три едно пет точка пет две</t>
  </si>
  <si>
    <t>четири девет пет едно осем точка три едно пет точка пет две</t>
  </si>
  <si>
    <t>49518.315.54</t>
  </si>
  <si>
    <t>три едно пет точка пет четири</t>
  </si>
  <si>
    <t>четири девет пет едно осем точка три едно пет точка пет четири</t>
  </si>
  <si>
    <t>49518.315.55</t>
  </si>
  <si>
    <t>три едно пет точка пет пет</t>
  </si>
  <si>
    <t>четири девет пет едно осем точка три едно пет точка пет пет</t>
  </si>
  <si>
    <t>49518.329.2</t>
  </si>
  <si>
    <t>три две девет точка две</t>
  </si>
  <si>
    <t>четири девет пет едно осем точка три две девет точка две</t>
  </si>
  <si>
    <t>49518.331.9</t>
  </si>
  <si>
    <t>три три едно точка девет</t>
  </si>
  <si>
    <t>четири девет пет едно осем точка три три едно точка девет</t>
  </si>
  <si>
    <t>49518.331.11</t>
  </si>
  <si>
    <t>три три едно точка едно едно</t>
  </si>
  <si>
    <t>четири девет пет едно осем точка три три едно точка едно едно</t>
  </si>
  <si>
    <t>49518.338.11</t>
  </si>
  <si>
    <t>три три осем точка едно едно</t>
  </si>
  <si>
    <t>четири девет пет едно осем точка три три осем точка едно едно</t>
  </si>
  <si>
    <t>49518.370.15</t>
  </si>
  <si>
    <t>три седем нула точка едно пет</t>
  </si>
  <si>
    <t>четири девет пет едно осем точка три седем нула точка едно пет</t>
  </si>
  <si>
    <t>49518.370.20</t>
  </si>
  <si>
    <t>три седем нула точка две нула</t>
  </si>
  <si>
    <t>четири девет пет едно осем точка три седем нула точка две нула</t>
  </si>
  <si>
    <t>49518.376.6</t>
  </si>
  <si>
    <t>три седем шест точка шест</t>
  </si>
  <si>
    <t>четири девет пет едно осем точка три седем шест точка шест</t>
  </si>
  <si>
    <t>65022.302.48</t>
  </si>
  <si>
    <t>шест пет нула две две</t>
  </si>
  <si>
    <t>три нула две точка четири осем</t>
  </si>
  <si>
    <t>шест пет нула две две точка три нула две точка четири осем</t>
  </si>
  <si>
    <t>65022.303.16</t>
  </si>
  <si>
    <t>три нула три точка едно шест</t>
  </si>
  <si>
    <t>шест пет нула две две точка три нула три точка едно шест</t>
  </si>
  <si>
    <t>65022.303.30</t>
  </si>
  <si>
    <t>три нула три точка три нула</t>
  </si>
  <si>
    <t>шест пет нула две две точка три нула три точка три нула</t>
  </si>
  <si>
    <t>65022.305.18</t>
  </si>
  <si>
    <t>три нула пет точка едно осем</t>
  </si>
  <si>
    <t>шест пет нула две две точка три нула пет точка едно осем</t>
  </si>
  <si>
    <t>65022.305.35</t>
  </si>
  <si>
    <t>три нула пет точка три пет</t>
  </si>
  <si>
    <t>шест пет нула две две точка три нула пет точка три пет</t>
  </si>
  <si>
    <t>65022.305.50</t>
  </si>
  <si>
    <t>три нула пет точка пет нула</t>
  </si>
  <si>
    <t>шест пет нула две две точка три нула пет точка пет нула</t>
  </si>
  <si>
    <t>65022.307.11</t>
  </si>
  <si>
    <t>три нула седем точка едно едно</t>
  </si>
  <si>
    <t>шест пет нула две две точка три нула седем точка едно едно</t>
  </si>
  <si>
    <t>три нула осем точка едно</t>
  </si>
  <si>
    <t>шест пет нула две две точка три нула осем точка едно</t>
  </si>
  <si>
    <t>65022.308.34</t>
  </si>
  <si>
    <t>три нула осем точка три четири</t>
  </si>
  <si>
    <t>шест пет нула две две точка три нула осем точка три четири</t>
  </si>
  <si>
    <t>65022.308.41</t>
  </si>
  <si>
    <t>три нула осем точка четири едно</t>
  </si>
  <si>
    <t>шест пет нула две две точка три нула осем точка четири едно</t>
  </si>
  <si>
    <t>65022.311.45</t>
  </si>
  <si>
    <t>три едно едно точка четири пет</t>
  </si>
  <si>
    <t>шест пет нула две две точка три едно едно точка четири пет</t>
  </si>
  <si>
    <t>65022.323.5</t>
  </si>
  <si>
    <t>три две три точка пет</t>
  </si>
  <si>
    <t>шест пет нула две две точка три две три точка пет</t>
  </si>
  <si>
    <t>65022.327.67</t>
  </si>
  <si>
    <t>три две седем точка шест седем</t>
  </si>
  <si>
    <t>шест пет нула две две точка три две седем точка шест седем</t>
  </si>
  <si>
    <t>65022.327.68</t>
  </si>
  <si>
    <t>три две седем точка шест осем</t>
  </si>
  <si>
    <t>шест пет нула две две точка три две седем точка шест осем</t>
  </si>
  <si>
    <t>65022.327.69</t>
  </si>
  <si>
    <t>три две седем точка шест девет</t>
  </si>
  <si>
    <t>шест пет нула две две точка три две седем точка шест девет</t>
  </si>
  <si>
    <t>65022.327.71</t>
  </si>
  <si>
    <t>три две седем точка седем едно</t>
  </si>
  <si>
    <t>шест пет нула две две точка три две седем точка седем едно</t>
  </si>
  <si>
    <t>65022.331.8</t>
  </si>
  <si>
    <t>три три едно точка осем</t>
  </si>
  <si>
    <t>шест пет нула две две точка три три едно точка осем</t>
  </si>
  <si>
    <t>65022.332.21</t>
  </si>
  <si>
    <t>три три две точка две едно</t>
  </si>
  <si>
    <t>шест пет нула две две точка три три две точка две едно</t>
  </si>
  <si>
    <t>65022.332.22</t>
  </si>
  <si>
    <t>три три две точка две две</t>
  </si>
  <si>
    <t>шест пет нула две две точка три три две точка две две</t>
  </si>
  <si>
    <t>65022.333.4</t>
  </si>
  <si>
    <t>три три три точка четири</t>
  </si>
  <si>
    <t>шест пет нула две две точка три три три точка четири</t>
  </si>
  <si>
    <t>65022.333.6</t>
  </si>
  <si>
    <t>три три три точка шест</t>
  </si>
  <si>
    <t>шест пет нула две две точка три три три точка шест</t>
  </si>
  <si>
    <t>65022.340.18</t>
  </si>
  <si>
    <t>три четири нула точка едно осем</t>
  </si>
  <si>
    <t>шест пет нула две две точка три четири нула точка едно осем</t>
  </si>
  <si>
    <t>65022.343.13</t>
  </si>
  <si>
    <t>три четири три точка едно три</t>
  </si>
  <si>
    <t>шест пет нула две две точка три четири три точка едно три</t>
  </si>
  <si>
    <t>65022.451.1</t>
  </si>
  <si>
    <t>четири пет едно точка едно</t>
  </si>
  <si>
    <t>шест пет нула две две точка четири пет едно точка едно</t>
  </si>
  <si>
    <t>65022.451.2</t>
  </si>
  <si>
    <t>четири пет едно точка две</t>
  </si>
  <si>
    <t>шест пет нула две две точка четири пет едно точка две</t>
  </si>
  <si>
    <t>65022.451.3</t>
  </si>
  <si>
    <t>четири пет едно точка три</t>
  </si>
  <si>
    <t>шест пет нула две две точка четири пет едно точка три</t>
  </si>
  <si>
    <t>65022.451.4</t>
  </si>
  <si>
    <t>четири пет едно точка четири</t>
  </si>
  <si>
    <t>шест пет нула две две точка четири пет едно точка четири</t>
  </si>
  <si>
    <t>65022.451.5</t>
  </si>
  <si>
    <t>четири пет едно точка пет</t>
  </si>
  <si>
    <t>шест пет нула две две точка четири пет едно точка пет</t>
  </si>
  <si>
    <t>65022.451.6</t>
  </si>
  <si>
    <t>четири пет едно точка шест</t>
  </si>
  <si>
    <t>шест пет нула две две точка четири пет едно точка шест</t>
  </si>
  <si>
    <t>65022.451.7</t>
  </si>
  <si>
    <t>четири пет едно точка седем</t>
  </si>
  <si>
    <t>шест пет нула две две точка четири пет едно точка седем</t>
  </si>
  <si>
    <t>65022.451.8</t>
  </si>
  <si>
    <t>четири пет едно точка осем</t>
  </si>
  <si>
    <t>шест пет нула две две точка четири пет едно точка осем</t>
  </si>
  <si>
    <t>65022.451.9</t>
  </si>
  <si>
    <t>четири пет едно точка девет</t>
  </si>
  <si>
    <t>шест пет нула две две точка четири пет едно точка девет</t>
  </si>
  <si>
    <t>65022.451.10</t>
  </si>
  <si>
    <t>четири пет едно точка едно нула</t>
  </si>
  <si>
    <t>шест пет нула две две точка четири пет едно точка едно нула</t>
  </si>
  <si>
    <t>65022.451.11</t>
  </si>
  <si>
    <t>четири пет едно точка едно едно</t>
  </si>
  <si>
    <t>шест пет нула две две точка четири пет едно точка едно едно</t>
  </si>
  <si>
    <t>65022.451.12</t>
  </si>
  <si>
    <t>четири пет едно точка едно две</t>
  </si>
  <si>
    <t>шест пет нула две две точка четири пет едно точка едно две</t>
  </si>
  <si>
    <t>65022.451.13</t>
  </si>
  <si>
    <t>четири пет едно точка едно три</t>
  </si>
  <si>
    <t>шест пет нула две две точка четири пет едно точка едно три</t>
  </si>
  <si>
    <t>65022.451.14</t>
  </si>
  <si>
    <t>четири пет едно точка едно четири</t>
  </si>
  <si>
    <t>шест пет нула две две точка четири пет едно точка едно четири</t>
  </si>
  <si>
    <t>65022.451.15</t>
  </si>
  <si>
    <t>четири пет едно точка едно пет</t>
  </si>
  <si>
    <t>шест пет нула две две точка четири пет едно точка едно пет</t>
  </si>
  <si>
    <t>65022.451.16</t>
  </si>
  <si>
    <t>четири пет едно точка едно шест</t>
  </si>
  <si>
    <t>шест пет нула две две точка четири пет едно точка едно шест</t>
  </si>
  <si>
    <t>65022.451.17</t>
  </si>
  <si>
    <t>четири пет едно точка едно седем</t>
  </si>
  <si>
    <t>шест пет нула две две точка четири пет едно точка едно седем</t>
  </si>
  <si>
    <t>65022.451.18</t>
  </si>
  <si>
    <t>четири пет едно точка едно осем</t>
  </si>
  <si>
    <t>шест пет нула две две точка четири пет едно точка едно осем</t>
  </si>
  <si>
    <t>65022.451.19</t>
  </si>
  <si>
    <t>четири пет едно точка едно девет</t>
  </si>
  <si>
    <t>шест пет нула две две точка четири пет едно точка едно девет</t>
  </si>
  <si>
    <t>65022.451.20</t>
  </si>
  <si>
    <t>четири пет едно точка две нула</t>
  </si>
  <si>
    <t>шест пет нула две две точка четири пет едно точка две нула</t>
  </si>
  <si>
    <t>65022.451.21</t>
  </si>
  <si>
    <t>четири пет едно точка две едно</t>
  </si>
  <si>
    <t>шест пет нула две две точка четири пет едно точка две едно</t>
  </si>
  <si>
    <t>65022.451.22</t>
  </si>
  <si>
    <t>четири пет едно точка две две</t>
  </si>
  <si>
    <t>шест пет нула две две точка четири пет едно точка две две</t>
  </si>
  <si>
    <t>65022.451.23</t>
  </si>
  <si>
    <t>четири пет едно точка две три</t>
  </si>
  <si>
    <t>шест пет нула две две точка четири пет едно точка две три</t>
  </si>
  <si>
    <t>65022.451.24</t>
  </si>
  <si>
    <t>четири пет едно точка две четири</t>
  </si>
  <si>
    <t>шест пет нула две две точка четири пет едно точка две четири</t>
  </si>
  <si>
    <t>65022.451.25</t>
  </si>
  <si>
    <t>четири пет едно точка две пет</t>
  </si>
  <si>
    <t>шест пет нула две две точка четири пет едно точка две пет</t>
  </si>
  <si>
    <t>65022.451.26</t>
  </si>
  <si>
    <t>четири пет едно точка две шест</t>
  </si>
  <si>
    <t>шест пет нула две две точка четири пет едно точка две шест</t>
  </si>
  <si>
    <t>65022.451.27</t>
  </si>
  <si>
    <t>четири пет едно точка две седем</t>
  </si>
  <si>
    <t>шест пет нула две две точка четири пет едно точка две седем</t>
  </si>
  <si>
    <t>65022.451.28</t>
  </si>
  <si>
    <t>четири пет едно точка две осем</t>
  </si>
  <si>
    <t>шест пет нула две две точка четири пет едно точка две осем</t>
  </si>
  <si>
    <t>65022.451.29</t>
  </si>
  <si>
    <t>четири пет едно точка две девет</t>
  </si>
  <si>
    <t>шест пет нула две две точка четири пет едно точка две девет</t>
  </si>
  <si>
    <t>65022.451.30</t>
  </si>
  <si>
    <t>четири пет едно точка три нула</t>
  </si>
  <si>
    <t>шест пет нула две две точка четири пет едно точка три нула</t>
  </si>
  <si>
    <t>65022.451.31</t>
  </si>
  <si>
    <t>четири пет едно точка три едно</t>
  </si>
  <si>
    <t>шест пет нула две две точка четири пет едно точка три едно</t>
  </si>
  <si>
    <t>65022.451.32</t>
  </si>
  <si>
    <t>четири пет едно точка три две</t>
  </si>
  <si>
    <t>шест пет нула две две точка четири пет едно точка три две</t>
  </si>
  <si>
    <t>65022.451.33</t>
  </si>
  <si>
    <t>четири пет едно точка три три</t>
  </si>
  <si>
    <t>шест пет нула две две точка четири пет едно точка три три</t>
  </si>
  <si>
    <t>65022.451.34</t>
  </si>
  <si>
    <t>четири пет едно точка три четири</t>
  </si>
  <si>
    <t>шест пет нула две две точка четири пет едно точка три четири</t>
  </si>
  <si>
    <t>65022.451.35</t>
  </si>
  <si>
    <t>четири пет едно точка три пет</t>
  </si>
  <si>
    <t>шест пет нула две две точка четири пет едно точка три пет</t>
  </si>
  <si>
    <t>65022.451.36</t>
  </si>
  <si>
    <t>четири пет едно точка три шест</t>
  </si>
  <si>
    <t>шест пет нула две две точка четири пет едно точка три шест</t>
  </si>
  <si>
    <t>65022.451.37</t>
  </si>
  <si>
    <t>четири пет едно точка три седем</t>
  </si>
  <si>
    <t>шест пет нула две две точка четири пет едно точка три седем</t>
  </si>
  <si>
    <t>65022.451.38</t>
  </si>
  <si>
    <t>четири пет едно точка три осем</t>
  </si>
  <si>
    <t>шест пет нула две две точка четири пет едно точка три осем</t>
  </si>
  <si>
    <t>65022.451.39</t>
  </si>
  <si>
    <t>четири пет едно точка три девет</t>
  </si>
  <si>
    <t>шест пет нула две две точка четири пет едно точка три девет</t>
  </si>
  <si>
    <t>65022.451.40</t>
  </si>
  <si>
    <t>четири пет едно точка четири нула</t>
  </si>
  <si>
    <t>шест пет нула две две точка четири пет едно точка четири нула</t>
  </si>
  <si>
    <t>65022.451.41</t>
  </si>
  <si>
    <t>четири пет едно точка четири едно</t>
  </si>
  <si>
    <t>шест пет нула две две точка четири пет едно точка четири едно</t>
  </si>
  <si>
    <t>65022.451.42</t>
  </si>
  <si>
    <t>четири пет едно точка четири две</t>
  </si>
  <si>
    <t>шест пет нула две две точка четири пет едно точка четири две</t>
  </si>
  <si>
    <t>65022.451.43</t>
  </si>
  <si>
    <t>четири пет едно точка четири три</t>
  </si>
  <si>
    <t>шест пет нула две две точка четири пет едно точка четири три</t>
  </si>
  <si>
    <t>65022.451.44</t>
  </si>
  <si>
    <t>четири пет едно точка четири четири</t>
  </si>
  <si>
    <t>шест пет нула две две точка четири пет едно точка четири четири</t>
  </si>
  <si>
    <t>65022.451.45</t>
  </si>
  <si>
    <t>четири пет едно точка четири пет</t>
  </si>
  <si>
    <t>шест пет нула две две точка четири пет едно точка четири пет</t>
  </si>
  <si>
    <t>65022.451.46</t>
  </si>
  <si>
    <t>четири пет едно точка четири шест</t>
  </si>
  <si>
    <t>шест пет нула две две точка четири пет едно точка четири шест</t>
  </si>
  <si>
    <t>65022.451.47</t>
  </si>
  <si>
    <t>четири пет едно точка четири седем</t>
  </si>
  <si>
    <t>шест пет нула две две точка четири пет едно точка четири седем</t>
  </si>
  <si>
    <t>65022.451.48</t>
  </si>
  <si>
    <t>четири пет едно точка четири осем</t>
  </si>
  <si>
    <t>шест пет нула две две точка четири пет едно точка четири осем</t>
  </si>
  <si>
    <t>65022.451.49</t>
  </si>
  <si>
    <t>четири пет едно точка четири девет</t>
  </si>
  <si>
    <t>шест пет нула две две точка четири пет едно точка четири девет</t>
  </si>
  <si>
    <t>65022.451.50</t>
  </si>
  <si>
    <t>четири пет едно точка пет нула</t>
  </si>
  <si>
    <t>шест пет нула две две точка четири пет едно точка пет нула</t>
  </si>
  <si>
    <t>65022.451.51</t>
  </si>
  <si>
    <t>четири пет едно точка пет едно</t>
  </si>
  <si>
    <t>шест пет нула две две точка четири пет едно точка пет едно</t>
  </si>
  <si>
    <t>65022.451.52</t>
  </si>
  <si>
    <t>четири пет едно точка пет две</t>
  </si>
  <si>
    <t>шест пет нула две две точка четири пет едно точка пет две</t>
  </si>
  <si>
    <t>65022.451.53</t>
  </si>
  <si>
    <t>четири пет едно точка пет три</t>
  </si>
  <si>
    <t>шест пет нула две две точка четири пет едно точка пет три</t>
  </si>
  <si>
    <t>65022.451.54</t>
  </si>
  <si>
    <t>четири пет едно точка пет четири</t>
  </si>
  <si>
    <t>шест пет нула две две точка четири пет едно точка пет четири</t>
  </si>
  <si>
    <t>65022.451.55</t>
  </si>
  <si>
    <t>четири пет едно точка пет пет</t>
  </si>
  <si>
    <t>шест пет нула две две точка четири пет едно точка пет пет</t>
  </si>
  <si>
    <t>65022.451.56</t>
  </si>
  <si>
    <t>четири пет едно точка пет шест</t>
  </si>
  <si>
    <t>шест пет нула две две точка четири пет едно точка пет шест</t>
  </si>
  <si>
    <t>65022.451.57</t>
  </si>
  <si>
    <t>четири пет едно точка пет седем</t>
  </si>
  <si>
    <t>шест пет нула две две точка четири пет едно точка пет седем</t>
  </si>
  <si>
    <t>65022.452.1</t>
  </si>
  <si>
    <t>четири пет две точка едно</t>
  </si>
  <si>
    <t>шест пет нула две две точка четири пет две точка едно</t>
  </si>
  <si>
    <t>65886.311.21</t>
  </si>
  <si>
    <t>шест пет осем осем шест</t>
  </si>
  <si>
    <t>три едно едно точка две едно</t>
  </si>
  <si>
    <t>шест пет осем осем шест точка три едно едно точка две едно</t>
  </si>
  <si>
    <t>65886.311.22</t>
  </si>
  <si>
    <t>шест пет осем осем шест точка три едно едно точка две две</t>
  </si>
  <si>
    <t>65886.311.23</t>
  </si>
  <si>
    <t>три едно едно точка две три</t>
  </si>
  <si>
    <t>шест пет осем осем шест точка три едно едно точка две три</t>
  </si>
  <si>
    <t>65886.311.25</t>
  </si>
  <si>
    <t>три едно едно точка две пет</t>
  </si>
  <si>
    <t>шест пет осем осем шест точка три едно едно точка две пет</t>
  </si>
  <si>
    <t>65886.311.26</t>
  </si>
  <si>
    <t>три едно едно точка две шест</t>
  </si>
  <si>
    <t>шест пет осем осем шест точка три едно едно точка две шест</t>
  </si>
  <si>
    <t>65886.311.28</t>
  </si>
  <si>
    <t>три едно едно точка две осем</t>
  </si>
  <si>
    <t>шест пет осем осем шест точка три едно едно точка две осем</t>
  </si>
  <si>
    <t>65886.311.29</t>
  </si>
  <si>
    <t>три едно едно точка две девет</t>
  </si>
  <si>
    <t>шест пет осем осем шест точка три едно едно точка две девет</t>
  </si>
  <si>
    <t>65886.311.30</t>
  </si>
  <si>
    <t>три едно едно точка три нула</t>
  </si>
  <si>
    <t>шест пет осем осем шест точка три едно едно точка три нула</t>
  </si>
  <si>
    <t>65886.316.13</t>
  </si>
  <si>
    <t>три едно шест точка едно три</t>
  </si>
  <si>
    <t>шест пет осем осем шест точка три едно шест точка едно три</t>
  </si>
  <si>
    <t>65886.316.14</t>
  </si>
  <si>
    <t>три едно шест точка едно четири</t>
  </si>
  <si>
    <t>шест пет осем осем шест точка три едно шест точка едно четири</t>
  </si>
  <si>
    <t>65886.316.15</t>
  </si>
  <si>
    <t>три едно шест точка едно пет</t>
  </si>
  <si>
    <t>шест пет осем осем шест точка три едно шест точка едно пет</t>
  </si>
  <si>
    <t>65886.316.17</t>
  </si>
  <si>
    <t>три едно шест точка едно седем</t>
  </si>
  <si>
    <t>шест пет осем осем шест точка три едно шест точка едно седем</t>
  </si>
  <si>
    <t>65886.316.18</t>
  </si>
  <si>
    <t>три едно шест точка едно осем</t>
  </si>
  <si>
    <t>шест пет осем осем шест точка три едно шест точка едно осем</t>
  </si>
  <si>
    <t>65886.319.7</t>
  </si>
  <si>
    <t>три едно девет точка седем</t>
  </si>
  <si>
    <t>шест пет осем осем шест точка три едно девет точка седем</t>
  </si>
  <si>
    <t>65886.321.5</t>
  </si>
  <si>
    <t>три две едно точка пет</t>
  </si>
  <si>
    <t>шест пет осем осем шест точка три две едно точка пет</t>
  </si>
  <si>
    <t>65886.321.7</t>
  </si>
  <si>
    <t>три две едно точка седем</t>
  </si>
  <si>
    <t>шест пет осем осем шест точка три две едно точка седем</t>
  </si>
  <si>
    <t>65886.321.8</t>
  </si>
  <si>
    <t>три две едно точка осем</t>
  </si>
  <si>
    <t>шест пет осем осем шест точка три две едно точка осем</t>
  </si>
  <si>
    <t>65886.332.23</t>
  </si>
  <si>
    <t>три три две точка две три</t>
  </si>
  <si>
    <t>шест пет осем осем шест точка три три две точка две три</t>
  </si>
  <si>
    <t>65886.332.24</t>
  </si>
  <si>
    <t>три три две точка две четири</t>
  </si>
  <si>
    <t>шест пет осем осем шест точка три три две точка две четири</t>
  </si>
  <si>
    <t>65886.332.26</t>
  </si>
  <si>
    <t>три три две точка две шест</t>
  </si>
  <si>
    <t>шест пет осем осем шест точка три три две точка две шест</t>
  </si>
  <si>
    <t>65886.332.27</t>
  </si>
  <si>
    <t>три три две точка две седем</t>
  </si>
  <si>
    <t>шест пет осем осем шест точка три три две точка две седем</t>
  </si>
  <si>
    <t>65886.332.28</t>
  </si>
  <si>
    <t>три три две точка две осем</t>
  </si>
  <si>
    <t>шест пет осем осем шест точка три три две точка две осем</t>
  </si>
  <si>
    <t>65886.336.16</t>
  </si>
  <si>
    <t>три три шест точка едно шест</t>
  </si>
  <si>
    <t>шест пет осем осем шест точка три три шест точка едно шест</t>
  </si>
  <si>
    <t>65886.336.20</t>
  </si>
  <si>
    <t>три три шест точка две нула</t>
  </si>
  <si>
    <t>шест пет осем осем шест точка три три шест точка две нула</t>
  </si>
  <si>
    <t>65886.336.21</t>
  </si>
  <si>
    <t>три три шест точка две едно</t>
  </si>
  <si>
    <t>шест пет осем осем шест точка три три шест точка две едно</t>
  </si>
  <si>
    <t>65886.336.22</t>
  </si>
  <si>
    <t>три три шест точка две две</t>
  </si>
  <si>
    <t>шест пет осем осем шест точка три три шест точка две две</t>
  </si>
  <si>
    <t>65886.336.24</t>
  </si>
  <si>
    <t>шест пет осем осем шест точка три три шест точка две четири</t>
  </si>
  <si>
    <t>65886.336.26</t>
  </si>
  <si>
    <t>три три шест точка две шест</t>
  </si>
  <si>
    <t>шест пет осем осем шест точка три три шест точка две шест</t>
  </si>
  <si>
    <t>65886.337.9</t>
  </si>
  <si>
    <t>три три седем точка девет</t>
  </si>
  <si>
    <t>шест пет осем осем шест точка три три седем точка девет</t>
  </si>
  <si>
    <t>65886.339.28</t>
  </si>
  <si>
    <t>три три девет точка две осем</t>
  </si>
  <si>
    <t>шест пет осем осем шест точка три три девет точка две осем</t>
  </si>
  <si>
    <t>65886.339.30</t>
  </si>
  <si>
    <t>три три девет точка три нула</t>
  </si>
  <si>
    <t>шест пет осем осем шест точка три три девет точка три нула</t>
  </si>
  <si>
    <t>65886.339.31</t>
  </si>
  <si>
    <t>три три девет точка три едно</t>
  </si>
  <si>
    <t>шест пет осем осем шест точка три три девет точка три едно</t>
  </si>
  <si>
    <t>65886.339.32</t>
  </si>
  <si>
    <t>три три девет точка три две</t>
  </si>
  <si>
    <t>шест пет осем осем шест точка три три девет точка три две</t>
  </si>
  <si>
    <t>65886.339.33</t>
  </si>
  <si>
    <t>три три девет точка три три</t>
  </si>
  <si>
    <t>шест пет осем осем шест точка три три девет точка три три</t>
  </si>
  <si>
    <t>65886.339.36</t>
  </si>
  <si>
    <t>три три девет точка три шест</t>
  </si>
  <si>
    <t>шест пет осем осем шест точка три три девет точка три шест</t>
  </si>
  <si>
    <t>65886.340.13</t>
  </si>
  <si>
    <t>три четири нула точка едно три</t>
  </si>
  <si>
    <t>шест пет осем осем шест точка три четири нула точка едно три</t>
  </si>
  <si>
    <t>65886.340.14</t>
  </si>
  <si>
    <t>три четири нула точка едно четири</t>
  </si>
  <si>
    <t>шест пет осем осем шест точка три четири нула точка едно четири</t>
  </si>
  <si>
    <t>65886.340.15</t>
  </si>
  <si>
    <t>три четири нула точка едно пет</t>
  </si>
  <si>
    <t>шест пет осем осем шест точка три четири нула точка едно пет</t>
  </si>
  <si>
    <t>65886.343.6</t>
  </si>
  <si>
    <t>три четири три точка шест</t>
  </si>
  <si>
    <t>шест пет осем осем шест точка три четири три точка шест</t>
  </si>
  <si>
    <t>65886.343.8</t>
  </si>
  <si>
    <t>три четири три точка осем</t>
  </si>
  <si>
    <t>шест пет осем осем шест точка три четири три точка осем</t>
  </si>
  <si>
    <t>65886.345.10</t>
  </si>
  <si>
    <t>три четири пет точка едно нула</t>
  </si>
  <si>
    <t>шест пет осем осем шест точка три четири пет точка едно нула</t>
  </si>
  <si>
    <t>65886.346.12</t>
  </si>
  <si>
    <t>три четири шест точка едно две</t>
  </si>
  <si>
    <t>шест пет осем осем шест точка три четири шест точка едно две</t>
  </si>
  <si>
    <t>65886.352.5</t>
  </si>
  <si>
    <t>три пет две точка пет</t>
  </si>
  <si>
    <t>шест пет осем осем шест точка три пет две точка пет</t>
  </si>
  <si>
    <t>65886.352.6</t>
  </si>
  <si>
    <t>три пет две точка шест</t>
  </si>
  <si>
    <t>шест пет осем осем шест точка три пет две точка шест</t>
  </si>
  <si>
    <t>65886.352.7</t>
  </si>
  <si>
    <t>три пет две точка седем</t>
  </si>
  <si>
    <t>шест пет осем осем шест точка три пет две точка седем</t>
  </si>
  <si>
    <t>65886.352.8</t>
  </si>
  <si>
    <t>три пет две точка осем</t>
  </si>
  <si>
    <t>шест пет осем осем шест точка три пет две точка осем</t>
  </si>
  <si>
    <t>65886.352.9</t>
  </si>
  <si>
    <t>три пет две точка девет</t>
  </si>
  <si>
    <t>шест пет осем осем шест точка три пет две точка девет</t>
  </si>
  <si>
    <t>65886.364.12</t>
  </si>
  <si>
    <t>три шест четири точка едно две</t>
  </si>
  <si>
    <t>шест пет осем осем шест точка три шест четири точка едно две</t>
  </si>
  <si>
    <t>65886.364.13</t>
  </si>
  <si>
    <t>три шест четири точка едно три</t>
  </si>
  <si>
    <t>шест пет осем осем шест точка три шест четири точка едно три</t>
  </si>
  <si>
    <t>65886.364.20</t>
  </si>
  <si>
    <t>три шест четири точка две нула</t>
  </si>
  <si>
    <t>шест пет осем осем шест точка три шест четири точка две нула</t>
  </si>
  <si>
    <t>65886.369.9</t>
  </si>
  <si>
    <t>три шест девет точка девет</t>
  </si>
  <si>
    <t>шест пет осем осем шест точка три шест девет точка девет</t>
  </si>
  <si>
    <t>65886.369.10</t>
  </si>
  <si>
    <t>три шест девет точка едно нула</t>
  </si>
  <si>
    <t>шест пет осем осем шест точка три шест девет точка едно нула</t>
  </si>
  <si>
    <t>65886.369.11</t>
  </si>
  <si>
    <t>три шест девет точка едно едно</t>
  </si>
  <si>
    <t>шест пет осем осем шест точка три шест девет точка едно едно</t>
  </si>
  <si>
    <t>65886.369.17</t>
  </si>
  <si>
    <t>три шест девет точка едно седем</t>
  </si>
  <si>
    <t>шест пет осем осем шест точка три шест девет точка едно седем</t>
  </si>
  <si>
    <t>65886.370.1</t>
  </si>
  <si>
    <t>три седем нула точка едно</t>
  </si>
  <si>
    <t>шест пет осем осем шест точка три седем нула точка едно</t>
  </si>
  <si>
    <t>65886.370.3</t>
  </si>
  <si>
    <t>три седем нула точка три</t>
  </si>
  <si>
    <t>шест пет осем осем шест точка три седем нула точка три</t>
  </si>
  <si>
    <t>65886.408.3</t>
  </si>
  <si>
    <t>четири нула осем точка три</t>
  </si>
  <si>
    <t>шест пет осем осем шест точка четири нула осем точка три</t>
  </si>
  <si>
    <t>Сеслав</t>
  </si>
  <si>
    <t>66295.302.1</t>
  </si>
  <si>
    <t>шест шест две девет пет</t>
  </si>
  <si>
    <t>три нула две точка едно</t>
  </si>
  <si>
    <t>шест шест две девет пет точка три нула две точка едно</t>
  </si>
  <si>
    <t>66295.302.2</t>
  </si>
  <si>
    <t>три нула две точка две</t>
  </si>
  <si>
    <t>шест шест две девет пет точка три нула две точка две</t>
  </si>
  <si>
    <t>66295.302.5</t>
  </si>
  <si>
    <t>три нула две точка пет</t>
  </si>
  <si>
    <t>шест шест две девет пет точка три нула две точка пет</t>
  </si>
  <si>
    <t>66295.302.6</t>
  </si>
  <si>
    <t>три нула две точка шест</t>
  </si>
  <si>
    <t>шест шест две девет пет точка три нула две точка шест</t>
  </si>
  <si>
    <t>66295.302.7</t>
  </si>
  <si>
    <t>три нула две точка седем</t>
  </si>
  <si>
    <t>шест шест две девет пет точка три нула две точка седем</t>
  </si>
  <si>
    <t>66295.302.9</t>
  </si>
  <si>
    <t>три нула две точка девет</t>
  </si>
  <si>
    <t>шест шест две девет пет точка три нула две точка девет</t>
  </si>
  <si>
    <t>66295.302.10</t>
  </si>
  <si>
    <t>три нула две точка едно нула</t>
  </si>
  <si>
    <t>шест шест две девет пет точка три нула две точка едно нула</t>
  </si>
  <si>
    <t>66295.302.14</t>
  </si>
  <si>
    <t>три нула две точка едно четири</t>
  </si>
  <si>
    <t>шест шест две девет пет точка три нула две точка едно четири</t>
  </si>
  <si>
    <t>66295.302.15</t>
  </si>
  <si>
    <t>три нула две точка едно пет</t>
  </si>
  <si>
    <t>шест шест две девет пет точка три нула две точка едно пет</t>
  </si>
  <si>
    <t>66295.302.16</t>
  </si>
  <si>
    <t>три нула две точка едно шест</t>
  </si>
  <si>
    <t>шест шест две девет пет точка три нула две точка едно шест</t>
  </si>
  <si>
    <t>66295.302.36</t>
  </si>
  <si>
    <t>три нула две точка три шест</t>
  </si>
  <si>
    <t>шест шест две девет пет точка три нула две точка три шест</t>
  </si>
  <si>
    <t>66295.302.37</t>
  </si>
  <si>
    <t>три нула две точка три седем</t>
  </si>
  <si>
    <t>шест шест две девет пет точка три нула две точка три седем</t>
  </si>
  <si>
    <t>66295.310.10</t>
  </si>
  <si>
    <t>три едно нула точка едно нула</t>
  </si>
  <si>
    <t>шест шест две девет пет точка три едно нула точка едно нула</t>
  </si>
  <si>
    <t>66295.310.25</t>
  </si>
  <si>
    <t>три едно нула точка две пет</t>
  </si>
  <si>
    <t>шест шест две девет пет точка три едно нула точка две пет</t>
  </si>
  <si>
    <t>66295.310.28</t>
  </si>
  <si>
    <t>три едно нула точка две осем</t>
  </si>
  <si>
    <t>шест шест две девет пет точка три едно нула точка две осем</t>
  </si>
  <si>
    <t>66295.310.29</t>
  </si>
  <si>
    <t>три едно нула точка две девет</t>
  </si>
  <si>
    <t>шест шест две девет пет точка три едно нула точка две девет</t>
  </si>
  <si>
    <t>66295.310.30</t>
  </si>
  <si>
    <t>три едно нула точка три нула</t>
  </si>
  <si>
    <t>шест шест две девет пет точка три едно нула точка три нула</t>
  </si>
  <si>
    <t>66295.314.14</t>
  </si>
  <si>
    <t>три едно четири точка едно четири</t>
  </si>
  <si>
    <t>шест шест две девет пет точка три едно четири точка едно четири</t>
  </si>
  <si>
    <t>66295.320.16</t>
  </si>
  <si>
    <t>три две нула точка едно шест</t>
  </si>
  <si>
    <t>шест шест две девет пет точка три две нула точка едно шест</t>
  </si>
  <si>
    <t>66295.321.56</t>
  </si>
  <si>
    <t>три две едно точка пет шест</t>
  </si>
  <si>
    <t>шест шест две девет пет точка три две едно точка пет шест</t>
  </si>
  <si>
    <t>66295.324.44</t>
  </si>
  <si>
    <t>три две четири точка четири четири</t>
  </si>
  <si>
    <t>шест шест две девет пет точка три две четири точка четири четири</t>
  </si>
  <si>
    <t>66295.324.45</t>
  </si>
  <si>
    <t>три две четири точка четири пет</t>
  </si>
  <si>
    <t>шест шест две девет пет точка три две четири точка четири пет</t>
  </si>
  <si>
    <t>66295.329.33</t>
  </si>
  <si>
    <t>три две девет точка три три</t>
  </si>
  <si>
    <t>шест шест две девет пет точка три две девет точка три три</t>
  </si>
  <si>
    <t>66295.329.53</t>
  </si>
  <si>
    <t>три две девет точка пет три</t>
  </si>
  <si>
    <t>шест шест две девет пет точка три две девет точка пет три</t>
  </si>
  <si>
    <t>72895.101.56</t>
  </si>
  <si>
    <t>седем две осем девет пет</t>
  </si>
  <si>
    <t>едно нула едно точка пет шест</t>
  </si>
  <si>
    <t>седем две осем девет пет точка едно нула едно точка пет шест</t>
  </si>
  <si>
    <t>72895.101.57</t>
  </si>
  <si>
    <t>едно нула едно точка пет седем</t>
  </si>
  <si>
    <t>седем две осем девет пет точка едно нула едно точка пет седем</t>
  </si>
  <si>
    <t>72895.101.58</t>
  </si>
  <si>
    <t>едно нула едно точка пет осем</t>
  </si>
  <si>
    <t>седем две осем девет пет точка едно нула едно точка пет осем</t>
  </si>
  <si>
    <t>72895.101.59</t>
  </si>
  <si>
    <t>едно нула едно точка пет девет</t>
  </si>
  <si>
    <t>седем две осем девет пет точка едно нула едно точка пет девет</t>
  </si>
  <si>
    <t>72895.101.60</t>
  </si>
  <si>
    <t>едно нула едно точка шест нула</t>
  </si>
  <si>
    <t>седем две осем девет пет точка едно нула едно точка шест нула</t>
  </si>
  <si>
    <t>72895.101.61</t>
  </si>
  <si>
    <t>едно нула едно точка шест едно</t>
  </si>
  <si>
    <t>седем две осем девет пет точка едно нула едно точка шест едно</t>
  </si>
  <si>
    <t>72895.101.62</t>
  </si>
  <si>
    <t>едно нула едно точка шест две</t>
  </si>
  <si>
    <t>седем две осем девет пет точка едно нула едно точка шест две</t>
  </si>
  <si>
    <t>72895.101.63</t>
  </si>
  <si>
    <t>едно нула едно точка шест три</t>
  </si>
  <si>
    <t>седем две осем девет пет точка едно нула едно точка шест три</t>
  </si>
  <si>
    <t>72895.101.64</t>
  </si>
  <si>
    <t>едно нула едно точка шест четири</t>
  </si>
  <si>
    <t>седем две осем девет пет точка едно нула едно точка шест четири</t>
  </si>
  <si>
    <t>72895.101.65</t>
  </si>
  <si>
    <t>едно нула едно точка шест пет</t>
  </si>
  <si>
    <t>седем две осем девет пет точка едно нула едно точка шест пет</t>
  </si>
  <si>
    <t>72895.101.66</t>
  </si>
  <si>
    <t>едно нула едно точка шест шест</t>
  </si>
  <si>
    <t>седем две осем девет пет точка едно нула едно точка шест шест</t>
  </si>
  <si>
    <t>72895.101.67</t>
  </si>
  <si>
    <t>едно нула едно точка шест седем</t>
  </si>
  <si>
    <t>седем две осем девет пет точка едно нула едно точка шест седем</t>
  </si>
  <si>
    <t>72895.102.42</t>
  </si>
  <si>
    <t>едно нула две точка четири две</t>
  </si>
  <si>
    <t>седем две осем девет пет точка едно нула две точка четири две</t>
  </si>
  <si>
    <t>72895.102.43</t>
  </si>
  <si>
    <t>едно нула две точка четири три</t>
  </si>
  <si>
    <t>седем две осем девет пет точка едно нула две точка четири три</t>
  </si>
  <si>
    <t>72895.102.45</t>
  </si>
  <si>
    <t>едно нула две точка четири пет</t>
  </si>
  <si>
    <t>седем две осем девет пет точка едно нула две точка четири пет</t>
  </si>
  <si>
    <t>72895.102.46</t>
  </si>
  <si>
    <t>едно нула две точка четири шест</t>
  </si>
  <si>
    <t>седем две осем девет пет точка едно нула две точка четири шест</t>
  </si>
  <si>
    <t>72895.102.47</t>
  </si>
  <si>
    <t>едно нула две точка четири седем</t>
  </si>
  <si>
    <t>седем две осем девет пет точка едно нула две точка четири седем</t>
  </si>
  <si>
    <t>72895.108.7</t>
  </si>
  <si>
    <t>едно нула осем точка седем</t>
  </si>
  <si>
    <t>седем две осем девет пет точка едно нула осем точка седем</t>
  </si>
  <si>
    <t>72895.112.1</t>
  </si>
  <si>
    <t>едно едно две точка едно</t>
  </si>
  <si>
    <t>седем две осем девет пет точка едно едно две точка едно</t>
  </si>
  <si>
    <t>72895.112.2</t>
  </si>
  <si>
    <t>едно едно две точка две</t>
  </si>
  <si>
    <t>седем две осем девет пет точка едно едно две точка две</t>
  </si>
  <si>
    <t>72895.112.3</t>
  </si>
  <si>
    <t>едно едно две точка три</t>
  </si>
  <si>
    <t>седем две осем девет пет точка едно едно две точка три</t>
  </si>
  <si>
    <t>72895.112.4</t>
  </si>
  <si>
    <t>едно едно две точка четири</t>
  </si>
  <si>
    <t>седем две осем девет пет точка едно едно две точка четири</t>
  </si>
  <si>
    <t>72895.112.7</t>
  </si>
  <si>
    <t>едно едно две точка седем</t>
  </si>
  <si>
    <t>седем две осем девет пет точка едно едно две точка седем</t>
  </si>
  <si>
    <t>72895.112.8</t>
  </si>
  <si>
    <t>едно едно две точка осем</t>
  </si>
  <si>
    <t>седем две осем девет пет точка едно едно две точка осем</t>
  </si>
  <si>
    <t>72895.112.9</t>
  </si>
  <si>
    <t>едно едно две точка девет</t>
  </si>
  <si>
    <t>седем две осем девет пет точка едно едно две точка девет</t>
  </si>
  <si>
    <t>72895.112.10</t>
  </si>
  <si>
    <t>едно едно две точка едно нула</t>
  </si>
  <si>
    <t>седем две осем девет пет точка едно едно две точка едно нула</t>
  </si>
  <si>
    <t>72895.112.13</t>
  </si>
  <si>
    <t>едно едно две точка едно три</t>
  </si>
  <si>
    <t>седем две осем девет пет точка едно едно две точка едно три</t>
  </si>
  <si>
    <t>72895.112.20</t>
  </si>
  <si>
    <t>едно едно две точка две нула</t>
  </si>
  <si>
    <t>седем две осем девет пет точка едно едно две точка две нула</t>
  </si>
  <si>
    <t>72895.112.23</t>
  </si>
  <si>
    <t>едно едно две точка две три</t>
  </si>
  <si>
    <t>седем две осем девет пет точка едно едно две точка две три</t>
  </si>
  <si>
    <t>72895.112.24</t>
  </si>
  <si>
    <t>едно едно две точка две четири</t>
  </si>
  <si>
    <t>седем две осем девет пет точка едно едно две точка две четири</t>
  </si>
  <si>
    <t>72895.112.27</t>
  </si>
  <si>
    <t>едно едно две точка две седем</t>
  </si>
  <si>
    <t>седем две осем девет пет точка едно едно две точка две седем</t>
  </si>
  <si>
    <t>72895.112.36</t>
  </si>
  <si>
    <t>едно едно две точка три шест</t>
  </si>
  <si>
    <t>седем две осем девет пет точка едно едно две точка три шест</t>
  </si>
  <si>
    <t>72895.112.37</t>
  </si>
  <si>
    <t>едно едно две точка три седем</t>
  </si>
  <si>
    <t>седем две осем девет пет точка едно едно две точка три седем</t>
  </si>
  <si>
    <t>72895.112.39</t>
  </si>
  <si>
    <t>едно едно две точка три девет</t>
  </si>
  <si>
    <t>седем две осем девет пет точка едно едно две точка три девет</t>
  </si>
  <si>
    <t>72895.112.43</t>
  </si>
  <si>
    <t>едно едно две точка четири три</t>
  </si>
  <si>
    <t>седем две осем девет пет точка едно едно две точка четири три</t>
  </si>
  <si>
    <t>72895.112.48</t>
  </si>
  <si>
    <t>едно едно две точка четири осем</t>
  </si>
  <si>
    <t>седем две осем девет пет точка едно едно две точка четири осем</t>
  </si>
  <si>
    <t>72895.112.49</t>
  </si>
  <si>
    <t>едно едно две точка четири девет</t>
  </si>
  <si>
    <t>седем две осем девет пет точка едно едно две точка четири девет</t>
  </si>
  <si>
    <t>72895.112.50</t>
  </si>
  <si>
    <t>едно едно две точка пет нула</t>
  </si>
  <si>
    <t>седем две осем девет пет точка едно едно две точка пет нула</t>
  </si>
  <si>
    <t>72895.112.51</t>
  </si>
  <si>
    <t>едно едно две точка пет едно</t>
  </si>
  <si>
    <t>седем две осем девет пет точка едно едно две точка пет едно</t>
  </si>
  <si>
    <t>72895.115.1</t>
  </si>
  <si>
    <t>едно едно пет точка едно</t>
  </si>
  <si>
    <t>седем две осем девет пет точка едно едно пет точка едно</t>
  </si>
  <si>
    <t>72895.115.3</t>
  </si>
  <si>
    <t>едно едно пет точка три</t>
  </si>
  <si>
    <t>седем две осем девет пет точка едно едно пет точка три</t>
  </si>
  <si>
    <t>72895.115.6</t>
  </si>
  <si>
    <t>едно едно пет точка шест</t>
  </si>
  <si>
    <t>седем две осем девет пет точка едно едно пет точка шест</t>
  </si>
  <si>
    <t>72895.115.8</t>
  </si>
  <si>
    <t>едно едно пет точка осем</t>
  </si>
  <si>
    <t>седем две осем девет пет точка едно едно пет точка осем</t>
  </si>
  <si>
    <t>86091.200.64</t>
  </si>
  <si>
    <t>осем шест нула девет едно</t>
  </si>
  <si>
    <t>две нула нула точка шест четири</t>
  </si>
  <si>
    <t>осем шест нула девет едно точка две нула нула точка шест четири</t>
  </si>
  <si>
    <t>86091.405.16</t>
  </si>
  <si>
    <t>четири нула пет точка едно шест</t>
  </si>
  <si>
    <t>осем шест нула девет едно точка четири нула пет точка едно шест</t>
  </si>
  <si>
    <t>86091.405.41</t>
  </si>
  <si>
    <t>четири нула пет точка четири едно</t>
  </si>
  <si>
    <t>осем шест нула девет едно точка четири нула пет точка четири едно</t>
  </si>
  <si>
    <t>86091.406.12</t>
  </si>
  <si>
    <t>четири нула шест точка едно две</t>
  </si>
  <si>
    <t>осем шест нула девет едно точка четири нула шест точка едно две</t>
  </si>
  <si>
    <t>86091.407.35</t>
  </si>
  <si>
    <t>четири нула седем точка три пет</t>
  </si>
  <si>
    <t>осем шест нула девет едно точка четири нула седем точка три пет</t>
  </si>
  <si>
    <t>86091.407.73</t>
  </si>
  <si>
    <t>четири нула седем точка седем три</t>
  </si>
  <si>
    <t>осем шест нула девет едно точка четири нула седем точка седем три</t>
  </si>
  <si>
    <t>86091.407.74</t>
  </si>
  <si>
    <t>четири нула седем точка седем четири</t>
  </si>
  <si>
    <t>осем шест нула девет едно точка четири нула седем точка седем четири</t>
  </si>
  <si>
    <t>86091.407.75</t>
  </si>
  <si>
    <t>четири нула седем точка седем пет</t>
  </si>
  <si>
    <t>осем шест нула девет едно точка четири нула седем точка седем пет</t>
  </si>
  <si>
    <t>86091.407.76</t>
  </si>
  <si>
    <t>четири нула седем точка седем шест</t>
  </si>
  <si>
    <t>осем шест нула девет едно точка четири нула седем точка седем шест</t>
  </si>
  <si>
    <t>86091.408.15</t>
  </si>
  <si>
    <t>четири нула осем точка едно пет</t>
  </si>
  <si>
    <t>осем шест нула девет едно точка четири нула осем точка едно пет</t>
  </si>
  <si>
    <t>86091.408.16</t>
  </si>
  <si>
    <t>четири нула осем точка едно шест</t>
  </si>
  <si>
    <t>осем шест нула девет едно точка четири нула осем точка едно шест</t>
  </si>
  <si>
    <t>86091.408.36</t>
  </si>
  <si>
    <t>четири нула осем точка три шест</t>
  </si>
  <si>
    <t>осем шест нула девет едно точка четири нула осем точка три шест</t>
  </si>
  <si>
    <t>86091.408.37</t>
  </si>
  <si>
    <t>четири нула осем точка три седем</t>
  </si>
  <si>
    <t>осем шест нула девет едно точка четири нула осем точка три седем</t>
  </si>
  <si>
    <t>86091.408.38</t>
  </si>
  <si>
    <t>четири нула осем точка три осем</t>
  </si>
  <si>
    <t>осем шест нула девет едно точка четири нула осем точка три осем</t>
  </si>
  <si>
    <t>86091.409.24</t>
  </si>
  <si>
    <t>четири нула девет точка две четири</t>
  </si>
  <si>
    <t>осем шест нула девет едно точка четири нула девет точка две четири</t>
  </si>
  <si>
    <t>86091.409.25</t>
  </si>
  <si>
    <t>четири нула девет точка две пет</t>
  </si>
  <si>
    <t>осем шест нула девет едно точка четири нула девет точка две пет</t>
  </si>
  <si>
    <t>86091.410.1</t>
  </si>
  <si>
    <t>четири едно нула точка едно</t>
  </si>
  <si>
    <t>осем шест нула девет едно точка четири едно нула точка едно</t>
  </si>
  <si>
    <t>86091.410.5</t>
  </si>
  <si>
    <t>четири едно нула точка пет</t>
  </si>
  <si>
    <t>осем шест нула девет едно точка четири едно нула точка пет</t>
  </si>
  <si>
    <t>86091.410.6</t>
  </si>
  <si>
    <t>четири едно нула точка шест</t>
  </si>
  <si>
    <t>осем шест нула девет едно точка четири едно нула точка шест</t>
  </si>
  <si>
    <t>86091.410.17</t>
  </si>
  <si>
    <t>осем шест нула девет едно точка четири едно нула точка едно седем</t>
  </si>
  <si>
    <t>86091.412.27</t>
  </si>
  <si>
    <t>четири едно две точка две седем</t>
  </si>
  <si>
    <t>осем шест нула девет едно точка четири едно две точка две седем</t>
  </si>
  <si>
    <t>86091.413.9</t>
  </si>
  <si>
    <t>четири едно три точка девет</t>
  </si>
  <si>
    <t>осем шест нула девет едно точка четири едно три точка девет</t>
  </si>
  <si>
    <t>86091.415.7</t>
  </si>
  <si>
    <t>четири едно пет точка седем</t>
  </si>
  <si>
    <t>осем шест нула девет едно точка четири едно пет точка седем</t>
  </si>
  <si>
    <t>86091.417.17</t>
  </si>
  <si>
    <t>четири едно седем точка едно седем</t>
  </si>
  <si>
    <t>осем шест нула девет едно точка четири едно седем точка едно седем</t>
  </si>
  <si>
    <t>86091.421.10</t>
  </si>
  <si>
    <t>четири две едно точка едно нула</t>
  </si>
  <si>
    <t>осем шест нула девет едно точка четири две едно точка едно нула</t>
  </si>
  <si>
    <t>86091.421.32</t>
  </si>
  <si>
    <t>четири две едно точка три две</t>
  </si>
  <si>
    <t>осем шест нула девет едно точка четири две едно точка три две</t>
  </si>
  <si>
    <t>86091.421.43</t>
  </si>
  <si>
    <t>четири две едно точка четири три</t>
  </si>
  <si>
    <t>осем шест нула девет едно точка четири две едно точка четири три</t>
  </si>
  <si>
    <t>86091.422.33</t>
  </si>
  <si>
    <t>четири две две точка три три</t>
  </si>
  <si>
    <t>осем шест нула девет едно точка четири две две точка три три</t>
  </si>
  <si>
    <t>86091.426.22</t>
  </si>
  <si>
    <t>четири две шест точка две две</t>
  </si>
  <si>
    <t>осем шест нула девет едно точка четири две шест точка две две</t>
  </si>
  <si>
    <t>86091.426.23</t>
  </si>
  <si>
    <t>четири две шест точка две три</t>
  </si>
  <si>
    <t>осем шест нула девет едно точка четири две шест точка две три</t>
  </si>
  <si>
    <t>86091.427.41</t>
  </si>
  <si>
    <t>четири две седем точка четири едно</t>
  </si>
  <si>
    <t>осем шест нула девет едно точка четири две седем точка четири едно</t>
  </si>
  <si>
    <t>86091.427.45</t>
  </si>
  <si>
    <t>четири две седем точка четири пет</t>
  </si>
  <si>
    <t>осем шест нула девет едно точка четири две седем точка четири пет</t>
  </si>
  <si>
    <t>четири две девет точка пет</t>
  </si>
  <si>
    <t>осем шест нула девет едно точка четири две девет точка пет</t>
  </si>
  <si>
    <t>86091.430.48</t>
  </si>
  <si>
    <t>четири три нула точка четири осем</t>
  </si>
  <si>
    <t>осем шест нула девет едно точка четири три нула точка четири осем</t>
  </si>
  <si>
    <t>86091.430.61</t>
  </si>
  <si>
    <t>четири три нула точка шест едно</t>
  </si>
  <si>
    <t>осем шест нула девет едно точка четири три нула точка шест едно</t>
  </si>
  <si>
    <t>86091.453.1</t>
  </si>
  <si>
    <t>четири пет три точка едно</t>
  </si>
  <si>
    <t>осем шест нула девет едно точка четири пет три точка едно</t>
  </si>
  <si>
    <t>86091.458.28</t>
  </si>
  <si>
    <t>четири пет осем точка две осем</t>
  </si>
  <si>
    <t>осем шест нула девет едно точка четири пет осем точка две осем</t>
  </si>
  <si>
    <t>86091.460.9</t>
  </si>
  <si>
    <t>четири шест нула точка девет</t>
  </si>
  <si>
    <t>осем шест нула девет едно точка четири шест нула точка девет</t>
  </si>
  <si>
    <t>86091.464.6</t>
  </si>
  <si>
    <t>четири шест четири точка шест</t>
  </si>
  <si>
    <t>осем шест нула девет едно точка четири шест четири точка шест</t>
  </si>
  <si>
    <t>86091.464.30</t>
  </si>
  <si>
    <t>четири шест четири точка три нула</t>
  </si>
  <si>
    <t>осем шест нула девет едно точка четири шест четири точка три нула</t>
  </si>
  <si>
    <t>86091.470.4</t>
  </si>
  <si>
    <t>четири седем нула точка четири</t>
  </si>
  <si>
    <t>осем шест нула девет едно точка четири седем нула точка четири</t>
  </si>
  <si>
    <t>86091.471.4</t>
  </si>
  <si>
    <t>четири седем едно точка четири</t>
  </si>
  <si>
    <t>осем шест нула девет едно точка четири седем едно точка четири</t>
  </si>
  <si>
    <t>86091.472.18</t>
  </si>
  <si>
    <t>четири седем две точка едно осем</t>
  </si>
  <si>
    <t>осем шест нула девет едно точка четири седем две точка едно осем</t>
  </si>
  <si>
    <t>86091.472.29</t>
  </si>
  <si>
    <t>четири седем две точка две девет</t>
  </si>
  <si>
    <t>осем шест нула девет едно точка четири седем две точка две девет</t>
  </si>
  <si>
    <t>86091.474.14</t>
  </si>
  <si>
    <t>четири седем четири точка едно четири</t>
  </si>
  <si>
    <t>осем шест нула девет едно точка четири седем четири точка едно четири</t>
  </si>
  <si>
    <t>86091.474.31</t>
  </si>
  <si>
    <t>четири седем четири точка три едно</t>
  </si>
  <si>
    <t>осем шест нула девет едно точка четири седем четири точка три едно</t>
  </si>
  <si>
    <t>86091.474.39</t>
  </si>
  <si>
    <t>четири седем четири точка три девет</t>
  </si>
  <si>
    <t>осем шест нула девет едно точка четири седем четири точка три девет</t>
  </si>
  <si>
    <t>86091.476.23</t>
  </si>
  <si>
    <t>четири седем шест точка две три</t>
  </si>
  <si>
    <t>осем шест нула девет едно точка четири седем шест точка две три</t>
  </si>
  <si>
    <t>86091.476.24</t>
  </si>
  <si>
    <t>четири седем шест точка две четири</t>
  </si>
  <si>
    <t>осем шест нула девет едно точка четири седем шест точка две четири</t>
  </si>
  <si>
    <t>86091.486.1</t>
  </si>
  <si>
    <t>четири осем шест точка едно</t>
  </si>
  <si>
    <t>осем шест нула девет едно точка четири осем шест точка едно</t>
  </si>
  <si>
    <t>86091.492.4</t>
  </si>
  <si>
    <t>четири девет две точка четири</t>
  </si>
  <si>
    <t>осем шест нула девет едно точка четири девет две точка четири</t>
  </si>
  <si>
    <t>86091.500.12</t>
  </si>
  <si>
    <t>пет нула нула точка едно две</t>
  </si>
  <si>
    <t>осем шест нула девет едно точка пет нула нула точка едно две</t>
  </si>
  <si>
    <t>пет нула шест точка пет</t>
  </si>
  <si>
    <t>осем шест нула девет едно точка пет нула шест точка пет</t>
  </si>
  <si>
    <t>86091.534.30</t>
  </si>
  <si>
    <t>пет три четири точка три нула</t>
  </si>
  <si>
    <t>осем шест нула девет едно точка пет три четири точка три нула</t>
  </si>
  <si>
    <t>86091.537.5</t>
  </si>
  <si>
    <t>пет три седем точка пет</t>
  </si>
  <si>
    <t>осем шест нула девет едно точка пет три седем точка пет</t>
  </si>
  <si>
    <t>86091.537.11</t>
  </si>
  <si>
    <t>пет три седем точка едно едно</t>
  </si>
  <si>
    <t>осем шест нула девет едно точка пет три седем точка едно едно</t>
  </si>
  <si>
    <t>86091.542.12</t>
  </si>
  <si>
    <t>пет четири две точка едно две</t>
  </si>
  <si>
    <t>осем шест нула девет едно точка пет четири две точка едно две</t>
  </si>
  <si>
    <t>86091.542.13</t>
  </si>
  <si>
    <t>пет четири две точка едно три</t>
  </si>
  <si>
    <t>осем шест нула девет едно точка пет четири две точка едно три</t>
  </si>
  <si>
    <t>86091.547.4</t>
  </si>
  <si>
    <t>пет четири седем точка четири</t>
  </si>
  <si>
    <t>осем шест нула девет едно точка пет четири седем точка четири</t>
  </si>
  <si>
    <t>86091.547.9</t>
  </si>
  <si>
    <t>пет четири седем точка девет</t>
  </si>
  <si>
    <t>осем шест нула девет едно точка пет четири седем точка девет</t>
  </si>
  <si>
    <t>86091.548.14</t>
  </si>
  <si>
    <t>пет четири осем точка едно четири</t>
  </si>
  <si>
    <t>осем шест нула девет едно точка пет четири осем точка едно четири</t>
  </si>
  <si>
    <t>86091.548.15</t>
  </si>
  <si>
    <t>пет четири осем точка едно пет</t>
  </si>
  <si>
    <t>осем шест нула девет едно точка пет четири осем точка едно пет</t>
  </si>
  <si>
    <t>86091.550.8</t>
  </si>
  <si>
    <t>пет пет нула точка осем</t>
  </si>
  <si>
    <t>осем шест нула девет едно точка пет пет нула точка осем</t>
  </si>
  <si>
    <t>86091.552.6</t>
  </si>
  <si>
    <t>пет пет две точка шест</t>
  </si>
  <si>
    <t>осем шест нула девет едно точка пет пет две точка шест</t>
  </si>
  <si>
    <t>86091.552.13</t>
  </si>
  <si>
    <t>пет пет две точка едно три</t>
  </si>
  <si>
    <t>осем шест нула девет едно точка пет пет две точка едно три</t>
  </si>
  <si>
    <t>86091.552.14</t>
  </si>
  <si>
    <t>пет пет две точка едно четири</t>
  </si>
  <si>
    <t>осем шест нула девет едно точка пет пет две точка едно четири</t>
  </si>
  <si>
    <t>86091.554.6</t>
  </si>
  <si>
    <t>пет пет четири точка шест</t>
  </si>
  <si>
    <t>осем шест нула девет едно точка пет пет четири точка шест</t>
  </si>
  <si>
    <t>86091.558.12</t>
  </si>
  <si>
    <t>пет пет осем точка едно две</t>
  </si>
  <si>
    <t>осем шест нула девет едно точка пет пет осем точка едно две</t>
  </si>
  <si>
    <t>86091.560.6</t>
  </si>
  <si>
    <t>пет шест нула точка шест</t>
  </si>
  <si>
    <t>осем шест нула девет едно точка пет шест нула точка шест</t>
  </si>
  <si>
    <t>04131.407.1</t>
  </si>
  <si>
    <t>нива</t>
  </si>
  <si>
    <t>40422.294.5</t>
  </si>
  <si>
    <t xml:space="preserve">                      СПИСЪК - ПРИЛОЖЕНИЕ КЪМ ЗАПОВЕД №ПО-05-2/17.06.2022 г.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2022/2023 Г. </t>
  </si>
  <si>
    <t>д-р инж.ВАЛЕНТИНА ФРЕНКЕВА / п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</si>
</sst>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0.000_ ;[Red]\-0.000\ "/>
    <numFmt numFmtId="168" formatCode="#,##0.000_ ;[Red]\-#,##0.000\ "/>
  </numFmts>
  <fonts count="22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7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2" fillId="0" borderId="0" xfId="0" applyFont="1" applyFill="1"/>
    <xf numFmtId="0" fontId="0" fillId="0" borderId="0" xfId="0" applyFill="1"/>
    <xf numFmtId="0" fontId="12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4" fillId="0" borderId="0" xfId="0" applyFont="1" applyFill="1"/>
    <xf numFmtId="165" fontId="8" fillId="0" borderId="2" xfId="0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17" fillId="0" borderId="0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0" fillId="0" borderId="0" xfId="0" applyFont="1" applyFill="1"/>
    <xf numFmtId="0" fontId="13" fillId="0" borderId="0" xfId="0" applyFont="1" applyFill="1" applyBorder="1"/>
    <xf numFmtId="0" fontId="19" fillId="0" borderId="3" xfId="0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20" fillId="0" borderId="0" xfId="0" applyFont="1" applyFill="1"/>
    <xf numFmtId="0" fontId="21" fillId="0" borderId="0" xfId="0" applyFont="1" applyFill="1"/>
    <xf numFmtId="0" fontId="3" fillId="0" borderId="4" xfId="0" applyFont="1" applyFill="1" applyBorder="1" applyAlignment="1">
      <alignment horizontal="left" vertical="center"/>
    </xf>
    <xf numFmtId="0" fontId="11" fillId="0" borderId="0" xfId="0" applyFont="1" applyFill="1"/>
    <xf numFmtId="0" fontId="16" fillId="0" borderId="0" xfId="0" applyFont="1" applyFill="1" applyAlignment="1">
      <alignment horizontal="center" vertical="center"/>
    </xf>
    <xf numFmtId="0" fontId="1" fillId="0" borderId="0" xfId="0" applyFont="1" applyFill="1"/>
    <xf numFmtId="0" fontId="4" fillId="0" borderId="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/>
    <xf numFmtId="166" fontId="7" fillId="0" borderId="6" xfId="0" applyNumberFormat="1" applyFont="1" applyFill="1" applyBorder="1" applyAlignment="1">
      <alignment horizontal="center" vertical="center" wrapText="1"/>
    </xf>
    <xf numFmtId="166" fontId="7" fillId="0" borderId="6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/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right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66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1" xfId="2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0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27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802"/>
  <sheetViews>
    <sheetView tabSelected="1" zoomScaleNormal="100" workbookViewId="0">
      <selection activeCell="B5" sqref="B5:K5"/>
    </sheetView>
  </sheetViews>
  <sheetFormatPr defaultRowHeight="12.75" x14ac:dyDescent="0.2"/>
  <cols>
    <col min="1" max="1" width="9.140625" style="2"/>
    <col min="2" max="2" width="9.140625" style="2" customWidth="1"/>
    <col min="3" max="3" width="15.140625" style="2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2.42578125" style="2" customWidth="1"/>
    <col min="9" max="9" width="10.85546875" style="2" customWidth="1"/>
    <col min="10" max="10" width="12.140625" style="2" customWidth="1"/>
    <col min="11" max="11" width="14.42578125" style="2" customWidth="1"/>
    <col min="12" max="26" width="9.140625" style="2" customWidth="1"/>
    <col min="27" max="31" width="9.140625" style="21" customWidth="1"/>
    <col min="32" max="67" width="9.140625" style="2" customWidth="1"/>
    <col min="68" max="68" width="15.42578125" style="21" bestFit="1" customWidth="1"/>
    <col min="69" max="75" width="9.140625" style="2" customWidth="1"/>
    <col min="76" max="76" width="9.140625" style="18" customWidth="1"/>
    <col min="77" max="77" width="9.140625" style="15"/>
    <col min="78" max="182" width="9.140625" style="2"/>
    <col min="183" max="183" width="9.140625" style="26" customWidth="1"/>
    <col min="184" max="207" width="9.140625" style="2"/>
    <col min="208" max="208" width="9.140625" style="26"/>
    <col min="209" max="16384" width="9.140625" style="2"/>
  </cols>
  <sheetData>
    <row r="1" spans="1:208" ht="22.35" customHeight="1" x14ac:dyDescent="0.2">
      <c r="B1" s="67"/>
      <c r="C1" s="28" t="s">
        <v>2</v>
      </c>
      <c r="D1" s="68"/>
      <c r="E1" s="68"/>
      <c r="F1" s="68"/>
      <c r="G1" s="68"/>
      <c r="H1" s="67"/>
      <c r="I1" s="69"/>
      <c r="J1" s="69"/>
      <c r="K1" s="25" t="s">
        <v>20</v>
      </c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25"/>
      <c r="BQ1" s="25"/>
      <c r="BR1" s="25"/>
      <c r="BS1" s="25"/>
      <c r="BT1" s="25"/>
      <c r="BU1" s="25"/>
      <c r="BV1" s="25"/>
      <c r="BW1" s="25"/>
      <c r="EZ1" s="24"/>
      <c r="FA1" s="3"/>
      <c r="FB1" s="24"/>
      <c r="FC1" s="31"/>
      <c r="FD1" s="31"/>
      <c r="GA1" s="26" t="s">
        <v>20</v>
      </c>
      <c r="GZ1" s="26" t="s">
        <v>20</v>
      </c>
    </row>
    <row r="2" spans="1:208" ht="22.35" customHeight="1" x14ac:dyDescent="0.2">
      <c r="B2" s="67"/>
      <c r="C2" s="32" t="s">
        <v>39</v>
      </c>
      <c r="D2" s="70"/>
      <c r="E2" s="70"/>
      <c r="F2" s="70"/>
      <c r="G2" s="70"/>
      <c r="H2" s="67"/>
      <c r="I2" s="69"/>
      <c r="J2" s="69"/>
      <c r="K2" s="25">
        <v>66</v>
      </c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3"/>
      <c r="BQ2" s="33"/>
      <c r="BR2" s="33"/>
      <c r="BS2" s="33"/>
      <c r="BT2" s="33"/>
      <c r="BU2" s="33"/>
      <c r="BV2" s="33"/>
      <c r="BW2" s="33"/>
      <c r="EZ2" s="24"/>
      <c r="FA2" s="3"/>
      <c r="FB2" s="24"/>
      <c r="FC2" s="31"/>
      <c r="FD2" s="31"/>
      <c r="GA2" s="26">
        <v>66</v>
      </c>
      <c r="GZ2" s="26">
        <v>66</v>
      </c>
    </row>
    <row r="3" spans="1:208" ht="22.35" customHeight="1" x14ac:dyDescent="0.2">
      <c r="B3" s="67"/>
      <c r="C3" s="35" t="s">
        <v>3</v>
      </c>
      <c r="D3" s="71"/>
      <c r="E3" s="71"/>
      <c r="F3" s="71"/>
      <c r="G3" s="71"/>
      <c r="H3" s="67"/>
      <c r="I3" s="67"/>
      <c r="J3" s="69"/>
      <c r="K3" s="72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Q3" s="29"/>
      <c r="BR3" s="29"/>
      <c r="BS3" s="29"/>
      <c r="BT3" s="29"/>
      <c r="BU3" s="29"/>
      <c r="BV3" s="29"/>
      <c r="BW3" s="29"/>
      <c r="EZ3" s="24"/>
      <c r="FA3" s="3"/>
      <c r="FB3" s="24"/>
      <c r="FC3" s="31"/>
      <c r="FD3" s="31"/>
    </row>
    <row r="4" spans="1:208" x14ac:dyDescent="0.2">
      <c r="B4" s="67"/>
      <c r="C4" s="67"/>
      <c r="D4" s="67"/>
      <c r="E4" s="67"/>
      <c r="F4" s="67"/>
      <c r="G4" s="67"/>
      <c r="H4" s="67"/>
      <c r="I4" s="67"/>
      <c r="J4" s="69"/>
      <c r="K4" s="72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Q4" s="29"/>
      <c r="BR4" s="29"/>
      <c r="BS4" s="29"/>
      <c r="BT4" s="29"/>
      <c r="BU4" s="29"/>
      <c r="BV4" s="29"/>
      <c r="BW4" s="29"/>
    </row>
    <row r="5" spans="1:208" ht="76.5" customHeight="1" x14ac:dyDescent="0.2">
      <c r="A5" s="4"/>
      <c r="B5" s="83" t="s">
        <v>2335</v>
      </c>
      <c r="C5" s="83"/>
      <c r="D5" s="83"/>
      <c r="E5" s="83"/>
      <c r="F5" s="83"/>
      <c r="G5" s="83"/>
      <c r="H5" s="83"/>
      <c r="I5" s="83"/>
      <c r="J5" s="83"/>
      <c r="K5" s="83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19"/>
      <c r="AB5" s="19"/>
      <c r="AC5" s="19"/>
      <c r="AD5" s="19"/>
      <c r="AE5" s="19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19"/>
      <c r="BQ5" s="7"/>
      <c r="BR5" s="7"/>
      <c r="BS5" s="7"/>
      <c r="BT5" s="7"/>
      <c r="BU5" s="7"/>
      <c r="BV5" s="7"/>
      <c r="BW5" s="7"/>
      <c r="DC5" s="3"/>
    </row>
    <row r="6" spans="1:208" s="1" customFormat="1" ht="66" customHeight="1" x14ac:dyDescent="0.3">
      <c r="A6" s="5"/>
      <c r="B6" s="77" t="s">
        <v>4</v>
      </c>
      <c r="C6" s="8" t="s">
        <v>0</v>
      </c>
      <c r="D6" s="77" t="s">
        <v>21</v>
      </c>
      <c r="E6" s="77" t="s">
        <v>6</v>
      </c>
      <c r="F6" s="77" t="s">
        <v>22</v>
      </c>
      <c r="G6" s="77" t="s">
        <v>13</v>
      </c>
      <c r="H6" s="9" t="s">
        <v>7</v>
      </c>
      <c r="I6" s="77" t="s">
        <v>8</v>
      </c>
      <c r="J6" s="77" t="s">
        <v>9</v>
      </c>
      <c r="K6" s="77" t="s">
        <v>5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20"/>
      <c r="AB6" s="20"/>
      <c r="AC6" s="20"/>
      <c r="AD6" s="20"/>
      <c r="AE6" s="20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20"/>
      <c r="BQ6" s="17"/>
      <c r="BR6" s="17"/>
      <c r="BS6" s="17"/>
      <c r="BT6" s="17"/>
      <c r="BU6" s="17"/>
      <c r="BV6" s="17"/>
      <c r="BW6" s="17"/>
      <c r="BX6" s="18"/>
      <c r="DC6" s="22"/>
      <c r="GA6" s="27" t="s">
        <v>5</v>
      </c>
      <c r="GZ6" s="27" t="s">
        <v>5</v>
      </c>
    </row>
    <row r="7" spans="1:208" s="1" customFormat="1" ht="15" customHeight="1" x14ac:dyDescent="0.3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7"/>
      <c r="AB7" s="37"/>
      <c r="AC7" s="37"/>
      <c r="AD7" s="37"/>
      <c r="AE7" s="37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7"/>
      <c r="BQ7" s="36"/>
      <c r="BR7" s="36"/>
      <c r="BS7" s="36"/>
      <c r="BT7" s="36"/>
      <c r="BU7" s="36"/>
      <c r="BV7" s="36"/>
      <c r="BW7" s="36"/>
      <c r="BX7" s="18"/>
      <c r="DC7" s="22"/>
      <c r="GA7" s="27">
        <v>10</v>
      </c>
      <c r="GZ7" s="27">
        <v>10</v>
      </c>
    </row>
    <row r="8" spans="1:208" s="1" customFormat="1" ht="30" customHeight="1" x14ac:dyDescent="0.3">
      <c r="A8" s="5"/>
      <c r="B8" s="84" t="s">
        <v>14</v>
      </c>
      <c r="C8" s="84"/>
      <c r="D8" s="84"/>
      <c r="E8" s="84"/>
      <c r="F8" s="84"/>
      <c r="G8" s="84"/>
      <c r="H8" s="84"/>
      <c r="I8" s="84"/>
      <c r="J8" s="84"/>
      <c r="K8" s="84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20"/>
      <c r="AB8" s="20"/>
      <c r="AC8" s="20"/>
      <c r="AD8" s="20"/>
      <c r="AE8" s="20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20"/>
      <c r="BQ8" s="17"/>
      <c r="BR8" s="17"/>
      <c r="BS8" s="17"/>
      <c r="BT8" s="17"/>
      <c r="BU8" s="17"/>
      <c r="BV8" s="17"/>
      <c r="BW8" s="17"/>
      <c r="BX8" s="18"/>
      <c r="DC8" s="22"/>
      <c r="GA8" s="27"/>
      <c r="GZ8" s="27"/>
    </row>
    <row r="9" spans="1:208" s="42" customFormat="1" ht="20.100000000000001" customHeight="1" x14ac:dyDescent="0.2">
      <c r="A9" s="53"/>
      <c r="B9" s="6">
        <v>1</v>
      </c>
      <c r="C9" s="13" t="s">
        <v>15</v>
      </c>
      <c r="D9" s="40" t="s">
        <v>40</v>
      </c>
      <c r="E9" s="38" t="s">
        <v>12</v>
      </c>
      <c r="F9" s="6" t="s">
        <v>23</v>
      </c>
      <c r="G9" s="41">
        <v>3.2669999999999999</v>
      </c>
      <c r="H9" s="6" t="str">
        <f>$K$1</f>
        <v>10 години</v>
      </c>
      <c r="I9" s="6">
        <f>$K$2</f>
        <v>66</v>
      </c>
      <c r="J9" s="6">
        <f>ROUND(G9*I9*0.2,2)</f>
        <v>43.12</v>
      </c>
      <c r="K9" s="6"/>
      <c r="L9" s="49"/>
      <c r="M9" s="58"/>
      <c r="N9" s="58"/>
      <c r="O9" s="58"/>
      <c r="P9" s="49"/>
      <c r="Q9" s="49"/>
      <c r="R9" s="49"/>
      <c r="S9" s="49"/>
      <c r="T9" s="49"/>
      <c r="U9" s="49"/>
      <c r="AZ9" s="78" t="s">
        <v>42</v>
      </c>
      <c r="BA9" s="78" t="s">
        <v>41</v>
      </c>
      <c r="BB9" s="43" t="s">
        <v>44</v>
      </c>
      <c r="BC9" s="42" t="s">
        <v>43</v>
      </c>
      <c r="BD9" s="43" t="s">
        <v>44</v>
      </c>
      <c r="BE9" s="42" t="s">
        <v>40</v>
      </c>
      <c r="BF9" s="42" t="s">
        <v>40</v>
      </c>
    </row>
    <row r="10" spans="1:208" s="42" customFormat="1" ht="20.100000000000001" customHeight="1" x14ac:dyDescent="0.2">
      <c r="A10" s="53"/>
      <c r="B10" s="6">
        <v>2</v>
      </c>
      <c r="C10" s="13" t="s">
        <v>15</v>
      </c>
      <c r="D10" s="44" t="s">
        <v>45</v>
      </c>
      <c r="E10" s="38" t="s">
        <v>12</v>
      </c>
      <c r="F10" s="6" t="s">
        <v>23</v>
      </c>
      <c r="G10" s="45">
        <v>22.765000000000001</v>
      </c>
      <c r="H10" s="6" t="str">
        <f t="shared" ref="H10:H73" si="0">$K$1</f>
        <v>10 години</v>
      </c>
      <c r="I10" s="6">
        <f t="shared" ref="I10:I73" si="1">$K$2</f>
        <v>66</v>
      </c>
      <c r="J10" s="6">
        <f t="shared" ref="J10:J73" si="2">ROUND(G10*I10*0.2,2)</f>
        <v>300.5</v>
      </c>
      <c r="K10" s="6"/>
      <c r="L10" s="49"/>
      <c r="M10" s="58"/>
      <c r="N10" s="58"/>
      <c r="O10" s="58"/>
      <c r="P10" s="49"/>
      <c r="Q10" s="49"/>
      <c r="R10" s="49"/>
      <c r="S10" s="49"/>
      <c r="T10" s="49"/>
      <c r="U10" s="49"/>
      <c r="AZ10" s="78" t="s">
        <v>46</v>
      </c>
      <c r="BA10" s="78" t="s">
        <v>41</v>
      </c>
      <c r="BB10" s="43" t="s">
        <v>44</v>
      </c>
      <c r="BC10" s="42" t="s">
        <v>47</v>
      </c>
      <c r="BD10" s="43" t="s">
        <v>44</v>
      </c>
      <c r="BE10" s="42" t="s">
        <v>45</v>
      </c>
      <c r="BF10" s="42" t="s">
        <v>45</v>
      </c>
    </row>
    <row r="11" spans="1:208" s="42" customFormat="1" ht="20.100000000000001" customHeight="1" x14ac:dyDescent="0.2">
      <c r="A11" s="53"/>
      <c r="B11" s="6">
        <v>3</v>
      </c>
      <c r="C11" s="13" t="s">
        <v>15</v>
      </c>
      <c r="D11" s="44" t="s">
        <v>48</v>
      </c>
      <c r="E11" s="38" t="s">
        <v>12</v>
      </c>
      <c r="F11" s="6" t="s">
        <v>23</v>
      </c>
      <c r="G11" s="45">
        <v>30.010999999999999</v>
      </c>
      <c r="H11" s="6" t="str">
        <f t="shared" si="0"/>
        <v>10 години</v>
      </c>
      <c r="I11" s="6">
        <f t="shared" si="1"/>
        <v>66</v>
      </c>
      <c r="J11" s="6">
        <f t="shared" si="2"/>
        <v>396.15</v>
      </c>
      <c r="K11" s="6"/>
      <c r="L11" s="49"/>
      <c r="M11" s="58"/>
      <c r="N11" s="58"/>
      <c r="O11" s="58"/>
      <c r="P11" s="49"/>
      <c r="Q11" s="49"/>
      <c r="R11" s="49"/>
      <c r="S11" s="49"/>
      <c r="T11" s="49"/>
      <c r="U11" s="49"/>
      <c r="AZ11" s="78" t="s">
        <v>49</v>
      </c>
      <c r="BA11" s="78" t="s">
        <v>41</v>
      </c>
      <c r="BB11" s="43" t="s">
        <v>44</v>
      </c>
      <c r="BC11" s="42" t="s">
        <v>50</v>
      </c>
      <c r="BD11" s="43" t="s">
        <v>44</v>
      </c>
      <c r="BE11" s="42" t="s">
        <v>48</v>
      </c>
      <c r="BF11" s="42" t="s">
        <v>48</v>
      </c>
    </row>
    <row r="12" spans="1:208" s="42" customFormat="1" ht="20.100000000000001" customHeight="1" x14ac:dyDescent="0.2">
      <c r="A12" s="53"/>
      <c r="B12" s="6">
        <v>4</v>
      </c>
      <c r="C12" s="13" t="s">
        <v>15</v>
      </c>
      <c r="D12" s="44" t="s">
        <v>51</v>
      </c>
      <c r="E12" s="38" t="s">
        <v>12</v>
      </c>
      <c r="F12" s="6" t="s">
        <v>23</v>
      </c>
      <c r="G12" s="45">
        <v>29.081</v>
      </c>
      <c r="H12" s="6" t="str">
        <f t="shared" si="0"/>
        <v>10 години</v>
      </c>
      <c r="I12" s="6">
        <f t="shared" si="1"/>
        <v>66</v>
      </c>
      <c r="J12" s="6">
        <f t="shared" si="2"/>
        <v>383.87</v>
      </c>
      <c r="K12" s="6"/>
      <c r="L12" s="49"/>
      <c r="M12" s="58"/>
      <c r="N12" s="58"/>
      <c r="O12" s="58"/>
      <c r="P12" s="49"/>
      <c r="Q12" s="49"/>
      <c r="R12" s="49"/>
      <c r="S12" s="49"/>
      <c r="T12" s="49"/>
      <c r="U12" s="49"/>
      <c r="AZ12" s="78" t="s">
        <v>52</v>
      </c>
      <c r="BA12" s="78" t="s">
        <v>41</v>
      </c>
      <c r="BB12" s="43" t="s">
        <v>44</v>
      </c>
      <c r="BC12" s="42" t="s">
        <v>53</v>
      </c>
      <c r="BD12" s="43" t="s">
        <v>44</v>
      </c>
      <c r="BE12" s="42" t="s">
        <v>51</v>
      </c>
      <c r="BF12" s="42" t="s">
        <v>51</v>
      </c>
    </row>
    <row r="13" spans="1:208" s="42" customFormat="1" ht="20.100000000000001" customHeight="1" x14ac:dyDescent="0.2">
      <c r="A13" s="53"/>
      <c r="B13" s="6">
        <v>5</v>
      </c>
      <c r="C13" s="13" t="s">
        <v>15</v>
      </c>
      <c r="D13" s="44" t="s">
        <v>54</v>
      </c>
      <c r="E13" s="38" t="s">
        <v>12</v>
      </c>
      <c r="F13" s="6" t="s">
        <v>23</v>
      </c>
      <c r="G13" s="41">
        <v>3.0710000000000002</v>
      </c>
      <c r="H13" s="6" t="str">
        <f t="shared" si="0"/>
        <v>10 години</v>
      </c>
      <c r="I13" s="6">
        <f t="shared" si="1"/>
        <v>66</v>
      </c>
      <c r="J13" s="6">
        <f t="shared" si="2"/>
        <v>40.54</v>
      </c>
      <c r="K13" s="6"/>
      <c r="L13" s="49"/>
      <c r="M13" s="58"/>
      <c r="N13" s="58"/>
      <c r="O13" s="58"/>
      <c r="P13" s="49"/>
      <c r="Q13" s="49"/>
      <c r="R13" s="49"/>
      <c r="S13" s="49"/>
      <c r="T13" s="49"/>
      <c r="U13" s="49"/>
      <c r="AZ13" s="78" t="s">
        <v>55</v>
      </c>
      <c r="BA13" s="78" t="s">
        <v>41</v>
      </c>
      <c r="BB13" s="43" t="s">
        <v>44</v>
      </c>
      <c r="BC13" s="42" t="s">
        <v>56</v>
      </c>
      <c r="BD13" s="43" t="s">
        <v>44</v>
      </c>
      <c r="BE13" s="42" t="s">
        <v>54</v>
      </c>
      <c r="BF13" s="42" t="s">
        <v>54</v>
      </c>
    </row>
    <row r="14" spans="1:208" s="42" customFormat="1" ht="20.100000000000001" customHeight="1" x14ac:dyDescent="0.2">
      <c r="A14" s="53"/>
      <c r="B14" s="6">
        <v>6</v>
      </c>
      <c r="C14" s="13" t="s">
        <v>15</v>
      </c>
      <c r="D14" s="44" t="s">
        <v>57</v>
      </c>
      <c r="E14" s="38" t="s">
        <v>12</v>
      </c>
      <c r="F14" s="6" t="s">
        <v>23</v>
      </c>
      <c r="G14" s="41">
        <v>3.0710000000000002</v>
      </c>
      <c r="H14" s="6" t="str">
        <f t="shared" si="0"/>
        <v>10 години</v>
      </c>
      <c r="I14" s="6">
        <f t="shared" si="1"/>
        <v>66</v>
      </c>
      <c r="J14" s="6">
        <f t="shared" si="2"/>
        <v>40.54</v>
      </c>
      <c r="K14" s="6"/>
      <c r="L14" s="49"/>
      <c r="M14" s="58"/>
      <c r="N14" s="58"/>
      <c r="O14" s="58"/>
      <c r="P14" s="49"/>
      <c r="Q14" s="49"/>
      <c r="R14" s="49"/>
      <c r="S14" s="49"/>
      <c r="T14" s="49"/>
      <c r="U14" s="49"/>
      <c r="AZ14" s="78" t="s">
        <v>58</v>
      </c>
      <c r="BA14" s="78" t="s">
        <v>41</v>
      </c>
      <c r="BB14" s="43" t="s">
        <v>44</v>
      </c>
      <c r="BC14" s="42" t="s">
        <v>59</v>
      </c>
      <c r="BD14" s="43" t="s">
        <v>44</v>
      </c>
      <c r="BE14" s="42" t="s">
        <v>57</v>
      </c>
      <c r="BF14" s="42" t="s">
        <v>57</v>
      </c>
    </row>
    <row r="15" spans="1:208" s="42" customFormat="1" ht="20.100000000000001" customHeight="1" x14ac:dyDescent="0.2">
      <c r="A15" s="53"/>
      <c r="B15" s="6">
        <v>7</v>
      </c>
      <c r="C15" s="13" t="s">
        <v>15</v>
      </c>
      <c r="D15" s="44" t="s">
        <v>60</v>
      </c>
      <c r="E15" s="38" t="s">
        <v>12</v>
      </c>
      <c r="F15" s="6" t="s">
        <v>23</v>
      </c>
      <c r="G15" s="41">
        <v>3.0710000000000002</v>
      </c>
      <c r="H15" s="6" t="str">
        <f t="shared" si="0"/>
        <v>10 години</v>
      </c>
      <c r="I15" s="6">
        <f t="shared" si="1"/>
        <v>66</v>
      </c>
      <c r="J15" s="6">
        <f t="shared" si="2"/>
        <v>40.54</v>
      </c>
      <c r="K15" s="6"/>
      <c r="L15" s="49"/>
      <c r="M15" s="58"/>
      <c r="N15" s="58"/>
      <c r="O15" s="58"/>
      <c r="P15" s="49"/>
      <c r="Q15" s="49"/>
      <c r="R15" s="49"/>
      <c r="S15" s="49"/>
      <c r="T15" s="49"/>
      <c r="U15" s="49"/>
      <c r="AZ15" s="78" t="s">
        <v>61</v>
      </c>
      <c r="BA15" s="78" t="s">
        <v>41</v>
      </c>
      <c r="BB15" s="43" t="s">
        <v>44</v>
      </c>
      <c r="BC15" s="42" t="s">
        <v>62</v>
      </c>
      <c r="BD15" s="43" t="s">
        <v>44</v>
      </c>
      <c r="BE15" s="42" t="s">
        <v>60</v>
      </c>
      <c r="BF15" s="42" t="s">
        <v>60</v>
      </c>
    </row>
    <row r="16" spans="1:208" s="42" customFormat="1" ht="20.100000000000001" customHeight="1" x14ac:dyDescent="0.2">
      <c r="A16" s="53"/>
      <c r="B16" s="6">
        <v>8</v>
      </c>
      <c r="C16" s="13" t="s">
        <v>15</v>
      </c>
      <c r="D16" s="44" t="s">
        <v>63</v>
      </c>
      <c r="E16" s="38" t="s">
        <v>12</v>
      </c>
      <c r="F16" s="6" t="s">
        <v>23</v>
      </c>
      <c r="G16" s="41">
        <v>3.0710000000000002</v>
      </c>
      <c r="H16" s="6" t="str">
        <f t="shared" si="0"/>
        <v>10 години</v>
      </c>
      <c r="I16" s="6">
        <f t="shared" si="1"/>
        <v>66</v>
      </c>
      <c r="J16" s="6">
        <f t="shared" si="2"/>
        <v>40.54</v>
      </c>
      <c r="K16" s="6"/>
      <c r="L16" s="49"/>
      <c r="M16" s="58"/>
      <c r="N16" s="58"/>
      <c r="O16" s="58"/>
      <c r="P16" s="49"/>
      <c r="Q16" s="49"/>
      <c r="R16" s="49"/>
      <c r="S16" s="49"/>
      <c r="T16" s="49"/>
      <c r="U16" s="49"/>
      <c r="AZ16" s="78" t="s">
        <v>64</v>
      </c>
      <c r="BA16" s="78" t="s">
        <v>41</v>
      </c>
      <c r="BB16" s="43" t="s">
        <v>44</v>
      </c>
      <c r="BC16" s="42" t="s">
        <v>65</v>
      </c>
      <c r="BD16" s="43" t="s">
        <v>44</v>
      </c>
      <c r="BE16" s="42" t="s">
        <v>63</v>
      </c>
      <c r="BF16" s="42" t="s">
        <v>63</v>
      </c>
    </row>
    <row r="17" spans="1:58" s="42" customFormat="1" ht="20.100000000000001" customHeight="1" x14ac:dyDescent="0.2">
      <c r="A17" s="53"/>
      <c r="B17" s="6">
        <v>9</v>
      </c>
      <c r="C17" s="13" t="s">
        <v>15</v>
      </c>
      <c r="D17" s="44" t="s">
        <v>66</v>
      </c>
      <c r="E17" s="38" t="s">
        <v>12</v>
      </c>
      <c r="F17" s="6" t="s">
        <v>23</v>
      </c>
      <c r="G17" s="41">
        <v>3.0710000000000002</v>
      </c>
      <c r="H17" s="6" t="str">
        <f t="shared" si="0"/>
        <v>10 години</v>
      </c>
      <c r="I17" s="6">
        <f t="shared" si="1"/>
        <v>66</v>
      </c>
      <c r="J17" s="6">
        <f t="shared" si="2"/>
        <v>40.54</v>
      </c>
      <c r="K17" s="6"/>
      <c r="L17" s="49"/>
      <c r="M17" s="58"/>
      <c r="N17" s="58"/>
      <c r="O17" s="58"/>
      <c r="P17" s="49"/>
      <c r="Q17" s="49"/>
      <c r="R17" s="49"/>
      <c r="S17" s="49"/>
      <c r="T17" s="49"/>
      <c r="U17" s="49"/>
      <c r="AZ17" s="78" t="s">
        <v>67</v>
      </c>
      <c r="BA17" s="78" t="s">
        <v>41</v>
      </c>
      <c r="BB17" s="43" t="s">
        <v>44</v>
      </c>
      <c r="BC17" s="42" t="s">
        <v>68</v>
      </c>
      <c r="BD17" s="43" t="s">
        <v>44</v>
      </c>
      <c r="BE17" s="42" t="s">
        <v>66</v>
      </c>
      <c r="BF17" s="42" t="s">
        <v>66</v>
      </c>
    </row>
    <row r="18" spans="1:58" s="42" customFormat="1" ht="20.100000000000001" customHeight="1" x14ac:dyDescent="0.2">
      <c r="A18" s="53"/>
      <c r="B18" s="6">
        <v>10</v>
      </c>
      <c r="C18" s="13" t="s">
        <v>15</v>
      </c>
      <c r="D18" s="44" t="s">
        <v>69</v>
      </c>
      <c r="E18" s="38" t="s">
        <v>12</v>
      </c>
      <c r="F18" s="6" t="s">
        <v>23</v>
      </c>
      <c r="G18" s="41">
        <v>3.0710000000000002</v>
      </c>
      <c r="H18" s="6" t="str">
        <f t="shared" si="0"/>
        <v>10 години</v>
      </c>
      <c r="I18" s="6">
        <f t="shared" si="1"/>
        <v>66</v>
      </c>
      <c r="J18" s="6">
        <f t="shared" si="2"/>
        <v>40.54</v>
      </c>
      <c r="K18" s="6"/>
      <c r="L18" s="49"/>
      <c r="M18" s="58"/>
      <c r="N18" s="58"/>
      <c r="O18" s="58"/>
      <c r="P18" s="49"/>
      <c r="Q18" s="49"/>
      <c r="R18" s="49"/>
      <c r="S18" s="49"/>
      <c r="T18" s="49"/>
      <c r="U18" s="49"/>
      <c r="AZ18" s="78" t="s">
        <v>70</v>
      </c>
      <c r="BA18" s="78" t="s">
        <v>41</v>
      </c>
      <c r="BB18" s="43" t="s">
        <v>44</v>
      </c>
      <c r="BC18" s="42" t="s">
        <v>71</v>
      </c>
      <c r="BD18" s="43" t="s">
        <v>44</v>
      </c>
      <c r="BE18" s="42" t="s">
        <v>69</v>
      </c>
      <c r="BF18" s="42" t="s">
        <v>69</v>
      </c>
    </row>
    <row r="19" spans="1:58" s="42" customFormat="1" ht="20.100000000000001" customHeight="1" x14ac:dyDescent="0.2">
      <c r="A19" s="53"/>
      <c r="B19" s="6">
        <v>11</v>
      </c>
      <c r="C19" s="13" t="s">
        <v>15</v>
      </c>
      <c r="D19" s="44" t="s">
        <v>72</v>
      </c>
      <c r="E19" s="38" t="s">
        <v>12</v>
      </c>
      <c r="F19" s="6" t="s">
        <v>23</v>
      </c>
      <c r="G19" s="41">
        <v>3.0710000000000002</v>
      </c>
      <c r="H19" s="6" t="str">
        <f t="shared" si="0"/>
        <v>10 години</v>
      </c>
      <c r="I19" s="6">
        <f t="shared" si="1"/>
        <v>66</v>
      </c>
      <c r="J19" s="6">
        <f t="shared" si="2"/>
        <v>40.54</v>
      </c>
      <c r="K19" s="6"/>
      <c r="L19" s="49"/>
      <c r="M19" s="58"/>
      <c r="N19" s="58"/>
      <c r="O19" s="58"/>
      <c r="P19" s="49"/>
      <c r="Q19" s="49"/>
      <c r="R19" s="49"/>
      <c r="S19" s="49"/>
      <c r="T19" s="49"/>
      <c r="U19" s="49"/>
      <c r="AZ19" s="78" t="s">
        <v>73</v>
      </c>
      <c r="BA19" s="78" t="s">
        <v>41</v>
      </c>
      <c r="BB19" s="43" t="s">
        <v>44</v>
      </c>
      <c r="BC19" s="42" t="s">
        <v>74</v>
      </c>
      <c r="BD19" s="43" t="s">
        <v>44</v>
      </c>
      <c r="BE19" s="42" t="s">
        <v>72</v>
      </c>
      <c r="BF19" s="42" t="s">
        <v>72</v>
      </c>
    </row>
    <row r="20" spans="1:58" s="42" customFormat="1" ht="20.100000000000001" customHeight="1" x14ac:dyDescent="0.2">
      <c r="A20" s="53"/>
      <c r="B20" s="6">
        <v>12</v>
      </c>
      <c r="C20" s="13" t="s">
        <v>15</v>
      </c>
      <c r="D20" s="44" t="s">
        <v>75</v>
      </c>
      <c r="E20" s="38" t="s">
        <v>12</v>
      </c>
      <c r="F20" s="6" t="s">
        <v>23</v>
      </c>
      <c r="G20" s="41">
        <v>3.0710000000000002</v>
      </c>
      <c r="H20" s="6" t="str">
        <f t="shared" si="0"/>
        <v>10 години</v>
      </c>
      <c r="I20" s="6">
        <f t="shared" si="1"/>
        <v>66</v>
      </c>
      <c r="J20" s="6">
        <f t="shared" si="2"/>
        <v>40.54</v>
      </c>
      <c r="K20" s="6"/>
      <c r="L20" s="49"/>
      <c r="M20" s="58"/>
      <c r="N20" s="58"/>
      <c r="O20" s="58"/>
      <c r="P20" s="49"/>
      <c r="Q20" s="49"/>
      <c r="R20" s="49"/>
      <c r="S20" s="49"/>
      <c r="T20" s="49"/>
      <c r="U20" s="49"/>
      <c r="AZ20" s="78" t="s">
        <v>76</v>
      </c>
      <c r="BA20" s="78" t="s">
        <v>41</v>
      </c>
      <c r="BB20" s="43" t="s">
        <v>44</v>
      </c>
      <c r="BC20" s="42" t="s">
        <v>77</v>
      </c>
      <c r="BD20" s="43" t="s">
        <v>44</v>
      </c>
      <c r="BE20" s="42" t="s">
        <v>75</v>
      </c>
      <c r="BF20" s="42" t="s">
        <v>75</v>
      </c>
    </row>
    <row r="21" spans="1:58" s="42" customFormat="1" ht="20.100000000000001" customHeight="1" x14ac:dyDescent="0.2">
      <c r="A21" s="53"/>
      <c r="B21" s="6">
        <v>13</v>
      </c>
      <c r="C21" s="13" t="s">
        <v>15</v>
      </c>
      <c r="D21" s="44" t="s">
        <v>78</v>
      </c>
      <c r="E21" s="38" t="s">
        <v>12</v>
      </c>
      <c r="F21" s="6" t="s">
        <v>23</v>
      </c>
      <c r="G21" s="41">
        <v>3.0710000000000002</v>
      </c>
      <c r="H21" s="6" t="str">
        <f t="shared" si="0"/>
        <v>10 години</v>
      </c>
      <c r="I21" s="6">
        <f t="shared" si="1"/>
        <v>66</v>
      </c>
      <c r="J21" s="6">
        <f t="shared" si="2"/>
        <v>40.54</v>
      </c>
      <c r="K21" s="6"/>
      <c r="L21" s="49"/>
      <c r="M21" s="58"/>
      <c r="N21" s="58"/>
      <c r="O21" s="58"/>
      <c r="P21" s="49"/>
      <c r="Q21" s="49"/>
      <c r="R21" s="49"/>
      <c r="S21" s="49"/>
      <c r="T21" s="49"/>
      <c r="U21" s="49"/>
      <c r="AZ21" s="78" t="s">
        <v>79</v>
      </c>
      <c r="BA21" s="78" t="s">
        <v>41</v>
      </c>
      <c r="BB21" s="43" t="s">
        <v>44</v>
      </c>
      <c r="BC21" s="42" t="s">
        <v>80</v>
      </c>
      <c r="BD21" s="43" t="s">
        <v>44</v>
      </c>
      <c r="BE21" s="42" t="s">
        <v>78</v>
      </c>
      <c r="BF21" s="42" t="s">
        <v>78</v>
      </c>
    </row>
    <row r="22" spans="1:58" s="42" customFormat="1" ht="20.100000000000001" customHeight="1" x14ac:dyDescent="0.2">
      <c r="A22" s="53"/>
      <c r="B22" s="6">
        <v>14</v>
      </c>
      <c r="C22" s="13" t="s">
        <v>15</v>
      </c>
      <c r="D22" s="44" t="s">
        <v>81</v>
      </c>
      <c r="E22" s="38" t="s">
        <v>12</v>
      </c>
      <c r="F22" s="6" t="s">
        <v>23</v>
      </c>
      <c r="G22" s="41">
        <v>3.0710000000000002</v>
      </c>
      <c r="H22" s="6" t="str">
        <f t="shared" si="0"/>
        <v>10 години</v>
      </c>
      <c r="I22" s="6">
        <f t="shared" si="1"/>
        <v>66</v>
      </c>
      <c r="J22" s="6">
        <f t="shared" si="2"/>
        <v>40.54</v>
      </c>
      <c r="K22" s="6"/>
      <c r="L22" s="49"/>
      <c r="M22" s="58"/>
      <c r="N22" s="58"/>
      <c r="O22" s="58"/>
      <c r="P22" s="49"/>
      <c r="Q22" s="49"/>
      <c r="R22" s="49"/>
      <c r="S22" s="49"/>
      <c r="T22" s="49"/>
      <c r="U22" s="49"/>
      <c r="AZ22" s="78" t="s">
        <v>82</v>
      </c>
      <c r="BA22" s="78" t="s">
        <v>41</v>
      </c>
      <c r="BB22" s="43" t="s">
        <v>44</v>
      </c>
      <c r="BC22" s="42" t="s">
        <v>83</v>
      </c>
      <c r="BD22" s="43" t="s">
        <v>44</v>
      </c>
      <c r="BE22" s="42" t="s">
        <v>81</v>
      </c>
      <c r="BF22" s="42" t="s">
        <v>81</v>
      </c>
    </row>
    <row r="23" spans="1:58" s="42" customFormat="1" ht="20.100000000000001" customHeight="1" x14ac:dyDescent="0.2">
      <c r="A23" s="53"/>
      <c r="B23" s="6">
        <v>15</v>
      </c>
      <c r="C23" s="13" t="s">
        <v>15</v>
      </c>
      <c r="D23" s="44" t="s">
        <v>84</v>
      </c>
      <c r="E23" s="38" t="s">
        <v>12</v>
      </c>
      <c r="F23" s="6" t="s">
        <v>23</v>
      </c>
      <c r="G23" s="41">
        <v>3.0710000000000002</v>
      </c>
      <c r="H23" s="6" t="str">
        <f t="shared" si="0"/>
        <v>10 години</v>
      </c>
      <c r="I23" s="6">
        <f t="shared" si="1"/>
        <v>66</v>
      </c>
      <c r="J23" s="6">
        <f t="shared" si="2"/>
        <v>40.54</v>
      </c>
      <c r="K23" s="6"/>
      <c r="L23" s="49"/>
      <c r="M23" s="58"/>
      <c r="N23" s="58"/>
      <c r="O23" s="58"/>
      <c r="P23" s="49"/>
      <c r="Q23" s="49"/>
      <c r="R23" s="49"/>
      <c r="S23" s="49"/>
      <c r="T23" s="49"/>
      <c r="U23" s="49"/>
      <c r="AZ23" s="78" t="s">
        <v>85</v>
      </c>
      <c r="BA23" s="78" t="s">
        <v>41</v>
      </c>
      <c r="BB23" s="43" t="s">
        <v>44</v>
      </c>
      <c r="BC23" s="42" t="s">
        <v>86</v>
      </c>
      <c r="BD23" s="43" t="s">
        <v>44</v>
      </c>
      <c r="BE23" s="42" t="s">
        <v>84</v>
      </c>
      <c r="BF23" s="42" t="s">
        <v>84</v>
      </c>
    </row>
    <row r="24" spans="1:58" s="42" customFormat="1" ht="20.100000000000001" customHeight="1" x14ac:dyDescent="0.2">
      <c r="A24" s="53"/>
      <c r="B24" s="6">
        <v>16</v>
      </c>
      <c r="C24" s="13" t="s">
        <v>15</v>
      </c>
      <c r="D24" s="44" t="s">
        <v>87</v>
      </c>
      <c r="E24" s="38" t="s">
        <v>12</v>
      </c>
      <c r="F24" s="6" t="s">
        <v>23</v>
      </c>
      <c r="G24" s="41">
        <v>3.0710000000000002</v>
      </c>
      <c r="H24" s="6" t="str">
        <f t="shared" si="0"/>
        <v>10 години</v>
      </c>
      <c r="I24" s="6">
        <f t="shared" si="1"/>
        <v>66</v>
      </c>
      <c r="J24" s="6">
        <f t="shared" si="2"/>
        <v>40.54</v>
      </c>
      <c r="K24" s="6"/>
      <c r="L24" s="49"/>
      <c r="M24" s="58"/>
      <c r="N24" s="58"/>
      <c r="O24" s="58"/>
      <c r="P24" s="49"/>
      <c r="Q24" s="49"/>
      <c r="R24" s="49"/>
      <c r="S24" s="49"/>
      <c r="T24" s="49"/>
      <c r="U24" s="49"/>
      <c r="AZ24" s="78" t="s">
        <v>88</v>
      </c>
      <c r="BA24" s="78" t="s">
        <v>41</v>
      </c>
      <c r="BB24" s="43" t="s">
        <v>44</v>
      </c>
      <c r="BC24" s="42" t="s">
        <v>89</v>
      </c>
      <c r="BD24" s="43" t="s">
        <v>44</v>
      </c>
      <c r="BE24" s="42" t="s">
        <v>87</v>
      </c>
      <c r="BF24" s="42" t="s">
        <v>87</v>
      </c>
    </row>
    <row r="25" spans="1:58" s="42" customFormat="1" ht="20.100000000000001" customHeight="1" x14ac:dyDescent="0.2">
      <c r="A25" s="53"/>
      <c r="B25" s="6">
        <v>17</v>
      </c>
      <c r="C25" s="13" t="s">
        <v>15</v>
      </c>
      <c r="D25" s="44" t="s">
        <v>90</v>
      </c>
      <c r="E25" s="38" t="s">
        <v>12</v>
      </c>
      <c r="F25" s="6" t="s">
        <v>23</v>
      </c>
      <c r="G25" s="41">
        <v>3.0710000000000002</v>
      </c>
      <c r="H25" s="6" t="str">
        <f t="shared" si="0"/>
        <v>10 години</v>
      </c>
      <c r="I25" s="6">
        <f t="shared" si="1"/>
        <v>66</v>
      </c>
      <c r="J25" s="6">
        <f t="shared" si="2"/>
        <v>40.54</v>
      </c>
      <c r="K25" s="6"/>
      <c r="L25" s="49"/>
      <c r="M25" s="58"/>
      <c r="N25" s="58"/>
      <c r="O25" s="58"/>
      <c r="P25" s="49"/>
      <c r="Q25" s="49"/>
      <c r="R25" s="49"/>
      <c r="S25" s="49"/>
      <c r="T25" s="49"/>
      <c r="U25" s="49"/>
      <c r="AZ25" s="78" t="s">
        <v>91</v>
      </c>
      <c r="BA25" s="78" t="s">
        <v>41</v>
      </c>
      <c r="BB25" s="43" t="s">
        <v>44</v>
      </c>
      <c r="BC25" s="42" t="s">
        <v>92</v>
      </c>
      <c r="BD25" s="43" t="s">
        <v>44</v>
      </c>
      <c r="BE25" s="42" t="s">
        <v>90</v>
      </c>
      <c r="BF25" s="42" t="s">
        <v>90</v>
      </c>
    </row>
    <row r="26" spans="1:58" s="42" customFormat="1" ht="20.100000000000001" customHeight="1" x14ac:dyDescent="0.2">
      <c r="A26" s="53"/>
      <c r="B26" s="6">
        <v>18</v>
      </c>
      <c r="C26" s="13" t="s">
        <v>15</v>
      </c>
      <c r="D26" s="44" t="s">
        <v>93</v>
      </c>
      <c r="E26" s="38" t="s">
        <v>12</v>
      </c>
      <c r="F26" s="6" t="s">
        <v>23</v>
      </c>
      <c r="G26" s="41">
        <v>3.0710000000000002</v>
      </c>
      <c r="H26" s="6" t="str">
        <f t="shared" si="0"/>
        <v>10 години</v>
      </c>
      <c r="I26" s="6">
        <f t="shared" si="1"/>
        <v>66</v>
      </c>
      <c r="J26" s="6">
        <f t="shared" si="2"/>
        <v>40.54</v>
      </c>
      <c r="K26" s="6"/>
      <c r="L26" s="49"/>
      <c r="M26" s="58"/>
      <c r="N26" s="58"/>
      <c r="O26" s="58"/>
      <c r="P26" s="49"/>
      <c r="Q26" s="49"/>
      <c r="R26" s="49"/>
      <c r="S26" s="49"/>
      <c r="T26" s="49"/>
      <c r="U26" s="49"/>
      <c r="AZ26" s="78" t="s">
        <v>94</v>
      </c>
      <c r="BA26" s="78" t="s">
        <v>41</v>
      </c>
      <c r="BB26" s="43" t="s">
        <v>44</v>
      </c>
      <c r="BC26" s="42" t="s">
        <v>95</v>
      </c>
      <c r="BD26" s="43" t="s">
        <v>44</v>
      </c>
      <c r="BE26" s="42" t="s">
        <v>93</v>
      </c>
      <c r="BF26" s="42" t="s">
        <v>93</v>
      </c>
    </row>
    <row r="27" spans="1:58" s="42" customFormat="1" ht="20.100000000000001" customHeight="1" x14ac:dyDescent="0.2">
      <c r="A27" s="53"/>
      <c r="B27" s="6">
        <v>19</v>
      </c>
      <c r="C27" s="13" t="s">
        <v>15</v>
      </c>
      <c r="D27" s="44" t="s">
        <v>96</v>
      </c>
      <c r="E27" s="38" t="s">
        <v>12</v>
      </c>
      <c r="F27" s="6" t="s">
        <v>23</v>
      </c>
      <c r="G27" s="41">
        <v>3.0710000000000002</v>
      </c>
      <c r="H27" s="6" t="str">
        <f t="shared" si="0"/>
        <v>10 години</v>
      </c>
      <c r="I27" s="6">
        <f t="shared" si="1"/>
        <v>66</v>
      </c>
      <c r="J27" s="6">
        <f t="shared" si="2"/>
        <v>40.54</v>
      </c>
      <c r="K27" s="6"/>
      <c r="L27" s="49"/>
      <c r="M27" s="58"/>
      <c r="N27" s="58"/>
      <c r="O27" s="58"/>
      <c r="P27" s="49"/>
      <c r="Q27" s="49"/>
      <c r="R27" s="49"/>
      <c r="S27" s="49"/>
      <c r="T27" s="49"/>
      <c r="U27" s="49"/>
      <c r="AZ27" s="78" t="s">
        <v>97</v>
      </c>
      <c r="BA27" s="78" t="s">
        <v>41</v>
      </c>
      <c r="BB27" s="43" t="s">
        <v>44</v>
      </c>
      <c r="BC27" s="42" t="s">
        <v>98</v>
      </c>
      <c r="BD27" s="43" t="s">
        <v>44</v>
      </c>
      <c r="BE27" s="42" t="s">
        <v>96</v>
      </c>
      <c r="BF27" s="42" t="s">
        <v>96</v>
      </c>
    </row>
    <row r="28" spans="1:58" s="42" customFormat="1" ht="20.100000000000001" customHeight="1" x14ac:dyDescent="0.2">
      <c r="A28" s="53"/>
      <c r="B28" s="6">
        <v>20</v>
      </c>
      <c r="C28" s="13" t="s">
        <v>15</v>
      </c>
      <c r="D28" s="44" t="s">
        <v>99</v>
      </c>
      <c r="E28" s="38" t="s">
        <v>12</v>
      </c>
      <c r="F28" s="6" t="s">
        <v>23</v>
      </c>
      <c r="G28" s="41">
        <v>3.0710000000000002</v>
      </c>
      <c r="H28" s="6" t="str">
        <f t="shared" si="0"/>
        <v>10 години</v>
      </c>
      <c r="I28" s="6">
        <f t="shared" si="1"/>
        <v>66</v>
      </c>
      <c r="J28" s="6">
        <f t="shared" si="2"/>
        <v>40.54</v>
      </c>
      <c r="K28" s="6"/>
      <c r="L28" s="49"/>
      <c r="M28" s="58"/>
      <c r="N28" s="58"/>
      <c r="O28" s="58"/>
      <c r="P28" s="49"/>
      <c r="Q28" s="49"/>
      <c r="R28" s="49"/>
      <c r="S28" s="49"/>
      <c r="T28" s="49"/>
      <c r="U28" s="49"/>
      <c r="AZ28" s="78" t="s">
        <v>100</v>
      </c>
      <c r="BA28" s="78" t="s">
        <v>41</v>
      </c>
      <c r="BB28" s="43" t="s">
        <v>44</v>
      </c>
      <c r="BC28" s="42" t="s">
        <v>101</v>
      </c>
      <c r="BD28" s="43" t="s">
        <v>44</v>
      </c>
      <c r="BE28" s="42" t="s">
        <v>99</v>
      </c>
      <c r="BF28" s="42" t="s">
        <v>99</v>
      </c>
    </row>
    <row r="29" spans="1:58" s="42" customFormat="1" ht="20.100000000000001" customHeight="1" x14ac:dyDescent="0.2">
      <c r="A29" s="53"/>
      <c r="B29" s="6">
        <v>21</v>
      </c>
      <c r="C29" s="13" t="s">
        <v>15</v>
      </c>
      <c r="D29" s="44" t="s">
        <v>102</v>
      </c>
      <c r="E29" s="38" t="s">
        <v>12</v>
      </c>
      <c r="F29" s="6" t="s">
        <v>23</v>
      </c>
      <c r="G29" s="41">
        <v>3.0710000000000002</v>
      </c>
      <c r="H29" s="6" t="str">
        <f t="shared" si="0"/>
        <v>10 години</v>
      </c>
      <c r="I29" s="6">
        <f t="shared" si="1"/>
        <v>66</v>
      </c>
      <c r="J29" s="6">
        <f t="shared" si="2"/>
        <v>40.54</v>
      </c>
      <c r="K29" s="6"/>
      <c r="L29" s="49"/>
      <c r="M29" s="58"/>
      <c r="N29" s="58"/>
      <c r="O29" s="58"/>
      <c r="P29" s="49"/>
      <c r="Q29" s="49"/>
      <c r="R29" s="49"/>
      <c r="S29" s="49"/>
      <c r="T29" s="49"/>
      <c r="U29" s="49"/>
      <c r="AZ29" s="78" t="s">
        <v>103</v>
      </c>
      <c r="BA29" s="78" t="s">
        <v>41</v>
      </c>
      <c r="BB29" s="43" t="s">
        <v>44</v>
      </c>
      <c r="BC29" s="42" t="s">
        <v>104</v>
      </c>
      <c r="BD29" s="43" t="s">
        <v>44</v>
      </c>
      <c r="BE29" s="42" t="s">
        <v>102</v>
      </c>
      <c r="BF29" s="42" t="s">
        <v>102</v>
      </c>
    </row>
    <row r="30" spans="1:58" s="42" customFormat="1" ht="20.100000000000001" customHeight="1" x14ac:dyDescent="0.2">
      <c r="A30" s="53"/>
      <c r="B30" s="6">
        <v>22</v>
      </c>
      <c r="C30" s="13" t="s">
        <v>15</v>
      </c>
      <c r="D30" s="44" t="s">
        <v>105</v>
      </c>
      <c r="E30" s="38" t="s">
        <v>12</v>
      </c>
      <c r="F30" s="6" t="s">
        <v>23</v>
      </c>
      <c r="G30" s="41">
        <v>3.0710000000000002</v>
      </c>
      <c r="H30" s="6" t="str">
        <f t="shared" si="0"/>
        <v>10 години</v>
      </c>
      <c r="I30" s="6">
        <f t="shared" si="1"/>
        <v>66</v>
      </c>
      <c r="J30" s="6">
        <f t="shared" si="2"/>
        <v>40.54</v>
      </c>
      <c r="K30" s="6"/>
      <c r="L30" s="49"/>
      <c r="M30" s="58"/>
      <c r="N30" s="58"/>
      <c r="O30" s="58"/>
      <c r="P30" s="49"/>
      <c r="Q30" s="49"/>
      <c r="R30" s="49"/>
      <c r="S30" s="49"/>
      <c r="T30" s="49"/>
      <c r="U30" s="49"/>
      <c r="AZ30" s="78" t="s">
        <v>106</v>
      </c>
      <c r="BA30" s="78" t="s">
        <v>41</v>
      </c>
      <c r="BB30" s="43" t="s">
        <v>44</v>
      </c>
      <c r="BC30" s="42" t="s">
        <v>107</v>
      </c>
      <c r="BD30" s="43" t="s">
        <v>44</v>
      </c>
      <c r="BE30" s="42" t="s">
        <v>105</v>
      </c>
      <c r="BF30" s="42" t="s">
        <v>105</v>
      </c>
    </row>
    <row r="31" spans="1:58" s="42" customFormat="1" ht="20.100000000000001" customHeight="1" x14ac:dyDescent="0.2">
      <c r="A31" s="53"/>
      <c r="B31" s="6">
        <v>23</v>
      </c>
      <c r="C31" s="13" t="s">
        <v>15</v>
      </c>
      <c r="D31" s="44" t="s">
        <v>108</v>
      </c>
      <c r="E31" s="38" t="s">
        <v>12</v>
      </c>
      <c r="F31" s="6" t="s">
        <v>23</v>
      </c>
      <c r="G31" s="41">
        <v>3.1080000000000001</v>
      </c>
      <c r="H31" s="6" t="str">
        <f t="shared" si="0"/>
        <v>10 години</v>
      </c>
      <c r="I31" s="6">
        <f t="shared" si="1"/>
        <v>66</v>
      </c>
      <c r="J31" s="6">
        <f t="shared" si="2"/>
        <v>41.03</v>
      </c>
      <c r="K31" s="6"/>
      <c r="L31" s="49"/>
      <c r="M31" s="58"/>
      <c r="N31" s="58"/>
      <c r="O31" s="58"/>
      <c r="P31" s="49"/>
      <c r="Q31" s="49"/>
      <c r="R31" s="49"/>
      <c r="S31" s="49"/>
      <c r="T31" s="49"/>
      <c r="U31" s="49"/>
      <c r="AZ31" s="78" t="s">
        <v>109</v>
      </c>
      <c r="BA31" s="78" t="s">
        <v>41</v>
      </c>
      <c r="BB31" s="43" t="s">
        <v>44</v>
      </c>
      <c r="BC31" s="42" t="s">
        <v>110</v>
      </c>
      <c r="BD31" s="43" t="s">
        <v>44</v>
      </c>
      <c r="BE31" s="42" t="s">
        <v>108</v>
      </c>
      <c r="BF31" s="42" t="s">
        <v>108</v>
      </c>
    </row>
    <row r="32" spans="1:58" s="42" customFormat="1" ht="20.100000000000001" customHeight="1" x14ac:dyDescent="0.2">
      <c r="A32" s="53"/>
      <c r="B32" s="6">
        <v>24</v>
      </c>
      <c r="C32" s="13" t="s">
        <v>15</v>
      </c>
      <c r="D32" s="44" t="s">
        <v>111</v>
      </c>
      <c r="E32" s="38" t="s">
        <v>12</v>
      </c>
      <c r="F32" s="6" t="s">
        <v>23</v>
      </c>
      <c r="G32" s="45">
        <v>46.253999999999998</v>
      </c>
      <c r="H32" s="6" t="str">
        <f t="shared" si="0"/>
        <v>10 години</v>
      </c>
      <c r="I32" s="6">
        <f t="shared" si="1"/>
        <v>66</v>
      </c>
      <c r="J32" s="6">
        <f t="shared" si="2"/>
        <v>610.54999999999995</v>
      </c>
      <c r="K32" s="6"/>
      <c r="L32" s="49"/>
      <c r="M32" s="58"/>
      <c r="N32" s="58"/>
      <c r="O32" s="58"/>
      <c r="P32" s="49"/>
      <c r="Q32" s="49"/>
      <c r="R32" s="49"/>
      <c r="S32" s="49"/>
      <c r="T32" s="49"/>
      <c r="U32" s="49"/>
      <c r="AZ32" s="78" t="s">
        <v>112</v>
      </c>
      <c r="BA32" s="78" t="s">
        <v>41</v>
      </c>
      <c r="BB32" s="43" t="s">
        <v>44</v>
      </c>
      <c r="BC32" s="42" t="s">
        <v>113</v>
      </c>
      <c r="BD32" s="43" t="s">
        <v>44</v>
      </c>
      <c r="BE32" s="42" t="s">
        <v>111</v>
      </c>
      <c r="BF32" s="42" t="s">
        <v>111</v>
      </c>
    </row>
    <row r="33" spans="1:58" s="42" customFormat="1" ht="20.100000000000001" customHeight="1" x14ac:dyDescent="0.2">
      <c r="A33" s="53"/>
      <c r="B33" s="6">
        <v>25</v>
      </c>
      <c r="C33" s="13" t="s">
        <v>15</v>
      </c>
      <c r="D33" s="44" t="s">
        <v>114</v>
      </c>
      <c r="E33" s="38" t="s">
        <v>12</v>
      </c>
      <c r="F33" s="6" t="s">
        <v>23</v>
      </c>
      <c r="G33" s="45">
        <v>3.8010000000000002</v>
      </c>
      <c r="H33" s="6" t="str">
        <f t="shared" si="0"/>
        <v>10 години</v>
      </c>
      <c r="I33" s="6">
        <f t="shared" si="1"/>
        <v>66</v>
      </c>
      <c r="J33" s="6">
        <f t="shared" si="2"/>
        <v>50.17</v>
      </c>
      <c r="K33" s="6"/>
      <c r="L33" s="49"/>
      <c r="M33" s="58"/>
      <c r="N33" s="58"/>
      <c r="O33" s="58"/>
      <c r="P33" s="49"/>
      <c r="Q33" s="49"/>
      <c r="R33" s="49"/>
      <c r="S33" s="49"/>
      <c r="T33" s="49"/>
      <c r="U33" s="49"/>
      <c r="AZ33" s="78" t="s">
        <v>115</v>
      </c>
      <c r="BA33" s="78" t="s">
        <v>41</v>
      </c>
      <c r="BB33" s="43" t="s">
        <v>44</v>
      </c>
      <c r="BC33" s="42" t="s">
        <v>116</v>
      </c>
      <c r="BD33" s="43" t="s">
        <v>44</v>
      </c>
      <c r="BE33" s="42" t="s">
        <v>114</v>
      </c>
      <c r="BF33" s="42" t="s">
        <v>114</v>
      </c>
    </row>
    <row r="34" spans="1:58" s="42" customFormat="1" ht="20.100000000000001" customHeight="1" x14ac:dyDescent="0.2">
      <c r="A34" s="53"/>
      <c r="B34" s="6">
        <v>26</v>
      </c>
      <c r="C34" s="13" t="s">
        <v>15</v>
      </c>
      <c r="D34" s="44" t="s">
        <v>117</v>
      </c>
      <c r="E34" s="38" t="s">
        <v>12</v>
      </c>
      <c r="F34" s="6" t="s">
        <v>23</v>
      </c>
      <c r="G34" s="45">
        <v>3.8010000000000002</v>
      </c>
      <c r="H34" s="6" t="str">
        <f t="shared" si="0"/>
        <v>10 години</v>
      </c>
      <c r="I34" s="6">
        <f t="shared" si="1"/>
        <v>66</v>
      </c>
      <c r="J34" s="6">
        <f t="shared" si="2"/>
        <v>50.17</v>
      </c>
      <c r="K34" s="6"/>
      <c r="L34" s="49"/>
      <c r="M34" s="58"/>
      <c r="N34" s="58"/>
      <c r="O34" s="58"/>
      <c r="P34" s="49"/>
      <c r="Q34" s="49"/>
      <c r="R34" s="49"/>
      <c r="S34" s="49"/>
      <c r="T34" s="49"/>
      <c r="U34" s="49"/>
      <c r="AZ34" s="78" t="s">
        <v>118</v>
      </c>
      <c r="BA34" s="78" t="s">
        <v>41</v>
      </c>
      <c r="BB34" s="43" t="s">
        <v>44</v>
      </c>
      <c r="BC34" s="42" t="s">
        <v>119</v>
      </c>
      <c r="BD34" s="43" t="s">
        <v>44</v>
      </c>
      <c r="BE34" s="42" t="s">
        <v>117</v>
      </c>
      <c r="BF34" s="42" t="s">
        <v>117</v>
      </c>
    </row>
    <row r="35" spans="1:58" s="42" customFormat="1" ht="20.100000000000001" customHeight="1" x14ac:dyDescent="0.2">
      <c r="A35" s="53"/>
      <c r="B35" s="6">
        <v>27</v>
      </c>
      <c r="C35" s="13" t="s">
        <v>15</v>
      </c>
      <c r="D35" s="44" t="s">
        <v>120</v>
      </c>
      <c r="E35" s="38" t="s">
        <v>12</v>
      </c>
      <c r="F35" s="6" t="s">
        <v>23</v>
      </c>
      <c r="G35" s="45">
        <v>3.8010000000000002</v>
      </c>
      <c r="H35" s="6" t="str">
        <f t="shared" si="0"/>
        <v>10 години</v>
      </c>
      <c r="I35" s="6">
        <f t="shared" si="1"/>
        <v>66</v>
      </c>
      <c r="J35" s="6">
        <f t="shared" si="2"/>
        <v>50.17</v>
      </c>
      <c r="K35" s="6"/>
      <c r="L35" s="49"/>
      <c r="M35" s="58"/>
      <c r="N35" s="58"/>
      <c r="O35" s="58"/>
      <c r="P35" s="49"/>
      <c r="Q35" s="49"/>
      <c r="R35" s="49"/>
      <c r="S35" s="49"/>
      <c r="T35" s="49"/>
      <c r="U35" s="49"/>
      <c r="AZ35" s="78" t="s">
        <v>121</v>
      </c>
      <c r="BA35" s="78" t="s">
        <v>41</v>
      </c>
      <c r="BB35" s="43" t="s">
        <v>44</v>
      </c>
      <c r="BC35" s="42" t="s">
        <v>122</v>
      </c>
      <c r="BD35" s="43" t="s">
        <v>44</v>
      </c>
      <c r="BE35" s="42" t="s">
        <v>120</v>
      </c>
      <c r="BF35" s="42" t="s">
        <v>120</v>
      </c>
    </row>
    <row r="36" spans="1:58" s="42" customFormat="1" ht="20.100000000000001" customHeight="1" x14ac:dyDescent="0.2">
      <c r="A36" s="53"/>
      <c r="B36" s="6">
        <v>28</v>
      </c>
      <c r="C36" s="13" t="s">
        <v>15</v>
      </c>
      <c r="D36" s="44" t="s">
        <v>123</v>
      </c>
      <c r="E36" s="38" t="s">
        <v>12</v>
      </c>
      <c r="F36" s="6" t="s">
        <v>23</v>
      </c>
      <c r="G36" s="45">
        <v>3.8010000000000002</v>
      </c>
      <c r="H36" s="6" t="str">
        <f t="shared" si="0"/>
        <v>10 години</v>
      </c>
      <c r="I36" s="6">
        <f t="shared" si="1"/>
        <v>66</v>
      </c>
      <c r="J36" s="6">
        <f t="shared" si="2"/>
        <v>50.17</v>
      </c>
      <c r="K36" s="6"/>
      <c r="L36" s="49"/>
      <c r="M36" s="58"/>
      <c r="N36" s="58"/>
      <c r="O36" s="58"/>
      <c r="P36" s="49"/>
      <c r="Q36" s="49"/>
      <c r="R36" s="49"/>
      <c r="S36" s="49"/>
      <c r="T36" s="49"/>
      <c r="U36" s="49"/>
      <c r="AZ36" s="78" t="s">
        <v>124</v>
      </c>
      <c r="BA36" s="78" t="s">
        <v>41</v>
      </c>
      <c r="BB36" s="43" t="s">
        <v>44</v>
      </c>
      <c r="BC36" s="42" t="s">
        <v>125</v>
      </c>
      <c r="BD36" s="43" t="s">
        <v>44</v>
      </c>
      <c r="BE36" s="42" t="s">
        <v>123</v>
      </c>
      <c r="BF36" s="42" t="s">
        <v>123</v>
      </c>
    </row>
    <row r="37" spans="1:58" s="42" customFormat="1" ht="20.100000000000001" customHeight="1" x14ac:dyDescent="0.2">
      <c r="A37" s="53"/>
      <c r="B37" s="6">
        <v>29</v>
      </c>
      <c r="C37" s="13" t="s">
        <v>15</v>
      </c>
      <c r="D37" s="44" t="s">
        <v>126</v>
      </c>
      <c r="E37" s="38" t="s">
        <v>12</v>
      </c>
      <c r="F37" s="6" t="s">
        <v>23</v>
      </c>
      <c r="G37" s="45">
        <v>3.8010000000000002</v>
      </c>
      <c r="H37" s="6" t="str">
        <f t="shared" si="0"/>
        <v>10 години</v>
      </c>
      <c r="I37" s="6">
        <f t="shared" si="1"/>
        <v>66</v>
      </c>
      <c r="J37" s="6">
        <f t="shared" si="2"/>
        <v>50.17</v>
      </c>
      <c r="K37" s="6"/>
      <c r="L37" s="49"/>
      <c r="M37" s="58"/>
      <c r="N37" s="58"/>
      <c r="O37" s="58"/>
      <c r="P37" s="49"/>
      <c r="Q37" s="49"/>
      <c r="R37" s="49"/>
      <c r="S37" s="49"/>
      <c r="T37" s="49"/>
      <c r="U37" s="49"/>
      <c r="AZ37" s="78" t="s">
        <v>127</v>
      </c>
      <c r="BA37" s="78" t="s">
        <v>41</v>
      </c>
      <c r="BB37" s="43" t="s">
        <v>44</v>
      </c>
      <c r="BC37" s="42" t="s">
        <v>128</v>
      </c>
      <c r="BD37" s="43" t="s">
        <v>44</v>
      </c>
      <c r="BE37" s="42" t="s">
        <v>126</v>
      </c>
      <c r="BF37" s="42" t="s">
        <v>126</v>
      </c>
    </row>
    <row r="38" spans="1:58" s="42" customFormat="1" ht="20.100000000000001" customHeight="1" x14ac:dyDescent="0.2">
      <c r="A38" s="53"/>
      <c r="B38" s="6">
        <v>30</v>
      </c>
      <c r="C38" s="13" t="s">
        <v>15</v>
      </c>
      <c r="D38" s="44" t="s">
        <v>129</v>
      </c>
      <c r="E38" s="38" t="s">
        <v>12</v>
      </c>
      <c r="F38" s="6" t="s">
        <v>23</v>
      </c>
      <c r="G38" s="45">
        <v>3.8010000000000002</v>
      </c>
      <c r="H38" s="6" t="str">
        <f t="shared" si="0"/>
        <v>10 години</v>
      </c>
      <c r="I38" s="6">
        <f t="shared" si="1"/>
        <v>66</v>
      </c>
      <c r="J38" s="6">
        <f t="shared" si="2"/>
        <v>50.17</v>
      </c>
      <c r="K38" s="6"/>
      <c r="L38" s="49"/>
      <c r="M38" s="58"/>
      <c r="N38" s="58"/>
      <c r="O38" s="58"/>
      <c r="P38" s="49"/>
      <c r="Q38" s="49"/>
      <c r="R38" s="49"/>
      <c r="S38" s="49"/>
      <c r="T38" s="49"/>
      <c r="U38" s="49"/>
      <c r="AZ38" s="78" t="s">
        <v>130</v>
      </c>
      <c r="BA38" s="78" t="s">
        <v>41</v>
      </c>
      <c r="BB38" s="43" t="s">
        <v>44</v>
      </c>
      <c r="BC38" s="42" t="s">
        <v>131</v>
      </c>
      <c r="BD38" s="43" t="s">
        <v>44</v>
      </c>
      <c r="BE38" s="42" t="s">
        <v>129</v>
      </c>
      <c r="BF38" s="42" t="s">
        <v>129</v>
      </c>
    </row>
    <row r="39" spans="1:58" s="42" customFormat="1" ht="20.100000000000001" customHeight="1" x14ac:dyDescent="0.2">
      <c r="A39" s="53"/>
      <c r="B39" s="6">
        <v>31</v>
      </c>
      <c r="C39" s="13" t="s">
        <v>15</v>
      </c>
      <c r="D39" s="44" t="s">
        <v>132</v>
      </c>
      <c r="E39" s="38" t="s">
        <v>12</v>
      </c>
      <c r="F39" s="6" t="s">
        <v>23</v>
      </c>
      <c r="G39" s="45">
        <v>3.8010000000000002</v>
      </c>
      <c r="H39" s="6" t="str">
        <f t="shared" si="0"/>
        <v>10 години</v>
      </c>
      <c r="I39" s="6">
        <f t="shared" si="1"/>
        <v>66</v>
      </c>
      <c r="J39" s="6">
        <f t="shared" si="2"/>
        <v>50.17</v>
      </c>
      <c r="K39" s="6"/>
      <c r="L39" s="49"/>
      <c r="M39" s="58"/>
      <c r="N39" s="58"/>
      <c r="O39" s="58"/>
      <c r="P39" s="49"/>
      <c r="Q39" s="49"/>
      <c r="R39" s="49"/>
      <c r="S39" s="49"/>
      <c r="T39" s="49"/>
      <c r="U39" s="49"/>
      <c r="AZ39" s="78" t="s">
        <v>133</v>
      </c>
      <c r="BA39" s="78" t="s">
        <v>41</v>
      </c>
      <c r="BB39" s="43" t="s">
        <v>44</v>
      </c>
      <c r="BC39" s="42" t="s">
        <v>134</v>
      </c>
      <c r="BD39" s="43" t="s">
        <v>44</v>
      </c>
      <c r="BE39" s="42" t="s">
        <v>132</v>
      </c>
      <c r="BF39" s="42" t="s">
        <v>132</v>
      </c>
    </row>
    <row r="40" spans="1:58" s="42" customFormat="1" ht="20.100000000000001" customHeight="1" x14ac:dyDescent="0.2">
      <c r="A40" s="53"/>
      <c r="B40" s="6">
        <v>32</v>
      </c>
      <c r="C40" s="13" t="s">
        <v>15</v>
      </c>
      <c r="D40" s="44" t="s">
        <v>135</v>
      </c>
      <c r="E40" s="38" t="s">
        <v>12</v>
      </c>
      <c r="F40" s="6" t="s">
        <v>23</v>
      </c>
      <c r="G40" s="45">
        <v>3.8010000000000002</v>
      </c>
      <c r="H40" s="6" t="str">
        <f t="shared" si="0"/>
        <v>10 години</v>
      </c>
      <c r="I40" s="6">
        <f t="shared" si="1"/>
        <v>66</v>
      </c>
      <c r="J40" s="6">
        <f t="shared" si="2"/>
        <v>50.17</v>
      </c>
      <c r="K40" s="6"/>
      <c r="L40" s="49"/>
      <c r="M40" s="58"/>
      <c r="N40" s="58"/>
      <c r="O40" s="58"/>
      <c r="P40" s="49"/>
      <c r="Q40" s="49"/>
      <c r="R40" s="49"/>
      <c r="S40" s="49"/>
      <c r="T40" s="49"/>
      <c r="U40" s="49"/>
      <c r="AZ40" s="78" t="s">
        <v>136</v>
      </c>
      <c r="BA40" s="78" t="s">
        <v>41</v>
      </c>
      <c r="BB40" s="43" t="s">
        <v>44</v>
      </c>
      <c r="BC40" s="42" t="s">
        <v>137</v>
      </c>
      <c r="BD40" s="43" t="s">
        <v>44</v>
      </c>
      <c r="BE40" s="42" t="s">
        <v>135</v>
      </c>
      <c r="BF40" s="42" t="s">
        <v>135</v>
      </c>
    </row>
    <row r="41" spans="1:58" s="42" customFormat="1" ht="20.100000000000001" customHeight="1" x14ac:dyDescent="0.2">
      <c r="A41" s="53"/>
      <c r="B41" s="6">
        <v>33</v>
      </c>
      <c r="C41" s="13" t="s">
        <v>15</v>
      </c>
      <c r="D41" s="44" t="s">
        <v>138</v>
      </c>
      <c r="E41" s="38" t="s">
        <v>12</v>
      </c>
      <c r="F41" s="6" t="s">
        <v>23</v>
      </c>
      <c r="G41" s="45">
        <v>3.8010000000000002</v>
      </c>
      <c r="H41" s="6" t="str">
        <f t="shared" si="0"/>
        <v>10 години</v>
      </c>
      <c r="I41" s="6">
        <f t="shared" si="1"/>
        <v>66</v>
      </c>
      <c r="J41" s="6">
        <f t="shared" si="2"/>
        <v>50.17</v>
      </c>
      <c r="K41" s="6"/>
      <c r="L41" s="49"/>
      <c r="M41" s="58"/>
      <c r="N41" s="58"/>
      <c r="O41" s="58"/>
      <c r="P41" s="49"/>
      <c r="Q41" s="49"/>
      <c r="R41" s="49"/>
      <c r="S41" s="49"/>
      <c r="T41" s="49"/>
      <c r="U41" s="49"/>
      <c r="AZ41" s="78" t="s">
        <v>139</v>
      </c>
      <c r="BA41" s="78" t="s">
        <v>41</v>
      </c>
      <c r="BB41" s="43" t="s">
        <v>44</v>
      </c>
      <c r="BC41" s="42" t="s">
        <v>140</v>
      </c>
      <c r="BD41" s="43" t="s">
        <v>44</v>
      </c>
      <c r="BE41" s="42" t="s">
        <v>138</v>
      </c>
      <c r="BF41" s="42" t="s">
        <v>138</v>
      </c>
    </row>
    <row r="42" spans="1:58" s="42" customFormat="1" ht="20.100000000000001" customHeight="1" x14ac:dyDescent="0.2">
      <c r="A42" s="53"/>
      <c r="B42" s="6">
        <v>34</v>
      </c>
      <c r="C42" s="13" t="s">
        <v>15</v>
      </c>
      <c r="D42" s="44" t="s">
        <v>141</v>
      </c>
      <c r="E42" s="38" t="s">
        <v>12</v>
      </c>
      <c r="F42" s="6" t="s">
        <v>23</v>
      </c>
      <c r="G42" s="45">
        <v>3.8010000000000002</v>
      </c>
      <c r="H42" s="6" t="str">
        <f t="shared" si="0"/>
        <v>10 години</v>
      </c>
      <c r="I42" s="6">
        <f t="shared" si="1"/>
        <v>66</v>
      </c>
      <c r="J42" s="6">
        <f t="shared" si="2"/>
        <v>50.17</v>
      </c>
      <c r="K42" s="6"/>
      <c r="L42" s="49"/>
      <c r="M42" s="58"/>
      <c r="N42" s="58"/>
      <c r="O42" s="58"/>
      <c r="P42" s="49"/>
      <c r="Q42" s="49"/>
      <c r="R42" s="49"/>
      <c r="S42" s="49"/>
      <c r="T42" s="49"/>
      <c r="U42" s="49"/>
      <c r="AZ42" s="78" t="s">
        <v>142</v>
      </c>
      <c r="BA42" s="78" t="s">
        <v>41</v>
      </c>
      <c r="BB42" s="43" t="s">
        <v>44</v>
      </c>
      <c r="BC42" s="42" t="s">
        <v>143</v>
      </c>
      <c r="BD42" s="43" t="s">
        <v>44</v>
      </c>
      <c r="BE42" s="42" t="s">
        <v>141</v>
      </c>
      <c r="BF42" s="42" t="s">
        <v>141</v>
      </c>
    </row>
    <row r="43" spans="1:58" s="42" customFormat="1" ht="20.100000000000001" customHeight="1" x14ac:dyDescent="0.2">
      <c r="A43" s="53"/>
      <c r="B43" s="6">
        <v>35</v>
      </c>
      <c r="C43" s="13" t="s">
        <v>15</v>
      </c>
      <c r="D43" s="44" t="s">
        <v>144</v>
      </c>
      <c r="E43" s="38" t="s">
        <v>12</v>
      </c>
      <c r="F43" s="6" t="s">
        <v>23</v>
      </c>
      <c r="G43" s="45">
        <v>3.8010000000000002</v>
      </c>
      <c r="H43" s="6" t="str">
        <f t="shared" si="0"/>
        <v>10 години</v>
      </c>
      <c r="I43" s="6">
        <f t="shared" si="1"/>
        <v>66</v>
      </c>
      <c r="J43" s="6">
        <f t="shared" si="2"/>
        <v>50.17</v>
      </c>
      <c r="K43" s="6"/>
      <c r="L43" s="49"/>
      <c r="M43" s="58"/>
      <c r="N43" s="58"/>
      <c r="O43" s="58"/>
      <c r="P43" s="49"/>
      <c r="Q43" s="49"/>
      <c r="R43" s="49"/>
      <c r="S43" s="49"/>
      <c r="T43" s="49"/>
      <c r="U43" s="49"/>
      <c r="AZ43" s="78" t="s">
        <v>145</v>
      </c>
      <c r="BA43" s="78" t="s">
        <v>41</v>
      </c>
      <c r="BB43" s="43" t="s">
        <v>44</v>
      </c>
      <c r="BC43" s="42" t="s">
        <v>146</v>
      </c>
      <c r="BD43" s="43" t="s">
        <v>44</v>
      </c>
      <c r="BE43" s="42" t="s">
        <v>144</v>
      </c>
      <c r="BF43" s="42" t="s">
        <v>144</v>
      </c>
    </row>
    <row r="44" spans="1:58" s="42" customFormat="1" ht="20.100000000000001" customHeight="1" x14ac:dyDescent="0.2">
      <c r="A44" s="53"/>
      <c r="B44" s="6">
        <v>36</v>
      </c>
      <c r="C44" s="13" t="s">
        <v>15</v>
      </c>
      <c r="D44" s="44" t="s">
        <v>147</v>
      </c>
      <c r="E44" s="38" t="s">
        <v>12</v>
      </c>
      <c r="F44" s="6" t="s">
        <v>23</v>
      </c>
      <c r="G44" s="45">
        <v>3.8010000000000002</v>
      </c>
      <c r="H44" s="6" t="str">
        <f t="shared" si="0"/>
        <v>10 години</v>
      </c>
      <c r="I44" s="6">
        <f t="shared" si="1"/>
        <v>66</v>
      </c>
      <c r="J44" s="6">
        <f t="shared" si="2"/>
        <v>50.17</v>
      </c>
      <c r="K44" s="6"/>
      <c r="L44" s="49"/>
      <c r="M44" s="58"/>
      <c r="N44" s="58"/>
      <c r="O44" s="58"/>
      <c r="P44" s="49"/>
      <c r="Q44" s="49"/>
      <c r="R44" s="49"/>
      <c r="S44" s="49"/>
      <c r="T44" s="49"/>
      <c r="U44" s="49"/>
      <c r="AZ44" s="78" t="s">
        <v>148</v>
      </c>
      <c r="BA44" s="78" t="s">
        <v>41</v>
      </c>
      <c r="BB44" s="43" t="s">
        <v>44</v>
      </c>
      <c r="BC44" s="42" t="s">
        <v>149</v>
      </c>
      <c r="BD44" s="43" t="s">
        <v>44</v>
      </c>
      <c r="BE44" s="42" t="s">
        <v>147</v>
      </c>
      <c r="BF44" s="42" t="s">
        <v>147</v>
      </c>
    </row>
    <row r="45" spans="1:58" s="42" customFormat="1" ht="20.100000000000001" customHeight="1" x14ac:dyDescent="0.2">
      <c r="A45" s="53"/>
      <c r="B45" s="6">
        <v>37</v>
      </c>
      <c r="C45" s="13" t="s">
        <v>15</v>
      </c>
      <c r="D45" s="44" t="s">
        <v>150</v>
      </c>
      <c r="E45" s="38" t="s">
        <v>12</v>
      </c>
      <c r="F45" s="6" t="s">
        <v>23</v>
      </c>
      <c r="G45" s="45">
        <v>3.8010000000000002</v>
      </c>
      <c r="H45" s="6" t="str">
        <f t="shared" si="0"/>
        <v>10 години</v>
      </c>
      <c r="I45" s="6">
        <f t="shared" si="1"/>
        <v>66</v>
      </c>
      <c r="J45" s="6">
        <f t="shared" si="2"/>
        <v>50.17</v>
      </c>
      <c r="K45" s="6"/>
      <c r="L45" s="49"/>
      <c r="M45" s="58"/>
      <c r="N45" s="58"/>
      <c r="O45" s="58"/>
      <c r="P45" s="49"/>
      <c r="Q45" s="49"/>
      <c r="R45" s="49"/>
      <c r="S45" s="49"/>
      <c r="T45" s="49"/>
      <c r="U45" s="49"/>
      <c r="AZ45" s="78" t="s">
        <v>151</v>
      </c>
      <c r="BA45" s="78" t="s">
        <v>41</v>
      </c>
      <c r="BB45" s="43" t="s">
        <v>44</v>
      </c>
      <c r="BC45" s="42" t="s">
        <v>152</v>
      </c>
      <c r="BD45" s="43" t="s">
        <v>44</v>
      </c>
      <c r="BE45" s="42" t="s">
        <v>150</v>
      </c>
      <c r="BF45" s="42" t="s">
        <v>150</v>
      </c>
    </row>
    <row r="46" spans="1:58" s="42" customFormat="1" ht="20.100000000000001" customHeight="1" x14ac:dyDescent="0.2">
      <c r="A46" s="53"/>
      <c r="B46" s="6">
        <v>38</v>
      </c>
      <c r="C46" s="13" t="s">
        <v>15</v>
      </c>
      <c r="D46" s="44" t="s">
        <v>153</v>
      </c>
      <c r="E46" s="38" t="s">
        <v>12</v>
      </c>
      <c r="F46" s="6" t="s">
        <v>23</v>
      </c>
      <c r="G46" s="45">
        <v>3.8010000000000002</v>
      </c>
      <c r="H46" s="6" t="str">
        <f t="shared" si="0"/>
        <v>10 години</v>
      </c>
      <c r="I46" s="6">
        <f t="shared" si="1"/>
        <v>66</v>
      </c>
      <c r="J46" s="6">
        <f t="shared" si="2"/>
        <v>50.17</v>
      </c>
      <c r="K46" s="6"/>
      <c r="L46" s="49"/>
      <c r="M46" s="58"/>
      <c r="N46" s="58"/>
      <c r="O46" s="58"/>
      <c r="P46" s="49"/>
      <c r="Q46" s="49"/>
      <c r="R46" s="49"/>
      <c r="S46" s="49"/>
      <c r="T46" s="49"/>
      <c r="U46" s="49"/>
      <c r="AZ46" s="78" t="s">
        <v>154</v>
      </c>
      <c r="BA46" s="78" t="s">
        <v>41</v>
      </c>
      <c r="BB46" s="43" t="s">
        <v>44</v>
      </c>
      <c r="BC46" s="42" t="s">
        <v>155</v>
      </c>
      <c r="BD46" s="43" t="s">
        <v>44</v>
      </c>
      <c r="BE46" s="42" t="s">
        <v>153</v>
      </c>
      <c r="BF46" s="42" t="s">
        <v>153</v>
      </c>
    </row>
    <row r="47" spans="1:58" s="42" customFormat="1" ht="20.100000000000001" customHeight="1" x14ac:dyDescent="0.2">
      <c r="A47" s="53"/>
      <c r="B47" s="6">
        <v>39</v>
      </c>
      <c r="C47" s="13" t="s">
        <v>15</v>
      </c>
      <c r="D47" s="44" t="s">
        <v>156</v>
      </c>
      <c r="E47" s="38" t="s">
        <v>12</v>
      </c>
      <c r="F47" s="6" t="s">
        <v>23</v>
      </c>
      <c r="G47" s="45">
        <v>3.8010000000000002</v>
      </c>
      <c r="H47" s="6" t="str">
        <f t="shared" si="0"/>
        <v>10 години</v>
      </c>
      <c r="I47" s="6">
        <f t="shared" si="1"/>
        <v>66</v>
      </c>
      <c r="J47" s="6">
        <f t="shared" si="2"/>
        <v>50.17</v>
      </c>
      <c r="K47" s="6"/>
      <c r="L47" s="49"/>
      <c r="M47" s="58"/>
      <c r="N47" s="58"/>
      <c r="O47" s="58"/>
      <c r="P47" s="49"/>
      <c r="Q47" s="49"/>
      <c r="R47" s="49"/>
      <c r="S47" s="49"/>
      <c r="T47" s="49"/>
      <c r="U47" s="49"/>
      <c r="AZ47" s="78" t="s">
        <v>157</v>
      </c>
      <c r="BA47" s="78" t="s">
        <v>41</v>
      </c>
      <c r="BB47" s="43" t="s">
        <v>44</v>
      </c>
      <c r="BC47" s="42" t="s">
        <v>158</v>
      </c>
      <c r="BD47" s="43" t="s">
        <v>44</v>
      </c>
      <c r="BE47" s="42" t="s">
        <v>156</v>
      </c>
      <c r="BF47" s="42" t="s">
        <v>156</v>
      </c>
    </row>
    <row r="48" spans="1:58" s="42" customFormat="1" ht="20.100000000000001" customHeight="1" x14ac:dyDescent="0.2">
      <c r="A48" s="53"/>
      <c r="B48" s="6">
        <v>40</v>
      </c>
      <c r="C48" s="13" t="s">
        <v>15</v>
      </c>
      <c r="D48" s="44" t="s">
        <v>159</v>
      </c>
      <c r="E48" s="38" t="s">
        <v>12</v>
      </c>
      <c r="F48" s="6" t="s">
        <v>23</v>
      </c>
      <c r="G48" s="45">
        <v>3.8010000000000002</v>
      </c>
      <c r="H48" s="6" t="str">
        <f t="shared" si="0"/>
        <v>10 години</v>
      </c>
      <c r="I48" s="6">
        <f t="shared" si="1"/>
        <v>66</v>
      </c>
      <c r="J48" s="6">
        <f t="shared" si="2"/>
        <v>50.17</v>
      </c>
      <c r="K48" s="6"/>
      <c r="L48" s="49"/>
      <c r="M48" s="58"/>
      <c r="N48" s="58"/>
      <c r="O48" s="58"/>
      <c r="P48" s="49"/>
      <c r="Q48" s="49"/>
      <c r="R48" s="49"/>
      <c r="S48" s="49"/>
      <c r="T48" s="49"/>
      <c r="U48" s="49"/>
      <c r="AZ48" s="78" t="s">
        <v>160</v>
      </c>
      <c r="BA48" s="78" t="s">
        <v>41</v>
      </c>
      <c r="BB48" s="43" t="s">
        <v>44</v>
      </c>
      <c r="BC48" s="42" t="s">
        <v>161</v>
      </c>
      <c r="BD48" s="43" t="s">
        <v>44</v>
      </c>
      <c r="BE48" s="42" t="s">
        <v>159</v>
      </c>
      <c r="BF48" s="42" t="s">
        <v>159</v>
      </c>
    </row>
    <row r="49" spans="1:58" s="42" customFormat="1" ht="20.100000000000001" customHeight="1" x14ac:dyDescent="0.2">
      <c r="A49" s="53"/>
      <c r="B49" s="6">
        <v>41</v>
      </c>
      <c r="C49" s="13" t="s">
        <v>15</v>
      </c>
      <c r="D49" s="44" t="s">
        <v>162</v>
      </c>
      <c r="E49" s="38" t="s">
        <v>12</v>
      </c>
      <c r="F49" s="6" t="s">
        <v>23</v>
      </c>
      <c r="G49" s="45">
        <v>3.8010000000000002</v>
      </c>
      <c r="H49" s="6" t="str">
        <f t="shared" si="0"/>
        <v>10 години</v>
      </c>
      <c r="I49" s="6">
        <f t="shared" si="1"/>
        <v>66</v>
      </c>
      <c r="J49" s="6">
        <f t="shared" si="2"/>
        <v>50.17</v>
      </c>
      <c r="K49" s="6"/>
      <c r="L49" s="49"/>
      <c r="M49" s="58"/>
      <c r="N49" s="58"/>
      <c r="O49" s="58"/>
      <c r="P49" s="49"/>
      <c r="Q49" s="49"/>
      <c r="R49" s="49"/>
      <c r="S49" s="49"/>
      <c r="T49" s="49"/>
      <c r="U49" s="49"/>
      <c r="AZ49" s="78" t="s">
        <v>163</v>
      </c>
      <c r="BA49" s="78" t="s">
        <v>41</v>
      </c>
      <c r="BB49" s="43" t="s">
        <v>44</v>
      </c>
      <c r="BC49" s="42" t="s">
        <v>164</v>
      </c>
      <c r="BD49" s="43" t="s">
        <v>44</v>
      </c>
      <c r="BE49" s="42" t="s">
        <v>162</v>
      </c>
      <c r="BF49" s="42" t="s">
        <v>162</v>
      </c>
    </row>
    <row r="50" spans="1:58" s="42" customFormat="1" ht="20.100000000000001" customHeight="1" x14ac:dyDescent="0.2">
      <c r="A50" s="53"/>
      <c r="B50" s="6">
        <v>42</v>
      </c>
      <c r="C50" s="13" t="s">
        <v>15</v>
      </c>
      <c r="D50" s="44" t="s">
        <v>165</v>
      </c>
      <c r="E50" s="38" t="s">
        <v>12</v>
      </c>
      <c r="F50" s="6" t="s">
        <v>23</v>
      </c>
      <c r="G50" s="45">
        <v>3.8010000000000002</v>
      </c>
      <c r="H50" s="6" t="str">
        <f t="shared" si="0"/>
        <v>10 години</v>
      </c>
      <c r="I50" s="6">
        <f t="shared" si="1"/>
        <v>66</v>
      </c>
      <c r="J50" s="6">
        <f t="shared" si="2"/>
        <v>50.17</v>
      </c>
      <c r="K50" s="6"/>
      <c r="L50" s="49"/>
      <c r="M50" s="58"/>
      <c r="N50" s="58"/>
      <c r="O50" s="58"/>
      <c r="P50" s="49"/>
      <c r="Q50" s="49"/>
      <c r="R50" s="49"/>
      <c r="S50" s="49"/>
      <c r="T50" s="49"/>
      <c r="U50" s="49"/>
      <c r="AZ50" s="78" t="s">
        <v>166</v>
      </c>
      <c r="BA50" s="78" t="s">
        <v>41</v>
      </c>
      <c r="BB50" s="43" t="s">
        <v>44</v>
      </c>
      <c r="BC50" s="42" t="s">
        <v>167</v>
      </c>
      <c r="BD50" s="43" t="s">
        <v>44</v>
      </c>
      <c r="BE50" s="42" t="s">
        <v>165</v>
      </c>
      <c r="BF50" s="42" t="s">
        <v>165</v>
      </c>
    </row>
    <row r="51" spans="1:58" s="42" customFormat="1" ht="20.100000000000001" customHeight="1" x14ac:dyDescent="0.2">
      <c r="A51" s="53"/>
      <c r="B51" s="6">
        <v>43</v>
      </c>
      <c r="C51" s="13" t="s">
        <v>15</v>
      </c>
      <c r="D51" s="44" t="s">
        <v>168</v>
      </c>
      <c r="E51" s="38" t="s">
        <v>12</v>
      </c>
      <c r="F51" s="6" t="s">
        <v>23</v>
      </c>
      <c r="G51" s="45">
        <v>3.8010000000000002</v>
      </c>
      <c r="H51" s="6" t="str">
        <f t="shared" si="0"/>
        <v>10 години</v>
      </c>
      <c r="I51" s="6">
        <f t="shared" si="1"/>
        <v>66</v>
      </c>
      <c r="J51" s="6">
        <f t="shared" si="2"/>
        <v>50.17</v>
      </c>
      <c r="K51" s="6"/>
      <c r="L51" s="49"/>
      <c r="M51" s="58"/>
      <c r="N51" s="58"/>
      <c r="O51" s="58"/>
      <c r="P51" s="49"/>
      <c r="Q51" s="49"/>
      <c r="R51" s="49"/>
      <c r="S51" s="49"/>
      <c r="T51" s="49"/>
      <c r="U51" s="49"/>
      <c r="AZ51" s="78" t="s">
        <v>169</v>
      </c>
      <c r="BA51" s="78" t="s">
        <v>41</v>
      </c>
      <c r="BB51" s="43" t="s">
        <v>44</v>
      </c>
      <c r="BC51" s="42" t="s">
        <v>170</v>
      </c>
      <c r="BD51" s="43" t="s">
        <v>44</v>
      </c>
      <c r="BE51" s="42" t="s">
        <v>168</v>
      </c>
      <c r="BF51" s="42" t="s">
        <v>168</v>
      </c>
    </row>
    <row r="52" spans="1:58" s="42" customFormat="1" ht="20.100000000000001" customHeight="1" x14ac:dyDescent="0.2">
      <c r="A52" s="53"/>
      <c r="B52" s="6">
        <v>44</v>
      </c>
      <c r="C52" s="13" t="s">
        <v>15</v>
      </c>
      <c r="D52" s="44" t="s">
        <v>171</v>
      </c>
      <c r="E52" s="38" t="s">
        <v>12</v>
      </c>
      <c r="F52" s="6" t="s">
        <v>23</v>
      </c>
      <c r="G52" s="45">
        <v>3.8010000000000002</v>
      </c>
      <c r="H52" s="6" t="str">
        <f t="shared" si="0"/>
        <v>10 години</v>
      </c>
      <c r="I52" s="6">
        <f t="shared" si="1"/>
        <v>66</v>
      </c>
      <c r="J52" s="6">
        <f t="shared" si="2"/>
        <v>50.17</v>
      </c>
      <c r="K52" s="6"/>
      <c r="L52" s="49"/>
      <c r="M52" s="58"/>
      <c r="N52" s="58"/>
      <c r="O52" s="58"/>
      <c r="P52" s="49"/>
      <c r="Q52" s="49"/>
      <c r="R52" s="49"/>
      <c r="S52" s="49"/>
      <c r="T52" s="49"/>
      <c r="U52" s="49"/>
      <c r="AZ52" s="78" t="s">
        <v>172</v>
      </c>
      <c r="BA52" s="78" t="s">
        <v>41</v>
      </c>
      <c r="BB52" s="43" t="s">
        <v>44</v>
      </c>
      <c r="BC52" s="42" t="s">
        <v>173</v>
      </c>
      <c r="BD52" s="43" t="s">
        <v>44</v>
      </c>
      <c r="BE52" s="42" t="s">
        <v>171</v>
      </c>
      <c r="BF52" s="42" t="s">
        <v>171</v>
      </c>
    </row>
    <row r="53" spans="1:58" s="42" customFormat="1" ht="20.100000000000001" customHeight="1" x14ac:dyDescent="0.2">
      <c r="A53" s="53"/>
      <c r="B53" s="6">
        <v>45</v>
      </c>
      <c r="C53" s="13" t="s">
        <v>15</v>
      </c>
      <c r="D53" s="44" t="s">
        <v>174</v>
      </c>
      <c r="E53" s="38" t="s">
        <v>12</v>
      </c>
      <c r="F53" s="6" t="s">
        <v>23</v>
      </c>
      <c r="G53" s="45">
        <v>3.8010000000000002</v>
      </c>
      <c r="H53" s="6" t="str">
        <f t="shared" si="0"/>
        <v>10 години</v>
      </c>
      <c r="I53" s="6">
        <f t="shared" si="1"/>
        <v>66</v>
      </c>
      <c r="J53" s="6">
        <f t="shared" si="2"/>
        <v>50.17</v>
      </c>
      <c r="K53" s="6"/>
      <c r="L53" s="49"/>
      <c r="M53" s="58"/>
      <c r="N53" s="58"/>
      <c r="O53" s="58"/>
      <c r="P53" s="49"/>
      <c r="Q53" s="49"/>
      <c r="R53" s="49"/>
      <c r="S53" s="49"/>
      <c r="T53" s="49"/>
      <c r="U53" s="49"/>
      <c r="AZ53" s="78" t="s">
        <v>175</v>
      </c>
      <c r="BA53" s="78" t="s">
        <v>41</v>
      </c>
      <c r="BB53" s="43" t="s">
        <v>44</v>
      </c>
      <c r="BC53" s="42" t="s">
        <v>176</v>
      </c>
      <c r="BD53" s="43" t="s">
        <v>44</v>
      </c>
      <c r="BE53" s="42" t="s">
        <v>174</v>
      </c>
      <c r="BF53" s="42" t="s">
        <v>174</v>
      </c>
    </row>
    <row r="54" spans="1:58" s="42" customFormat="1" ht="20.100000000000001" customHeight="1" x14ac:dyDescent="0.2">
      <c r="A54" s="53"/>
      <c r="B54" s="6">
        <v>46</v>
      </c>
      <c r="C54" s="13" t="s">
        <v>15</v>
      </c>
      <c r="D54" s="44" t="s">
        <v>177</v>
      </c>
      <c r="E54" s="38" t="s">
        <v>12</v>
      </c>
      <c r="F54" s="6" t="s">
        <v>23</v>
      </c>
      <c r="G54" s="45">
        <v>3.8010000000000002</v>
      </c>
      <c r="H54" s="6" t="str">
        <f t="shared" si="0"/>
        <v>10 години</v>
      </c>
      <c r="I54" s="6">
        <f t="shared" si="1"/>
        <v>66</v>
      </c>
      <c r="J54" s="6">
        <f t="shared" si="2"/>
        <v>50.17</v>
      </c>
      <c r="K54" s="6"/>
      <c r="L54" s="49"/>
      <c r="M54" s="58"/>
      <c r="N54" s="58"/>
      <c r="O54" s="58"/>
      <c r="P54" s="49"/>
      <c r="Q54" s="49"/>
      <c r="R54" s="49"/>
      <c r="S54" s="49"/>
      <c r="T54" s="49"/>
      <c r="U54" s="49"/>
      <c r="AZ54" s="78" t="s">
        <v>178</v>
      </c>
      <c r="BA54" s="78" t="s">
        <v>41</v>
      </c>
      <c r="BB54" s="43" t="s">
        <v>44</v>
      </c>
      <c r="BC54" s="42" t="s">
        <v>179</v>
      </c>
      <c r="BD54" s="43" t="s">
        <v>44</v>
      </c>
      <c r="BE54" s="42" t="s">
        <v>177</v>
      </c>
      <c r="BF54" s="42" t="s">
        <v>177</v>
      </c>
    </row>
    <row r="55" spans="1:58" s="42" customFormat="1" ht="20.100000000000001" customHeight="1" x14ac:dyDescent="0.2">
      <c r="A55" s="53"/>
      <c r="B55" s="6">
        <v>47</v>
      </c>
      <c r="C55" s="13" t="s">
        <v>15</v>
      </c>
      <c r="D55" s="44" t="s">
        <v>180</v>
      </c>
      <c r="E55" s="38" t="s">
        <v>12</v>
      </c>
      <c r="F55" s="6" t="s">
        <v>23</v>
      </c>
      <c r="G55" s="45">
        <v>3.8010000000000002</v>
      </c>
      <c r="H55" s="6" t="str">
        <f t="shared" si="0"/>
        <v>10 години</v>
      </c>
      <c r="I55" s="6">
        <f t="shared" si="1"/>
        <v>66</v>
      </c>
      <c r="J55" s="6">
        <f t="shared" si="2"/>
        <v>50.17</v>
      </c>
      <c r="K55" s="6"/>
      <c r="L55" s="49"/>
      <c r="M55" s="58"/>
      <c r="N55" s="58"/>
      <c r="O55" s="58"/>
      <c r="P55" s="49"/>
      <c r="Q55" s="49"/>
      <c r="R55" s="49"/>
      <c r="S55" s="49"/>
      <c r="T55" s="49"/>
      <c r="U55" s="49"/>
      <c r="AZ55" s="78" t="s">
        <v>181</v>
      </c>
      <c r="BA55" s="78" t="s">
        <v>41</v>
      </c>
      <c r="BB55" s="43" t="s">
        <v>44</v>
      </c>
      <c r="BC55" s="42" t="s">
        <v>182</v>
      </c>
      <c r="BD55" s="43" t="s">
        <v>44</v>
      </c>
      <c r="BE55" s="42" t="s">
        <v>180</v>
      </c>
      <c r="BF55" s="42" t="s">
        <v>180</v>
      </c>
    </row>
    <row r="56" spans="1:58" s="42" customFormat="1" ht="20.100000000000001" customHeight="1" x14ac:dyDescent="0.2">
      <c r="A56" s="53"/>
      <c r="B56" s="6">
        <v>48</v>
      </c>
      <c r="C56" s="13" t="s">
        <v>15</v>
      </c>
      <c r="D56" s="44" t="s">
        <v>183</v>
      </c>
      <c r="E56" s="38" t="s">
        <v>12</v>
      </c>
      <c r="F56" s="6" t="s">
        <v>23</v>
      </c>
      <c r="G56" s="45">
        <v>3.8010000000000002</v>
      </c>
      <c r="H56" s="6" t="str">
        <f t="shared" si="0"/>
        <v>10 години</v>
      </c>
      <c r="I56" s="6">
        <f t="shared" si="1"/>
        <v>66</v>
      </c>
      <c r="J56" s="6">
        <f t="shared" si="2"/>
        <v>50.17</v>
      </c>
      <c r="K56" s="6"/>
      <c r="L56" s="49"/>
      <c r="M56" s="58"/>
      <c r="N56" s="58"/>
      <c r="O56" s="58"/>
      <c r="P56" s="49"/>
      <c r="Q56" s="49"/>
      <c r="R56" s="49"/>
      <c r="S56" s="49"/>
      <c r="T56" s="49"/>
      <c r="U56" s="49"/>
      <c r="AZ56" s="78" t="s">
        <v>184</v>
      </c>
      <c r="BA56" s="78" t="s">
        <v>41</v>
      </c>
      <c r="BB56" s="43" t="s">
        <v>44</v>
      </c>
      <c r="BC56" s="42" t="s">
        <v>185</v>
      </c>
      <c r="BD56" s="43" t="s">
        <v>44</v>
      </c>
      <c r="BE56" s="42" t="s">
        <v>183</v>
      </c>
      <c r="BF56" s="42" t="s">
        <v>183</v>
      </c>
    </row>
    <row r="57" spans="1:58" s="42" customFormat="1" ht="20.100000000000001" customHeight="1" x14ac:dyDescent="0.2">
      <c r="A57" s="53"/>
      <c r="B57" s="6">
        <v>49</v>
      </c>
      <c r="C57" s="13" t="s">
        <v>15</v>
      </c>
      <c r="D57" s="44" t="s">
        <v>186</v>
      </c>
      <c r="E57" s="38" t="s">
        <v>12</v>
      </c>
      <c r="F57" s="6" t="s">
        <v>23</v>
      </c>
      <c r="G57" s="45">
        <v>3.8010000000000002</v>
      </c>
      <c r="H57" s="6" t="str">
        <f t="shared" si="0"/>
        <v>10 години</v>
      </c>
      <c r="I57" s="6">
        <f t="shared" si="1"/>
        <v>66</v>
      </c>
      <c r="J57" s="6">
        <f t="shared" si="2"/>
        <v>50.17</v>
      </c>
      <c r="K57" s="6"/>
      <c r="L57" s="49"/>
      <c r="M57" s="58"/>
      <c r="N57" s="58"/>
      <c r="O57" s="58"/>
      <c r="P57" s="49"/>
      <c r="Q57" s="49"/>
      <c r="R57" s="49"/>
      <c r="S57" s="49"/>
      <c r="T57" s="49"/>
      <c r="U57" s="49"/>
      <c r="AZ57" s="78" t="s">
        <v>187</v>
      </c>
      <c r="BA57" s="78" t="s">
        <v>41</v>
      </c>
      <c r="BB57" s="43" t="s">
        <v>44</v>
      </c>
      <c r="BC57" s="42" t="s">
        <v>188</v>
      </c>
      <c r="BD57" s="43" t="s">
        <v>44</v>
      </c>
      <c r="BE57" s="42" t="s">
        <v>186</v>
      </c>
      <c r="BF57" s="42" t="s">
        <v>186</v>
      </c>
    </row>
    <row r="58" spans="1:58" s="42" customFormat="1" ht="20.100000000000001" customHeight="1" x14ac:dyDescent="0.2">
      <c r="A58" s="53"/>
      <c r="B58" s="6">
        <v>50</v>
      </c>
      <c r="C58" s="13" t="s">
        <v>15</v>
      </c>
      <c r="D58" s="44" t="s">
        <v>189</v>
      </c>
      <c r="E58" s="38" t="s">
        <v>12</v>
      </c>
      <c r="F58" s="6" t="s">
        <v>23</v>
      </c>
      <c r="G58" s="45">
        <v>3.8010000000000002</v>
      </c>
      <c r="H58" s="6" t="str">
        <f t="shared" si="0"/>
        <v>10 години</v>
      </c>
      <c r="I58" s="6">
        <f t="shared" si="1"/>
        <v>66</v>
      </c>
      <c r="J58" s="6">
        <f t="shared" si="2"/>
        <v>50.17</v>
      </c>
      <c r="K58" s="6"/>
      <c r="L58" s="49"/>
      <c r="M58" s="58"/>
      <c r="N58" s="58"/>
      <c r="O58" s="58"/>
      <c r="P58" s="49"/>
      <c r="Q58" s="49"/>
      <c r="R58" s="49"/>
      <c r="S58" s="49"/>
      <c r="T58" s="49"/>
      <c r="U58" s="49"/>
      <c r="AZ58" s="78" t="s">
        <v>190</v>
      </c>
      <c r="BA58" s="78" t="s">
        <v>41</v>
      </c>
      <c r="BB58" s="43" t="s">
        <v>44</v>
      </c>
      <c r="BC58" s="42" t="s">
        <v>191</v>
      </c>
      <c r="BD58" s="43" t="s">
        <v>44</v>
      </c>
      <c r="BE58" s="42" t="s">
        <v>189</v>
      </c>
      <c r="BF58" s="42" t="s">
        <v>189</v>
      </c>
    </row>
    <row r="59" spans="1:58" s="42" customFormat="1" ht="20.100000000000001" customHeight="1" x14ac:dyDescent="0.2">
      <c r="A59" s="53"/>
      <c r="B59" s="6">
        <v>51</v>
      </c>
      <c r="C59" s="13" t="s">
        <v>15</v>
      </c>
      <c r="D59" s="44" t="s">
        <v>192</v>
      </c>
      <c r="E59" s="38" t="s">
        <v>12</v>
      </c>
      <c r="F59" s="6" t="s">
        <v>23</v>
      </c>
      <c r="G59" s="45">
        <v>3.8010000000000002</v>
      </c>
      <c r="H59" s="6" t="str">
        <f t="shared" si="0"/>
        <v>10 години</v>
      </c>
      <c r="I59" s="6">
        <f t="shared" si="1"/>
        <v>66</v>
      </c>
      <c r="J59" s="6">
        <f t="shared" si="2"/>
        <v>50.17</v>
      </c>
      <c r="K59" s="6"/>
      <c r="L59" s="49"/>
      <c r="M59" s="58"/>
      <c r="N59" s="58"/>
      <c r="O59" s="58"/>
      <c r="P59" s="49"/>
      <c r="Q59" s="49"/>
      <c r="R59" s="49"/>
      <c r="S59" s="49"/>
      <c r="T59" s="49"/>
      <c r="U59" s="49"/>
      <c r="AZ59" s="78" t="s">
        <v>193</v>
      </c>
      <c r="BA59" s="78" t="s">
        <v>41</v>
      </c>
      <c r="BB59" s="43" t="s">
        <v>44</v>
      </c>
      <c r="BC59" s="42" t="s">
        <v>194</v>
      </c>
      <c r="BD59" s="43" t="s">
        <v>44</v>
      </c>
      <c r="BE59" s="42" t="s">
        <v>192</v>
      </c>
      <c r="BF59" s="42" t="s">
        <v>192</v>
      </c>
    </row>
    <row r="60" spans="1:58" s="42" customFormat="1" ht="20.100000000000001" customHeight="1" x14ac:dyDescent="0.2">
      <c r="A60" s="53"/>
      <c r="B60" s="6">
        <v>52</v>
      </c>
      <c r="C60" s="13" t="s">
        <v>15</v>
      </c>
      <c r="D60" s="44" t="s">
        <v>195</v>
      </c>
      <c r="E60" s="38" t="s">
        <v>12</v>
      </c>
      <c r="F60" s="6" t="s">
        <v>23</v>
      </c>
      <c r="G60" s="45">
        <v>3.8010000000000002</v>
      </c>
      <c r="H60" s="6" t="str">
        <f t="shared" si="0"/>
        <v>10 години</v>
      </c>
      <c r="I60" s="6">
        <f t="shared" si="1"/>
        <v>66</v>
      </c>
      <c r="J60" s="6">
        <f t="shared" si="2"/>
        <v>50.17</v>
      </c>
      <c r="K60" s="6"/>
      <c r="L60" s="49"/>
      <c r="M60" s="58"/>
      <c r="N60" s="58"/>
      <c r="O60" s="58"/>
      <c r="P60" s="49"/>
      <c r="Q60" s="49"/>
      <c r="R60" s="49"/>
      <c r="S60" s="49"/>
      <c r="T60" s="49"/>
      <c r="U60" s="49"/>
      <c r="AZ60" s="78" t="s">
        <v>196</v>
      </c>
      <c r="BA60" s="78" t="s">
        <v>41</v>
      </c>
      <c r="BB60" s="43" t="s">
        <v>44</v>
      </c>
      <c r="BC60" s="42" t="s">
        <v>197</v>
      </c>
      <c r="BD60" s="43" t="s">
        <v>44</v>
      </c>
      <c r="BE60" s="42" t="s">
        <v>195</v>
      </c>
      <c r="BF60" s="42" t="s">
        <v>195</v>
      </c>
    </row>
    <row r="61" spans="1:58" s="42" customFormat="1" ht="20.100000000000001" customHeight="1" x14ac:dyDescent="0.2">
      <c r="A61" s="53"/>
      <c r="B61" s="6">
        <v>53</v>
      </c>
      <c r="C61" s="13" t="s">
        <v>15</v>
      </c>
      <c r="D61" s="44" t="s">
        <v>198</v>
      </c>
      <c r="E61" s="38" t="s">
        <v>12</v>
      </c>
      <c r="F61" s="6" t="s">
        <v>23</v>
      </c>
      <c r="G61" s="45">
        <v>3.8010000000000002</v>
      </c>
      <c r="H61" s="6" t="str">
        <f t="shared" si="0"/>
        <v>10 години</v>
      </c>
      <c r="I61" s="6">
        <f t="shared" si="1"/>
        <v>66</v>
      </c>
      <c r="J61" s="6">
        <f t="shared" si="2"/>
        <v>50.17</v>
      </c>
      <c r="K61" s="6"/>
      <c r="L61" s="49"/>
      <c r="M61" s="58"/>
      <c r="N61" s="58"/>
      <c r="O61" s="58"/>
      <c r="P61" s="49"/>
      <c r="Q61" s="49"/>
      <c r="R61" s="49"/>
      <c r="S61" s="49"/>
      <c r="T61" s="49"/>
      <c r="U61" s="49"/>
      <c r="AZ61" s="78" t="s">
        <v>199</v>
      </c>
      <c r="BA61" s="78" t="s">
        <v>41</v>
      </c>
      <c r="BB61" s="43" t="s">
        <v>44</v>
      </c>
      <c r="BC61" s="42" t="s">
        <v>200</v>
      </c>
      <c r="BD61" s="43" t="s">
        <v>44</v>
      </c>
      <c r="BE61" s="42" t="s">
        <v>198</v>
      </c>
      <c r="BF61" s="42" t="s">
        <v>198</v>
      </c>
    </row>
    <row r="62" spans="1:58" s="42" customFormat="1" ht="20.100000000000001" customHeight="1" x14ac:dyDescent="0.2">
      <c r="A62" s="53"/>
      <c r="B62" s="6">
        <v>54</v>
      </c>
      <c r="C62" s="13" t="s">
        <v>15</v>
      </c>
      <c r="D62" s="44" t="s">
        <v>201</v>
      </c>
      <c r="E62" s="38" t="s">
        <v>12</v>
      </c>
      <c r="F62" s="6" t="s">
        <v>23</v>
      </c>
      <c r="G62" s="45">
        <v>3.8010000000000002</v>
      </c>
      <c r="H62" s="6" t="str">
        <f t="shared" si="0"/>
        <v>10 години</v>
      </c>
      <c r="I62" s="6">
        <f t="shared" si="1"/>
        <v>66</v>
      </c>
      <c r="J62" s="6">
        <f t="shared" si="2"/>
        <v>50.17</v>
      </c>
      <c r="K62" s="6"/>
      <c r="L62" s="49"/>
      <c r="M62" s="58"/>
      <c r="N62" s="58"/>
      <c r="O62" s="58"/>
      <c r="P62" s="49"/>
      <c r="Q62" s="49"/>
      <c r="R62" s="49"/>
      <c r="S62" s="49"/>
      <c r="T62" s="49"/>
      <c r="U62" s="49"/>
      <c r="AZ62" s="78" t="s">
        <v>202</v>
      </c>
      <c r="BA62" s="78" t="s">
        <v>41</v>
      </c>
      <c r="BB62" s="43" t="s">
        <v>44</v>
      </c>
      <c r="BC62" s="42" t="s">
        <v>203</v>
      </c>
      <c r="BD62" s="43" t="s">
        <v>44</v>
      </c>
      <c r="BE62" s="42" t="s">
        <v>201</v>
      </c>
      <c r="BF62" s="42" t="s">
        <v>201</v>
      </c>
    </row>
    <row r="63" spans="1:58" s="42" customFormat="1" ht="20.100000000000001" customHeight="1" x14ac:dyDescent="0.2">
      <c r="A63" s="53"/>
      <c r="B63" s="6">
        <v>55</v>
      </c>
      <c r="C63" s="13" t="s">
        <v>15</v>
      </c>
      <c r="D63" s="44" t="s">
        <v>204</v>
      </c>
      <c r="E63" s="38" t="s">
        <v>12</v>
      </c>
      <c r="F63" s="6" t="s">
        <v>23</v>
      </c>
      <c r="G63" s="45">
        <v>3.8010000000000002</v>
      </c>
      <c r="H63" s="6" t="str">
        <f t="shared" si="0"/>
        <v>10 години</v>
      </c>
      <c r="I63" s="6">
        <f t="shared" si="1"/>
        <v>66</v>
      </c>
      <c r="J63" s="6">
        <f t="shared" si="2"/>
        <v>50.17</v>
      </c>
      <c r="K63" s="6"/>
      <c r="L63" s="49"/>
      <c r="M63" s="58"/>
      <c r="N63" s="58"/>
      <c r="O63" s="58"/>
      <c r="P63" s="49"/>
      <c r="Q63" s="49"/>
      <c r="R63" s="49"/>
      <c r="S63" s="49"/>
      <c r="T63" s="49"/>
      <c r="U63" s="49"/>
      <c r="AZ63" s="78" t="s">
        <v>205</v>
      </c>
      <c r="BA63" s="78" t="s">
        <v>41</v>
      </c>
      <c r="BB63" s="43" t="s">
        <v>44</v>
      </c>
      <c r="BC63" s="42" t="s">
        <v>206</v>
      </c>
      <c r="BD63" s="43" t="s">
        <v>44</v>
      </c>
      <c r="BE63" s="42" t="s">
        <v>204</v>
      </c>
      <c r="BF63" s="42" t="s">
        <v>204</v>
      </c>
    </row>
    <row r="64" spans="1:58" s="42" customFormat="1" ht="20.100000000000001" customHeight="1" x14ac:dyDescent="0.2">
      <c r="A64" s="53"/>
      <c r="B64" s="6">
        <v>56</v>
      </c>
      <c r="C64" s="13" t="s">
        <v>15</v>
      </c>
      <c r="D64" s="44" t="s">
        <v>207</v>
      </c>
      <c r="E64" s="38" t="s">
        <v>12</v>
      </c>
      <c r="F64" s="6" t="s">
        <v>23</v>
      </c>
      <c r="G64" s="45">
        <v>3.8010000000000002</v>
      </c>
      <c r="H64" s="6" t="str">
        <f t="shared" si="0"/>
        <v>10 години</v>
      </c>
      <c r="I64" s="6">
        <f t="shared" si="1"/>
        <v>66</v>
      </c>
      <c r="J64" s="6">
        <f t="shared" si="2"/>
        <v>50.17</v>
      </c>
      <c r="K64" s="6"/>
      <c r="L64" s="49"/>
      <c r="M64" s="58"/>
      <c r="N64" s="58"/>
      <c r="O64" s="58"/>
      <c r="P64" s="49"/>
      <c r="Q64" s="49"/>
      <c r="R64" s="49"/>
      <c r="S64" s="49"/>
      <c r="T64" s="49"/>
      <c r="U64" s="49"/>
      <c r="AZ64" s="78" t="s">
        <v>208</v>
      </c>
      <c r="BA64" s="78" t="s">
        <v>41</v>
      </c>
      <c r="BB64" s="43" t="s">
        <v>44</v>
      </c>
      <c r="BC64" s="42" t="s">
        <v>209</v>
      </c>
      <c r="BD64" s="43" t="s">
        <v>44</v>
      </c>
      <c r="BE64" s="42" t="s">
        <v>207</v>
      </c>
      <c r="BF64" s="42" t="s">
        <v>207</v>
      </c>
    </row>
    <row r="65" spans="1:58" s="42" customFormat="1" ht="20.100000000000001" customHeight="1" x14ac:dyDescent="0.2">
      <c r="A65" s="53"/>
      <c r="B65" s="6">
        <v>57</v>
      </c>
      <c r="C65" s="13" t="s">
        <v>15</v>
      </c>
      <c r="D65" s="44" t="s">
        <v>210</v>
      </c>
      <c r="E65" s="38" t="s">
        <v>12</v>
      </c>
      <c r="F65" s="6" t="s">
        <v>23</v>
      </c>
      <c r="G65" s="45">
        <v>3.8010000000000002</v>
      </c>
      <c r="H65" s="6" t="str">
        <f t="shared" si="0"/>
        <v>10 години</v>
      </c>
      <c r="I65" s="6">
        <f t="shared" si="1"/>
        <v>66</v>
      </c>
      <c r="J65" s="6">
        <f t="shared" si="2"/>
        <v>50.17</v>
      </c>
      <c r="K65" s="6"/>
      <c r="L65" s="49"/>
      <c r="M65" s="58"/>
      <c r="N65" s="58"/>
      <c r="O65" s="58"/>
      <c r="P65" s="49"/>
      <c r="Q65" s="49"/>
      <c r="R65" s="49"/>
      <c r="S65" s="49"/>
      <c r="T65" s="49"/>
      <c r="U65" s="49"/>
      <c r="AZ65" s="78" t="s">
        <v>211</v>
      </c>
      <c r="BA65" s="78" t="s">
        <v>41</v>
      </c>
      <c r="BB65" s="43" t="s">
        <v>44</v>
      </c>
      <c r="BC65" s="42" t="s">
        <v>212</v>
      </c>
      <c r="BD65" s="43" t="s">
        <v>44</v>
      </c>
      <c r="BE65" s="42" t="s">
        <v>210</v>
      </c>
      <c r="BF65" s="42" t="s">
        <v>210</v>
      </c>
    </row>
    <row r="66" spans="1:58" s="42" customFormat="1" ht="20.100000000000001" customHeight="1" x14ac:dyDescent="0.2">
      <c r="A66" s="53"/>
      <c r="B66" s="6">
        <v>58</v>
      </c>
      <c r="C66" s="13" t="s">
        <v>15</v>
      </c>
      <c r="D66" s="44" t="s">
        <v>213</v>
      </c>
      <c r="E66" s="38" t="s">
        <v>12</v>
      </c>
      <c r="F66" s="6" t="s">
        <v>23</v>
      </c>
      <c r="G66" s="45">
        <v>3.8010000000000002</v>
      </c>
      <c r="H66" s="6" t="str">
        <f t="shared" si="0"/>
        <v>10 години</v>
      </c>
      <c r="I66" s="6">
        <f t="shared" si="1"/>
        <v>66</v>
      </c>
      <c r="J66" s="6">
        <f t="shared" si="2"/>
        <v>50.17</v>
      </c>
      <c r="K66" s="6"/>
      <c r="L66" s="49"/>
      <c r="M66" s="58"/>
      <c r="N66" s="58"/>
      <c r="O66" s="58"/>
      <c r="P66" s="49"/>
      <c r="Q66" s="49"/>
      <c r="R66" s="49"/>
      <c r="S66" s="49"/>
      <c r="T66" s="49"/>
      <c r="U66" s="49"/>
      <c r="AZ66" s="78" t="s">
        <v>214</v>
      </c>
      <c r="BA66" s="78" t="s">
        <v>41</v>
      </c>
      <c r="BB66" s="43" t="s">
        <v>44</v>
      </c>
      <c r="BC66" s="42" t="s">
        <v>215</v>
      </c>
      <c r="BD66" s="43" t="s">
        <v>44</v>
      </c>
      <c r="BE66" s="42" t="s">
        <v>213</v>
      </c>
      <c r="BF66" s="42" t="s">
        <v>213</v>
      </c>
    </row>
    <row r="67" spans="1:58" s="42" customFormat="1" ht="20.100000000000001" customHeight="1" x14ac:dyDescent="0.2">
      <c r="A67" s="53"/>
      <c r="B67" s="6">
        <v>59</v>
      </c>
      <c r="C67" s="13" t="s">
        <v>15</v>
      </c>
      <c r="D67" s="44" t="s">
        <v>216</v>
      </c>
      <c r="E67" s="38" t="s">
        <v>12</v>
      </c>
      <c r="F67" s="6" t="s">
        <v>23</v>
      </c>
      <c r="G67" s="45">
        <v>3.8010000000000002</v>
      </c>
      <c r="H67" s="6" t="str">
        <f t="shared" si="0"/>
        <v>10 години</v>
      </c>
      <c r="I67" s="6">
        <f t="shared" si="1"/>
        <v>66</v>
      </c>
      <c r="J67" s="6">
        <f t="shared" si="2"/>
        <v>50.17</v>
      </c>
      <c r="K67" s="6"/>
      <c r="L67" s="49"/>
      <c r="M67" s="58"/>
      <c r="N67" s="58"/>
      <c r="O67" s="58"/>
      <c r="P67" s="49"/>
      <c r="Q67" s="49"/>
      <c r="R67" s="49"/>
      <c r="S67" s="49"/>
      <c r="T67" s="49"/>
      <c r="U67" s="49"/>
      <c r="AZ67" s="78" t="s">
        <v>217</v>
      </c>
      <c r="BA67" s="78" t="s">
        <v>41</v>
      </c>
      <c r="BB67" s="43" t="s">
        <v>44</v>
      </c>
      <c r="BC67" s="42" t="s">
        <v>218</v>
      </c>
      <c r="BD67" s="43" t="s">
        <v>44</v>
      </c>
      <c r="BE67" s="42" t="s">
        <v>216</v>
      </c>
      <c r="BF67" s="42" t="s">
        <v>216</v>
      </c>
    </row>
    <row r="68" spans="1:58" s="42" customFormat="1" ht="20.100000000000001" customHeight="1" x14ac:dyDescent="0.2">
      <c r="A68" s="53"/>
      <c r="B68" s="6">
        <v>60</v>
      </c>
      <c r="C68" s="13" t="s">
        <v>15</v>
      </c>
      <c r="D68" s="44" t="s">
        <v>219</v>
      </c>
      <c r="E68" s="38" t="s">
        <v>12</v>
      </c>
      <c r="F68" s="6" t="s">
        <v>23</v>
      </c>
      <c r="G68" s="45">
        <v>3.8010000000000002</v>
      </c>
      <c r="H68" s="6" t="str">
        <f t="shared" si="0"/>
        <v>10 години</v>
      </c>
      <c r="I68" s="6">
        <f t="shared" si="1"/>
        <v>66</v>
      </c>
      <c r="J68" s="6">
        <f t="shared" si="2"/>
        <v>50.17</v>
      </c>
      <c r="K68" s="6"/>
      <c r="L68" s="49"/>
      <c r="M68" s="58"/>
      <c r="N68" s="58"/>
      <c r="O68" s="58"/>
      <c r="P68" s="49"/>
      <c r="Q68" s="49"/>
      <c r="R68" s="49"/>
      <c r="S68" s="49"/>
      <c r="T68" s="49"/>
      <c r="U68" s="49"/>
      <c r="AZ68" s="78" t="s">
        <v>220</v>
      </c>
      <c r="BA68" s="78" t="s">
        <v>41</v>
      </c>
      <c r="BB68" s="43" t="s">
        <v>44</v>
      </c>
      <c r="BC68" s="42" t="s">
        <v>221</v>
      </c>
      <c r="BD68" s="43" t="s">
        <v>44</v>
      </c>
      <c r="BE68" s="42" t="s">
        <v>219</v>
      </c>
      <c r="BF68" s="42" t="s">
        <v>219</v>
      </c>
    </row>
    <row r="69" spans="1:58" s="42" customFormat="1" ht="20.100000000000001" customHeight="1" x14ac:dyDescent="0.2">
      <c r="A69" s="53"/>
      <c r="B69" s="6">
        <v>61</v>
      </c>
      <c r="C69" s="13" t="s">
        <v>15</v>
      </c>
      <c r="D69" s="44" t="s">
        <v>222</v>
      </c>
      <c r="E69" s="38" t="s">
        <v>12</v>
      </c>
      <c r="F69" s="6" t="s">
        <v>23</v>
      </c>
      <c r="G69" s="45">
        <v>3.7869999999999999</v>
      </c>
      <c r="H69" s="6" t="str">
        <f t="shared" si="0"/>
        <v>10 години</v>
      </c>
      <c r="I69" s="6">
        <f t="shared" si="1"/>
        <v>66</v>
      </c>
      <c r="J69" s="6">
        <f t="shared" si="2"/>
        <v>49.99</v>
      </c>
      <c r="K69" s="6"/>
      <c r="L69" s="49"/>
      <c r="M69" s="58"/>
      <c r="N69" s="58"/>
      <c r="O69" s="58"/>
      <c r="P69" s="49"/>
      <c r="Q69" s="49"/>
      <c r="R69" s="49"/>
      <c r="S69" s="49"/>
      <c r="T69" s="49"/>
      <c r="U69" s="49"/>
      <c r="AZ69" s="78" t="s">
        <v>223</v>
      </c>
      <c r="BA69" s="78" t="s">
        <v>41</v>
      </c>
      <c r="BB69" s="43" t="s">
        <v>44</v>
      </c>
      <c r="BC69" s="42" t="s">
        <v>224</v>
      </c>
      <c r="BD69" s="43" t="s">
        <v>44</v>
      </c>
      <c r="BE69" s="42" t="s">
        <v>222</v>
      </c>
      <c r="BF69" s="42" t="s">
        <v>222</v>
      </c>
    </row>
    <row r="70" spans="1:58" s="42" customFormat="1" ht="20.100000000000001" customHeight="1" x14ac:dyDescent="0.2">
      <c r="A70" s="53"/>
      <c r="B70" s="6">
        <v>62</v>
      </c>
      <c r="C70" s="13" t="s">
        <v>15</v>
      </c>
      <c r="D70" s="44" t="s">
        <v>225</v>
      </c>
      <c r="E70" s="38" t="s">
        <v>12</v>
      </c>
      <c r="F70" s="6" t="s">
        <v>23</v>
      </c>
      <c r="G70" s="45">
        <v>3.8010000000000002</v>
      </c>
      <c r="H70" s="6" t="str">
        <f t="shared" si="0"/>
        <v>10 години</v>
      </c>
      <c r="I70" s="6">
        <f t="shared" si="1"/>
        <v>66</v>
      </c>
      <c r="J70" s="6">
        <f t="shared" si="2"/>
        <v>50.17</v>
      </c>
      <c r="K70" s="6"/>
      <c r="L70" s="49"/>
      <c r="M70" s="58"/>
      <c r="N70" s="58"/>
      <c r="O70" s="58"/>
      <c r="P70" s="49"/>
      <c r="Q70" s="49"/>
      <c r="R70" s="49"/>
      <c r="S70" s="49"/>
      <c r="T70" s="49"/>
      <c r="U70" s="49"/>
      <c r="AZ70" s="78" t="s">
        <v>226</v>
      </c>
      <c r="BA70" s="78" t="s">
        <v>41</v>
      </c>
      <c r="BB70" s="43" t="s">
        <v>44</v>
      </c>
      <c r="BC70" s="42" t="s">
        <v>227</v>
      </c>
      <c r="BD70" s="43" t="s">
        <v>44</v>
      </c>
      <c r="BE70" s="42" t="s">
        <v>225</v>
      </c>
      <c r="BF70" s="42" t="s">
        <v>225</v>
      </c>
    </row>
    <row r="71" spans="1:58" s="42" customFormat="1" ht="20.100000000000001" customHeight="1" x14ac:dyDescent="0.2">
      <c r="A71" s="53"/>
      <c r="B71" s="6">
        <v>63</v>
      </c>
      <c r="C71" s="13" t="s">
        <v>15</v>
      </c>
      <c r="D71" s="44" t="s">
        <v>228</v>
      </c>
      <c r="E71" s="38" t="s">
        <v>12</v>
      </c>
      <c r="F71" s="6" t="s">
        <v>23</v>
      </c>
      <c r="G71" s="45">
        <v>3.8010000000000002</v>
      </c>
      <c r="H71" s="6" t="str">
        <f t="shared" si="0"/>
        <v>10 години</v>
      </c>
      <c r="I71" s="6">
        <f t="shared" si="1"/>
        <v>66</v>
      </c>
      <c r="J71" s="6">
        <f t="shared" si="2"/>
        <v>50.17</v>
      </c>
      <c r="K71" s="6"/>
      <c r="L71" s="49"/>
      <c r="M71" s="58"/>
      <c r="N71" s="58"/>
      <c r="O71" s="58"/>
      <c r="P71" s="49"/>
      <c r="Q71" s="49"/>
      <c r="R71" s="49"/>
      <c r="S71" s="49"/>
      <c r="T71" s="49"/>
      <c r="U71" s="49"/>
      <c r="AZ71" s="78" t="s">
        <v>229</v>
      </c>
      <c r="BA71" s="78" t="s">
        <v>41</v>
      </c>
      <c r="BB71" s="43" t="s">
        <v>44</v>
      </c>
      <c r="BC71" s="42" t="s">
        <v>230</v>
      </c>
      <c r="BD71" s="43" t="s">
        <v>44</v>
      </c>
      <c r="BE71" s="42" t="s">
        <v>228</v>
      </c>
      <c r="BF71" s="42" t="s">
        <v>228</v>
      </c>
    </row>
    <row r="72" spans="1:58" s="42" customFormat="1" ht="20.100000000000001" customHeight="1" x14ac:dyDescent="0.2">
      <c r="A72" s="53"/>
      <c r="B72" s="6">
        <v>64</v>
      </c>
      <c r="C72" s="13" t="s">
        <v>15</v>
      </c>
      <c r="D72" s="44" t="s">
        <v>231</v>
      </c>
      <c r="E72" s="38" t="s">
        <v>12</v>
      </c>
      <c r="F72" s="6" t="s">
        <v>23</v>
      </c>
      <c r="G72" s="45">
        <v>3.8010000000000002</v>
      </c>
      <c r="H72" s="6" t="str">
        <f t="shared" si="0"/>
        <v>10 години</v>
      </c>
      <c r="I72" s="6">
        <f t="shared" si="1"/>
        <v>66</v>
      </c>
      <c r="J72" s="6">
        <f t="shared" si="2"/>
        <v>50.17</v>
      </c>
      <c r="K72" s="6"/>
      <c r="L72" s="49"/>
      <c r="M72" s="58"/>
      <c r="N72" s="58"/>
      <c r="O72" s="58"/>
      <c r="P72" s="49"/>
      <c r="Q72" s="49"/>
      <c r="R72" s="49"/>
      <c r="S72" s="49"/>
      <c r="T72" s="49"/>
      <c r="U72" s="49"/>
      <c r="AZ72" s="78" t="s">
        <v>232</v>
      </c>
      <c r="BA72" s="78" t="s">
        <v>41</v>
      </c>
      <c r="BB72" s="43" t="s">
        <v>44</v>
      </c>
      <c r="BC72" s="42" t="s">
        <v>233</v>
      </c>
      <c r="BD72" s="43" t="s">
        <v>44</v>
      </c>
      <c r="BE72" s="42" t="s">
        <v>231</v>
      </c>
      <c r="BF72" s="42" t="s">
        <v>231</v>
      </c>
    </row>
    <row r="73" spans="1:58" s="42" customFormat="1" ht="20.100000000000001" customHeight="1" x14ac:dyDescent="0.2">
      <c r="A73" s="53"/>
      <c r="B73" s="6">
        <v>65</v>
      </c>
      <c r="C73" s="13" t="s">
        <v>15</v>
      </c>
      <c r="D73" s="44" t="s">
        <v>234</v>
      </c>
      <c r="E73" s="38" t="s">
        <v>12</v>
      </c>
      <c r="F73" s="6" t="s">
        <v>23</v>
      </c>
      <c r="G73" s="45">
        <v>3.8010000000000002</v>
      </c>
      <c r="H73" s="6" t="str">
        <f t="shared" si="0"/>
        <v>10 години</v>
      </c>
      <c r="I73" s="6">
        <f t="shared" si="1"/>
        <v>66</v>
      </c>
      <c r="J73" s="6">
        <f t="shared" si="2"/>
        <v>50.17</v>
      </c>
      <c r="K73" s="6"/>
      <c r="L73" s="49"/>
      <c r="M73" s="58"/>
      <c r="N73" s="58"/>
      <c r="O73" s="58"/>
      <c r="P73" s="49"/>
      <c r="Q73" s="49"/>
      <c r="R73" s="49"/>
      <c r="S73" s="49"/>
      <c r="T73" s="49"/>
      <c r="U73" s="49"/>
      <c r="AZ73" s="78" t="s">
        <v>235</v>
      </c>
      <c r="BA73" s="78" t="s">
        <v>41</v>
      </c>
      <c r="BB73" s="43" t="s">
        <v>44</v>
      </c>
      <c r="BC73" s="42" t="s">
        <v>236</v>
      </c>
      <c r="BD73" s="43" t="s">
        <v>44</v>
      </c>
      <c r="BE73" s="42" t="s">
        <v>234</v>
      </c>
      <c r="BF73" s="42" t="s">
        <v>234</v>
      </c>
    </row>
    <row r="74" spans="1:58" s="42" customFormat="1" ht="20.100000000000001" customHeight="1" x14ac:dyDescent="0.2">
      <c r="A74" s="53"/>
      <c r="B74" s="6">
        <v>66</v>
      </c>
      <c r="C74" s="13" t="s">
        <v>15</v>
      </c>
      <c r="D74" s="44" t="s">
        <v>237</v>
      </c>
      <c r="E74" s="38" t="s">
        <v>12</v>
      </c>
      <c r="F74" s="6" t="s">
        <v>23</v>
      </c>
      <c r="G74" s="45">
        <v>3.8010000000000002</v>
      </c>
      <c r="H74" s="6" t="str">
        <f t="shared" ref="H74:H137" si="3">$K$1</f>
        <v>10 години</v>
      </c>
      <c r="I74" s="6">
        <f t="shared" ref="I74:I137" si="4">$K$2</f>
        <v>66</v>
      </c>
      <c r="J74" s="6">
        <f t="shared" ref="J74:J137" si="5">ROUND(G74*I74*0.2,2)</f>
        <v>50.17</v>
      </c>
      <c r="K74" s="6"/>
      <c r="L74" s="49"/>
      <c r="M74" s="58"/>
      <c r="N74" s="58"/>
      <c r="O74" s="58"/>
      <c r="P74" s="49"/>
      <c r="Q74" s="49"/>
      <c r="R74" s="49"/>
      <c r="S74" s="49"/>
      <c r="T74" s="49"/>
      <c r="U74" s="49"/>
      <c r="AZ74" s="78" t="s">
        <v>238</v>
      </c>
      <c r="BA74" s="78" t="s">
        <v>41</v>
      </c>
      <c r="BB74" s="43" t="s">
        <v>44</v>
      </c>
      <c r="BC74" s="42" t="s">
        <v>239</v>
      </c>
      <c r="BD74" s="43" t="s">
        <v>44</v>
      </c>
      <c r="BE74" s="42" t="s">
        <v>237</v>
      </c>
      <c r="BF74" s="42" t="s">
        <v>237</v>
      </c>
    </row>
    <row r="75" spans="1:58" s="42" customFormat="1" ht="20.100000000000001" customHeight="1" x14ac:dyDescent="0.2">
      <c r="A75" s="53"/>
      <c r="B75" s="6">
        <v>67</v>
      </c>
      <c r="C75" s="13" t="s">
        <v>15</v>
      </c>
      <c r="D75" s="44" t="s">
        <v>240</v>
      </c>
      <c r="E75" s="38" t="s">
        <v>12</v>
      </c>
      <c r="F75" s="6" t="s">
        <v>23</v>
      </c>
      <c r="G75" s="45">
        <v>3.8010000000000002</v>
      </c>
      <c r="H75" s="6" t="str">
        <f t="shared" si="3"/>
        <v>10 години</v>
      </c>
      <c r="I75" s="6">
        <f t="shared" si="4"/>
        <v>66</v>
      </c>
      <c r="J75" s="6">
        <f t="shared" si="5"/>
        <v>50.17</v>
      </c>
      <c r="K75" s="6"/>
      <c r="L75" s="49"/>
      <c r="M75" s="58"/>
      <c r="N75" s="58"/>
      <c r="O75" s="58"/>
      <c r="P75" s="49"/>
      <c r="Q75" s="49"/>
      <c r="R75" s="49"/>
      <c r="S75" s="49"/>
      <c r="T75" s="49"/>
      <c r="U75" s="49"/>
      <c r="AZ75" s="78" t="s">
        <v>241</v>
      </c>
      <c r="BA75" s="78" t="s">
        <v>41</v>
      </c>
      <c r="BB75" s="43" t="s">
        <v>44</v>
      </c>
      <c r="BC75" s="42" t="s">
        <v>242</v>
      </c>
      <c r="BD75" s="43" t="s">
        <v>44</v>
      </c>
      <c r="BE75" s="42" t="s">
        <v>240</v>
      </c>
      <c r="BF75" s="42" t="s">
        <v>240</v>
      </c>
    </row>
    <row r="76" spans="1:58" s="42" customFormat="1" ht="20.100000000000001" customHeight="1" x14ac:dyDescent="0.2">
      <c r="A76" s="53"/>
      <c r="B76" s="6">
        <v>68</v>
      </c>
      <c r="C76" s="13" t="s">
        <v>15</v>
      </c>
      <c r="D76" s="44" t="s">
        <v>243</v>
      </c>
      <c r="E76" s="38" t="s">
        <v>12</v>
      </c>
      <c r="F76" s="6" t="s">
        <v>23</v>
      </c>
      <c r="G76" s="45">
        <v>3.8010000000000002</v>
      </c>
      <c r="H76" s="6" t="str">
        <f t="shared" si="3"/>
        <v>10 години</v>
      </c>
      <c r="I76" s="6">
        <f t="shared" si="4"/>
        <v>66</v>
      </c>
      <c r="J76" s="6">
        <f t="shared" si="5"/>
        <v>50.17</v>
      </c>
      <c r="K76" s="6"/>
      <c r="L76" s="49"/>
      <c r="M76" s="58"/>
      <c r="N76" s="58"/>
      <c r="O76" s="58"/>
      <c r="P76" s="49"/>
      <c r="Q76" s="49"/>
      <c r="R76" s="49"/>
      <c r="S76" s="49"/>
      <c r="T76" s="49"/>
      <c r="U76" s="49"/>
      <c r="AZ76" s="78" t="s">
        <v>244</v>
      </c>
      <c r="BA76" s="78" t="s">
        <v>41</v>
      </c>
      <c r="BB76" s="43" t="s">
        <v>44</v>
      </c>
      <c r="BC76" s="42" t="s">
        <v>245</v>
      </c>
      <c r="BD76" s="43" t="s">
        <v>44</v>
      </c>
      <c r="BE76" s="42" t="s">
        <v>243</v>
      </c>
      <c r="BF76" s="42" t="s">
        <v>243</v>
      </c>
    </row>
    <row r="77" spans="1:58" s="42" customFormat="1" ht="20.100000000000001" customHeight="1" x14ac:dyDescent="0.2">
      <c r="A77" s="53"/>
      <c r="B77" s="6">
        <v>69</v>
      </c>
      <c r="C77" s="13" t="s">
        <v>15</v>
      </c>
      <c r="D77" s="44" t="s">
        <v>246</v>
      </c>
      <c r="E77" s="38" t="s">
        <v>12</v>
      </c>
      <c r="F77" s="6" t="s">
        <v>23</v>
      </c>
      <c r="G77" s="45">
        <v>3.8010000000000002</v>
      </c>
      <c r="H77" s="6" t="str">
        <f t="shared" si="3"/>
        <v>10 години</v>
      </c>
      <c r="I77" s="6">
        <f t="shared" si="4"/>
        <v>66</v>
      </c>
      <c r="J77" s="6">
        <f t="shared" si="5"/>
        <v>50.17</v>
      </c>
      <c r="K77" s="6"/>
      <c r="L77" s="49"/>
      <c r="M77" s="58"/>
      <c r="N77" s="58"/>
      <c r="O77" s="58"/>
      <c r="P77" s="49"/>
      <c r="Q77" s="49"/>
      <c r="R77" s="49"/>
      <c r="S77" s="49"/>
      <c r="T77" s="49"/>
      <c r="U77" s="49"/>
      <c r="AZ77" s="78" t="s">
        <v>247</v>
      </c>
      <c r="BA77" s="78" t="s">
        <v>41</v>
      </c>
      <c r="BB77" s="43" t="s">
        <v>44</v>
      </c>
      <c r="BC77" s="42" t="s">
        <v>248</v>
      </c>
      <c r="BD77" s="43" t="s">
        <v>44</v>
      </c>
      <c r="BE77" s="42" t="s">
        <v>246</v>
      </c>
      <c r="BF77" s="42" t="s">
        <v>246</v>
      </c>
    </row>
    <row r="78" spans="1:58" s="42" customFormat="1" ht="20.100000000000001" customHeight="1" x14ac:dyDescent="0.2">
      <c r="A78" s="53"/>
      <c r="B78" s="6">
        <v>70</v>
      </c>
      <c r="C78" s="13" t="s">
        <v>15</v>
      </c>
      <c r="D78" s="44" t="s">
        <v>249</v>
      </c>
      <c r="E78" s="38" t="s">
        <v>12</v>
      </c>
      <c r="F78" s="6" t="s">
        <v>23</v>
      </c>
      <c r="G78" s="45">
        <v>3.8010000000000002</v>
      </c>
      <c r="H78" s="6" t="str">
        <f t="shared" si="3"/>
        <v>10 години</v>
      </c>
      <c r="I78" s="6">
        <f t="shared" si="4"/>
        <v>66</v>
      </c>
      <c r="J78" s="6">
        <f t="shared" si="5"/>
        <v>50.17</v>
      </c>
      <c r="K78" s="6"/>
      <c r="L78" s="49"/>
      <c r="M78" s="58"/>
      <c r="N78" s="58"/>
      <c r="O78" s="58"/>
      <c r="P78" s="49"/>
      <c r="Q78" s="49"/>
      <c r="R78" s="49"/>
      <c r="S78" s="49"/>
      <c r="T78" s="49"/>
      <c r="U78" s="49"/>
      <c r="AZ78" s="78" t="s">
        <v>250</v>
      </c>
      <c r="BA78" s="78" t="s">
        <v>41</v>
      </c>
      <c r="BB78" s="43" t="s">
        <v>44</v>
      </c>
      <c r="BC78" s="42" t="s">
        <v>251</v>
      </c>
      <c r="BD78" s="43" t="s">
        <v>44</v>
      </c>
      <c r="BE78" s="42" t="s">
        <v>249</v>
      </c>
      <c r="BF78" s="42" t="s">
        <v>249</v>
      </c>
    </row>
    <row r="79" spans="1:58" s="42" customFormat="1" ht="20.100000000000001" customHeight="1" x14ac:dyDescent="0.2">
      <c r="A79" s="53"/>
      <c r="B79" s="6">
        <v>71</v>
      </c>
      <c r="C79" s="13" t="s">
        <v>15</v>
      </c>
      <c r="D79" s="44" t="s">
        <v>252</v>
      </c>
      <c r="E79" s="38" t="s">
        <v>12</v>
      </c>
      <c r="F79" s="6" t="s">
        <v>23</v>
      </c>
      <c r="G79" s="45">
        <v>3.8010000000000002</v>
      </c>
      <c r="H79" s="6" t="str">
        <f t="shared" si="3"/>
        <v>10 години</v>
      </c>
      <c r="I79" s="6">
        <f t="shared" si="4"/>
        <v>66</v>
      </c>
      <c r="J79" s="6">
        <f t="shared" si="5"/>
        <v>50.17</v>
      </c>
      <c r="K79" s="6"/>
      <c r="L79" s="49"/>
      <c r="M79" s="58"/>
      <c r="N79" s="58"/>
      <c r="O79" s="58"/>
      <c r="P79" s="49"/>
      <c r="Q79" s="49"/>
      <c r="R79" s="49"/>
      <c r="S79" s="49"/>
      <c r="T79" s="49"/>
      <c r="U79" s="49"/>
      <c r="AZ79" s="78" t="s">
        <v>253</v>
      </c>
      <c r="BA79" s="78" t="s">
        <v>41</v>
      </c>
      <c r="BB79" s="43" t="s">
        <v>44</v>
      </c>
      <c r="BC79" s="42" t="s">
        <v>254</v>
      </c>
      <c r="BD79" s="43" t="s">
        <v>44</v>
      </c>
      <c r="BE79" s="42" t="s">
        <v>252</v>
      </c>
      <c r="BF79" s="42" t="s">
        <v>252</v>
      </c>
    </row>
    <row r="80" spans="1:58" s="42" customFormat="1" ht="20.100000000000001" customHeight="1" x14ac:dyDescent="0.2">
      <c r="A80" s="53"/>
      <c r="B80" s="6">
        <v>72</v>
      </c>
      <c r="C80" s="13" t="s">
        <v>15</v>
      </c>
      <c r="D80" s="44" t="s">
        <v>255</v>
      </c>
      <c r="E80" s="38" t="s">
        <v>12</v>
      </c>
      <c r="F80" s="6" t="s">
        <v>23</v>
      </c>
      <c r="G80" s="45">
        <v>3.8010000000000002</v>
      </c>
      <c r="H80" s="6" t="str">
        <f t="shared" si="3"/>
        <v>10 години</v>
      </c>
      <c r="I80" s="6">
        <f t="shared" si="4"/>
        <v>66</v>
      </c>
      <c r="J80" s="6">
        <f t="shared" si="5"/>
        <v>50.17</v>
      </c>
      <c r="K80" s="6"/>
      <c r="L80" s="49"/>
      <c r="M80" s="58"/>
      <c r="N80" s="58"/>
      <c r="O80" s="58"/>
      <c r="P80" s="49"/>
      <c r="Q80" s="49"/>
      <c r="R80" s="49"/>
      <c r="S80" s="49"/>
      <c r="T80" s="49"/>
      <c r="U80" s="49"/>
      <c r="AZ80" s="78" t="s">
        <v>256</v>
      </c>
      <c r="BA80" s="78" t="s">
        <v>41</v>
      </c>
      <c r="BB80" s="43" t="s">
        <v>44</v>
      </c>
      <c r="BC80" s="42" t="s">
        <v>257</v>
      </c>
      <c r="BD80" s="43" t="s">
        <v>44</v>
      </c>
      <c r="BE80" s="42" t="s">
        <v>255</v>
      </c>
      <c r="BF80" s="42" t="s">
        <v>255</v>
      </c>
    </row>
    <row r="81" spans="1:58" s="42" customFormat="1" ht="20.100000000000001" customHeight="1" x14ac:dyDescent="0.2">
      <c r="A81" s="53"/>
      <c r="B81" s="6">
        <v>73</v>
      </c>
      <c r="C81" s="13" t="s">
        <v>15</v>
      </c>
      <c r="D81" s="44" t="s">
        <v>258</v>
      </c>
      <c r="E81" s="38" t="s">
        <v>12</v>
      </c>
      <c r="F81" s="6" t="s">
        <v>23</v>
      </c>
      <c r="G81" s="45">
        <v>3.8010000000000002</v>
      </c>
      <c r="H81" s="6" t="str">
        <f t="shared" si="3"/>
        <v>10 години</v>
      </c>
      <c r="I81" s="6">
        <f t="shared" si="4"/>
        <v>66</v>
      </c>
      <c r="J81" s="6">
        <f t="shared" si="5"/>
        <v>50.17</v>
      </c>
      <c r="K81" s="6"/>
      <c r="L81" s="49"/>
      <c r="M81" s="58"/>
      <c r="N81" s="58"/>
      <c r="O81" s="58"/>
      <c r="P81" s="49"/>
      <c r="Q81" s="49"/>
      <c r="R81" s="49"/>
      <c r="S81" s="49"/>
      <c r="T81" s="49"/>
      <c r="U81" s="49"/>
      <c r="AZ81" s="78" t="s">
        <v>259</v>
      </c>
      <c r="BA81" s="78" t="s">
        <v>41</v>
      </c>
      <c r="BB81" s="43" t="s">
        <v>44</v>
      </c>
      <c r="BC81" s="42" t="s">
        <v>260</v>
      </c>
      <c r="BD81" s="43" t="s">
        <v>44</v>
      </c>
      <c r="BE81" s="42" t="s">
        <v>258</v>
      </c>
      <c r="BF81" s="42" t="s">
        <v>258</v>
      </c>
    </row>
    <row r="82" spans="1:58" s="42" customFormat="1" ht="20.100000000000001" customHeight="1" x14ac:dyDescent="0.2">
      <c r="A82" s="53"/>
      <c r="B82" s="6">
        <v>74</v>
      </c>
      <c r="C82" s="13" t="s">
        <v>15</v>
      </c>
      <c r="D82" s="44" t="s">
        <v>261</v>
      </c>
      <c r="E82" s="38" t="s">
        <v>12</v>
      </c>
      <c r="F82" s="6" t="s">
        <v>23</v>
      </c>
      <c r="G82" s="45">
        <v>3.8010000000000002</v>
      </c>
      <c r="H82" s="6" t="str">
        <f t="shared" si="3"/>
        <v>10 години</v>
      </c>
      <c r="I82" s="6">
        <f t="shared" si="4"/>
        <v>66</v>
      </c>
      <c r="J82" s="6">
        <f t="shared" si="5"/>
        <v>50.17</v>
      </c>
      <c r="K82" s="6"/>
      <c r="L82" s="49"/>
      <c r="M82" s="58"/>
      <c r="N82" s="58"/>
      <c r="O82" s="58"/>
      <c r="P82" s="49"/>
      <c r="Q82" s="49"/>
      <c r="R82" s="49"/>
      <c r="S82" s="49"/>
      <c r="T82" s="49"/>
      <c r="U82" s="49"/>
      <c r="AZ82" s="78" t="s">
        <v>262</v>
      </c>
      <c r="BA82" s="78" t="s">
        <v>41</v>
      </c>
      <c r="BB82" s="43" t="s">
        <v>44</v>
      </c>
      <c r="BC82" s="42" t="s">
        <v>263</v>
      </c>
      <c r="BD82" s="43" t="s">
        <v>44</v>
      </c>
      <c r="BE82" s="42" t="s">
        <v>261</v>
      </c>
      <c r="BF82" s="42" t="s">
        <v>261</v>
      </c>
    </row>
    <row r="83" spans="1:58" s="42" customFormat="1" ht="20.100000000000001" customHeight="1" x14ac:dyDescent="0.2">
      <c r="A83" s="53"/>
      <c r="B83" s="6">
        <v>75</v>
      </c>
      <c r="C83" s="13" t="s">
        <v>15</v>
      </c>
      <c r="D83" s="44" t="s">
        <v>264</v>
      </c>
      <c r="E83" s="38" t="s">
        <v>12</v>
      </c>
      <c r="F83" s="6" t="s">
        <v>23</v>
      </c>
      <c r="G83" s="45">
        <v>3.8010000000000002</v>
      </c>
      <c r="H83" s="6" t="str">
        <f t="shared" si="3"/>
        <v>10 години</v>
      </c>
      <c r="I83" s="6">
        <f t="shared" si="4"/>
        <v>66</v>
      </c>
      <c r="J83" s="6">
        <f t="shared" si="5"/>
        <v>50.17</v>
      </c>
      <c r="K83" s="6"/>
      <c r="L83" s="49"/>
      <c r="M83" s="58"/>
      <c r="N83" s="58"/>
      <c r="O83" s="58"/>
      <c r="P83" s="49"/>
      <c r="Q83" s="49"/>
      <c r="R83" s="49"/>
      <c r="S83" s="49"/>
      <c r="T83" s="49"/>
      <c r="U83" s="49"/>
      <c r="AZ83" s="78" t="s">
        <v>265</v>
      </c>
      <c r="BA83" s="78" t="s">
        <v>41</v>
      </c>
      <c r="BB83" s="43" t="s">
        <v>44</v>
      </c>
      <c r="BC83" s="42" t="s">
        <v>266</v>
      </c>
      <c r="BD83" s="43" t="s">
        <v>44</v>
      </c>
      <c r="BE83" s="42" t="s">
        <v>264</v>
      </c>
      <c r="BF83" s="42" t="s">
        <v>264</v>
      </c>
    </row>
    <row r="84" spans="1:58" s="42" customFormat="1" ht="20.100000000000001" customHeight="1" x14ac:dyDescent="0.2">
      <c r="A84" s="53"/>
      <c r="B84" s="6">
        <v>76</v>
      </c>
      <c r="C84" s="13" t="s">
        <v>15</v>
      </c>
      <c r="D84" s="44" t="s">
        <v>267</v>
      </c>
      <c r="E84" s="38" t="s">
        <v>12</v>
      </c>
      <c r="F84" s="6" t="s">
        <v>23</v>
      </c>
      <c r="G84" s="45">
        <v>3.8010000000000002</v>
      </c>
      <c r="H84" s="6" t="str">
        <f t="shared" si="3"/>
        <v>10 години</v>
      </c>
      <c r="I84" s="6">
        <f t="shared" si="4"/>
        <v>66</v>
      </c>
      <c r="J84" s="6">
        <f t="shared" si="5"/>
        <v>50.17</v>
      </c>
      <c r="K84" s="6"/>
      <c r="L84" s="49"/>
      <c r="M84" s="58"/>
      <c r="N84" s="58"/>
      <c r="O84" s="58"/>
      <c r="P84" s="49"/>
      <c r="Q84" s="49"/>
      <c r="R84" s="49"/>
      <c r="S84" s="49"/>
      <c r="T84" s="49"/>
      <c r="U84" s="49"/>
      <c r="AZ84" s="78" t="s">
        <v>268</v>
      </c>
      <c r="BA84" s="78" t="s">
        <v>41</v>
      </c>
      <c r="BB84" s="43" t="s">
        <v>44</v>
      </c>
      <c r="BC84" s="42" t="s">
        <v>269</v>
      </c>
      <c r="BD84" s="43" t="s">
        <v>44</v>
      </c>
      <c r="BE84" s="42" t="s">
        <v>267</v>
      </c>
      <c r="BF84" s="42" t="s">
        <v>267</v>
      </c>
    </row>
    <row r="85" spans="1:58" s="42" customFormat="1" ht="20.100000000000001" customHeight="1" x14ac:dyDescent="0.2">
      <c r="A85" s="53"/>
      <c r="B85" s="6">
        <v>77</v>
      </c>
      <c r="C85" s="13" t="s">
        <v>15</v>
      </c>
      <c r="D85" s="44" t="s">
        <v>270</v>
      </c>
      <c r="E85" s="38" t="s">
        <v>12</v>
      </c>
      <c r="F85" s="6" t="s">
        <v>23</v>
      </c>
      <c r="G85" s="45">
        <v>3.8010000000000002</v>
      </c>
      <c r="H85" s="6" t="str">
        <f t="shared" si="3"/>
        <v>10 години</v>
      </c>
      <c r="I85" s="6">
        <f t="shared" si="4"/>
        <v>66</v>
      </c>
      <c r="J85" s="6">
        <f t="shared" si="5"/>
        <v>50.17</v>
      </c>
      <c r="K85" s="6"/>
      <c r="L85" s="49"/>
      <c r="M85" s="58"/>
      <c r="N85" s="58"/>
      <c r="O85" s="58"/>
      <c r="P85" s="49"/>
      <c r="Q85" s="49"/>
      <c r="R85" s="49"/>
      <c r="S85" s="49"/>
      <c r="T85" s="49"/>
      <c r="U85" s="49"/>
      <c r="AZ85" s="78" t="s">
        <v>271</v>
      </c>
      <c r="BA85" s="78" t="s">
        <v>41</v>
      </c>
      <c r="BB85" s="43" t="s">
        <v>44</v>
      </c>
      <c r="BC85" s="42" t="s">
        <v>272</v>
      </c>
      <c r="BD85" s="43" t="s">
        <v>44</v>
      </c>
      <c r="BE85" s="42" t="s">
        <v>270</v>
      </c>
      <c r="BF85" s="42" t="s">
        <v>270</v>
      </c>
    </row>
    <row r="86" spans="1:58" s="42" customFormat="1" ht="20.100000000000001" customHeight="1" x14ac:dyDescent="0.2">
      <c r="A86" s="53"/>
      <c r="B86" s="6">
        <v>78</v>
      </c>
      <c r="C86" s="13" t="s">
        <v>15</v>
      </c>
      <c r="D86" s="44" t="s">
        <v>273</v>
      </c>
      <c r="E86" s="38" t="s">
        <v>12</v>
      </c>
      <c r="F86" s="6" t="s">
        <v>23</v>
      </c>
      <c r="G86" s="45">
        <v>3.8010000000000002</v>
      </c>
      <c r="H86" s="6" t="str">
        <f t="shared" si="3"/>
        <v>10 години</v>
      </c>
      <c r="I86" s="6">
        <f t="shared" si="4"/>
        <v>66</v>
      </c>
      <c r="J86" s="6">
        <f t="shared" si="5"/>
        <v>50.17</v>
      </c>
      <c r="K86" s="6"/>
      <c r="L86" s="49"/>
      <c r="M86" s="58"/>
      <c r="N86" s="58"/>
      <c r="O86" s="58"/>
      <c r="P86" s="49"/>
      <c r="Q86" s="49"/>
      <c r="R86" s="49"/>
      <c r="S86" s="49"/>
      <c r="T86" s="49"/>
      <c r="U86" s="49"/>
      <c r="AZ86" s="78" t="s">
        <v>274</v>
      </c>
      <c r="BA86" s="78" t="s">
        <v>41</v>
      </c>
      <c r="BB86" s="43" t="s">
        <v>44</v>
      </c>
      <c r="BC86" s="42" t="s">
        <v>275</v>
      </c>
      <c r="BD86" s="43" t="s">
        <v>44</v>
      </c>
      <c r="BE86" s="42" t="s">
        <v>273</v>
      </c>
      <c r="BF86" s="42" t="s">
        <v>273</v>
      </c>
    </row>
    <row r="87" spans="1:58" s="42" customFormat="1" ht="20.100000000000001" customHeight="1" x14ac:dyDescent="0.2">
      <c r="A87" s="53"/>
      <c r="B87" s="6">
        <v>79</v>
      </c>
      <c r="C87" s="13" t="s">
        <v>15</v>
      </c>
      <c r="D87" s="44" t="s">
        <v>276</v>
      </c>
      <c r="E87" s="38" t="s">
        <v>12</v>
      </c>
      <c r="F87" s="6" t="s">
        <v>23</v>
      </c>
      <c r="G87" s="45">
        <v>3.8010000000000002</v>
      </c>
      <c r="H87" s="6" t="str">
        <f t="shared" si="3"/>
        <v>10 години</v>
      </c>
      <c r="I87" s="6">
        <f t="shared" si="4"/>
        <v>66</v>
      </c>
      <c r="J87" s="6">
        <f t="shared" si="5"/>
        <v>50.17</v>
      </c>
      <c r="K87" s="6"/>
      <c r="L87" s="49"/>
      <c r="M87" s="58"/>
      <c r="N87" s="58"/>
      <c r="O87" s="58"/>
      <c r="P87" s="49"/>
      <c r="Q87" s="49"/>
      <c r="R87" s="49"/>
      <c r="S87" s="49"/>
      <c r="T87" s="49"/>
      <c r="U87" s="49"/>
      <c r="AZ87" s="78" t="s">
        <v>277</v>
      </c>
      <c r="BA87" s="78" t="s">
        <v>41</v>
      </c>
      <c r="BB87" s="43" t="s">
        <v>44</v>
      </c>
      <c r="BC87" s="42" t="s">
        <v>278</v>
      </c>
      <c r="BD87" s="43" t="s">
        <v>44</v>
      </c>
      <c r="BE87" s="42" t="s">
        <v>276</v>
      </c>
      <c r="BF87" s="42" t="s">
        <v>276</v>
      </c>
    </row>
    <row r="88" spans="1:58" s="42" customFormat="1" ht="20.100000000000001" customHeight="1" x14ac:dyDescent="0.2">
      <c r="A88" s="53"/>
      <c r="B88" s="6">
        <v>80</v>
      </c>
      <c r="C88" s="13" t="s">
        <v>15</v>
      </c>
      <c r="D88" s="44" t="s">
        <v>279</v>
      </c>
      <c r="E88" s="38" t="s">
        <v>12</v>
      </c>
      <c r="F88" s="6" t="s">
        <v>23</v>
      </c>
      <c r="G88" s="45">
        <v>3.8010000000000002</v>
      </c>
      <c r="H88" s="6" t="str">
        <f t="shared" si="3"/>
        <v>10 години</v>
      </c>
      <c r="I88" s="6">
        <f t="shared" si="4"/>
        <v>66</v>
      </c>
      <c r="J88" s="6">
        <f t="shared" si="5"/>
        <v>50.17</v>
      </c>
      <c r="K88" s="6"/>
      <c r="L88" s="49"/>
      <c r="M88" s="58"/>
      <c r="N88" s="58"/>
      <c r="O88" s="58"/>
      <c r="P88" s="49"/>
      <c r="Q88" s="49"/>
      <c r="R88" s="49"/>
      <c r="S88" s="49"/>
      <c r="T88" s="49"/>
      <c r="U88" s="49"/>
      <c r="AZ88" s="78" t="s">
        <v>280</v>
      </c>
      <c r="BA88" s="78" t="s">
        <v>41</v>
      </c>
      <c r="BB88" s="43" t="s">
        <v>44</v>
      </c>
      <c r="BC88" s="42" t="s">
        <v>281</v>
      </c>
      <c r="BD88" s="43" t="s">
        <v>44</v>
      </c>
      <c r="BE88" s="42" t="s">
        <v>279</v>
      </c>
      <c r="BF88" s="42" t="s">
        <v>279</v>
      </c>
    </row>
    <row r="89" spans="1:58" s="42" customFormat="1" ht="20.100000000000001" customHeight="1" x14ac:dyDescent="0.2">
      <c r="A89" s="53"/>
      <c r="B89" s="6">
        <v>81</v>
      </c>
      <c r="C89" s="13" t="s">
        <v>15</v>
      </c>
      <c r="D89" s="44" t="s">
        <v>282</v>
      </c>
      <c r="E89" s="38" t="s">
        <v>12</v>
      </c>
      <c r="F89" s="6" t="s">
        <v>23</v>
      </c>
      <c r="G89" s="45">
        <v>3.8010000000000002</v>
      </c>
      <c r="H89" s="6" t="str">
        <f t="shared" si="3"/>
        <v>10 години</v>
      </c>
      <c r="I89" s="6">
        <f t="shared" si="4"/>
        <v>66</v>
      </c>
      <c r="J89" s="6">
        <f t="shared" si="5"/>
        <v>50.17</v>
      </c>
      <c r="K89" s="6"/>
      <c r="L89" s="49"/>
      <c r="M89" s="58"/>
      <c r="N89" s="58"/>
      <c r="O89" s="58"/>
      <c r="P89" s="49"/>
      <c r="Q89" s="49"/>
      <c r="R89" s="49"/>
      <c r="S89" s="49"/>
      <c r="T89" s="49"/>
      <c r="U89" s="49"/>
      <c r="AZ89" s="78" t="s">
        <v>283</v>
      </c>
      <c r="BA89" s="78" t="s">
        <v>41</v>
      </c>
      <c r="BB89" s="43" t="s">
        <v>44</v>
      </c>
      <c r="BC89" s="42" t="s">
        <v>284</v>
      </c>
      <c r="BD89" s="43" t="s">
        <v>44</v>
      </c>
      <c r="BE89" s="42" t="s">
        <v>282</v>
      </c>
      <c r="BF89" s="42" t="s">
        <v>282</v>
      </c>
    </row>
    <row r="90" spans="1:58" s="42" customFormat="1" ht="20.100000000000001" customHeight="1" x14ac:dyDescent="0.2">
      <c r="A90" s="53"/>
      <c r="B90" s="6">
        <v>82</v>
      </c>
      <c r="C90" s="13" t="s">
        <v>15</v>
      </c>
      <c r="D90" s="44" t="s">
        <v>285</v>
      </c>
      <c r="E90" s="38" t="s">
        <v>12</v>
      </c>
      <c r="F90" s="6" t="s">
        <v>23</v>
      </c>
      <c r="G90" s="45">
        <v>3.8010000000000002</v>
      </c>
      <c r="H90" s="6" t="str">
        <f t="shared" si="3"/>
        <v>10 години</v>
      </c>
      <c r="I90" s="6">
        <f t="shared" si="4"/>
        <v>66</v>
      </c>
      <c r="J90" s="6">
        <f t="shared" si="5"/>
        <v>50.17</v>
      </c>
      <c r="K90" s="6"/>
      <c r="L90" s="49"/>
      <c r="M90" s="58"/>
      <c r="N90" s="58"/>
      <c r="O90" s="58"/>
      <c r="P90" s="49"/>
      <c r="Q90" s="49"/>
      <c r="R90" s="49"/>
      <c r="S90" s="49"/>
      <c r="T90" s="49"/>
      <c r="U90" s="49"/>
      <c r="AZ90" s="78" t="s">
        <v>286</v>
      </c>
      <c r="BA90" s="78" t="s">
        <v>41</v>
      </c>
      <c r="BB90" s="43" t="s">
        <v>44</v>
      </c>
      <c r="BC90" s="42" t="s">
        <v>287</v>
      </c>
      <c r="BD90" s="43" t="s">
        <v>44</v>
      </c>
      <c r="BE90" s="42" t="s">
        <v>285</v>
      </c>
      <c r="BF90" s="42" t="s">
        <v>285</v>
      </c>
    </row>
    <row r="91" spans="1:58" s="42" customFormat="1" ht="20.100000000000001" customHeight="1" x14ac:dyDescent="0.2">
      <c r="A91" s="53"/>
      <c r="B91" s="6">
        <v>83</v>
      </c>
      <c r="C91" s="13" t="s">
        <v>15</v>
      </c>
      <c r="D91" s="44" t="s">
        <v>288</v>
      </c>
      <c r="E91" s="38" t="s">
        <v>12</v>
      </c>
      <c r="F91" s="6" t="s">
        <v>23</v>
      </c>
      <c r="G91" s="45">
        <v>3.8010000000000002</v>
      </c>
      <c r="H91" s="6" t="str">
        <f t="shared" si="3"/>
        <v>10 години</v>
      </c>
      <c r="I91" s="6">
        <f t="shared" si="4"/>
        <v>66</v>
      </c>
      <c r="J91" s="6">
        <f t="shared" si="5"/>
        <v>50.17</v>
      </c>
      <c r="K91" s="6"/>
      <c r="L91" s="49"/>
      <c r="M91" s="58"/>
      <c r="N91" s="58"/>
      <c r="O91" s="58"/>
      <c r="P91" s="49"/>
      <c r="Q91" s="49"/>
      <c r="R91" s="49"/>
      <c r="S91" s="49"/>
      <c r="T91" s="49"/>
      <c r="U91" s="49"/>
      <c r="AZ91" s="78" t="s">
        <v>289</v>
      </c>
      <c r="BA91" s="78" t="s">
        <v>41</v>
      </c>
      <c r="BB91" s="43" t="s">
        <v>44</v>
      </c>
      <c r="BC91" s="42" t="s">
        <v>290</v>
      </c>
      <c r="BD91" s="43" t="s">
        <v>44</v>
      </c>
      <c r="BE91" s="42" t="s">
        <v>288</v>
      </c>
      <c r="BF91" s="42" t="s">
        <v>288</v>
      </c>
    </row>
    <row r="92" spans="1:58" s="42" customFormat="1" ht="20.100000000000001" customHeight="1" x14ac:dyDescent="0.2">
      <c r="A92" s="53"/>
      <c r="B92" s="6">
        <v>84</v>
      </c>
      <c r="C92" s="13" t="s">
        <v>15</v>
      </c>
      <c r="D92" s="44" t="s">
        <v>291</v>
      </c>
      <c r="E92" s="38" t="s">
        <v>12</v>
      </c>
      <c r="F92" s="6" t="s">
        <v>23</v>
      </c>
      <c r="G92" s="45">
        <v>3.8010000000000002</v>
      </c>
      <c r="H92" s="6" t="str">
        <f t="shared" si="3"/>
        <v>10 години</v>
      </c>
      <c r="I92" s="6">
        <f t="shared" si="4"/>
        <v>66</v>
      </c>
      <c r="J92" s="6">
        <f t="shared" si="5"/>
        <v>50.17</v>
      </c>
      <c r="K92" s="6"/>
      <c r="L92" s="49"/>
      <c r="M92" s="58"/>
      <c r="N92" s="58"/>
      <c r="O92" s="58"/>
      <c r="P92" s="49"/>
      <c r="Q92" s="49"/>
      <c r="R92" s="49"/>
      <c r="S92" s="49"/>
      <c r="T92" s="49"/>
      <c r="U92" s="49"/>
      <c r="AZ92" s="78" t="s">
        <v>292</v>
      </c>
      <c r="BA92" s="78" t="s">
        <v>41</v>
      </c>
      <c r="BB92" s="43" t="s">
        <v>44</v>
      </c>
      <c r="BC92" s="42" t="s">
        <v>293</v>
      </c>
      <c r="BD92" s="43" t="s">
        <v>44</v>
      </c>
      <c r="BE92" s="42" t="s">
        <v>291</v>
      </c>
      <c r="BF92" s="42" t="s">
        <v>291</v>
      </c>
    </row>
    <row r="93" spans="1:58" s="42" customFormat="1" ht="20.100000000000001" customHeight="1" x14ac:dyDescent="0.2">
      <c r="A93" s="53"/>
      <c r="B93" s="6">
        <v>85</v>
      </c>
      <c r="C93" s="13" t="s">
        <v>15</v>
      </c>
      <c r="D93" s="44" t="s">
        <v>294</v>
      </c>
      <c r="E93" s="38" t="s">
        <v>12</v>
      </c>
      <c r="F93" s="6" t="s">
        <v>23</v>
      </c>
      <c r="G93" s="45">
        <v>3.8010000000000002</v>
      </c>
      <c r="H93" s="6" t="str">
        <f t="shared" si="3"/>
        <v>10 години</v>
      </c>
      <c r="I93" s="6">
        <f t="shared" si="4"/>
        <v>66</v>
      </c>
      <c r="J93" s="6">
        <f t="shared" si="5"/>
        <v>50.17</v>
      </c>
      <c r="K93" s="6"/>
      <c r="L93" s="49"/>
      <c r="M93" s="58"/>
      <c r="N93" s="58"/>
      <c r="O93" s="58"/>
      <c r="P93" s="49"/>
      <c r="Q93" s="49"/>
      <c r="R93" s="49"/>
      <c r="S93" s="49"/>
      <c r="T93" s="49"/>
      <c r="U93" s="49"/>
      <c r="AZ93" s="78" t="s">
        <v>295</v>
      </c>
      <c r="BA93" s="78" t="s">
        <v>41</v>
      </c>
      <c r="BB93" s="43" t="s">
        <v>44</v>
      </c>
      <c r="BC93" s="42" t="s">
        <v>296</v>
      </c>
      <c r="BD93" s="43" t="s">
        <v>44</v>
      </c>
      <c r="BE93" s="42" t="s">
        <v>294</v>
      </c>
      <c r="BF93" s="42" t="s">
        <v>294</v>
      </c>
    </row>
    <row r="94" spans="1:58" s="42" customFormat="1" ht="20.100000000000001" customHeight="1" x14ac:dyDescent="0.2">
      <c r="A94" s="53"/>
      <c r="B94" s="6">
        <v>86</v>
      </c>
      <c r="C94" s="13" t="s">
        <v>15</v>
      </c>
      <c r="D94" s="44" t="s">
        <v>297</v>
      </c>
      <c r="E94" s="38" t="s">
        <v>12</v>
      </c>
      <c r="F94" s="6" t="s">
        <v>23</v>
      </c>
      <c r="G94" s="45">
        <v>3.8010000000000002</v>
      </c>
      <c r="H94" s="6" t="str">
        <f t="shared" si="3"/>
        <v>10 години</v>
      </c>
      <c r="I94" s="6">
        <f t="shared" si="4"/>
        <v>66</v>
      </c>
      <c r="J94" s="6">
        <f t="shared" si="5"/>
        <v>50.17</v>
      </c>
      <c r="K94" s="6"/>
      <c r="L94" s="49"/>
      <c r="M94" s="58"/>
      <c r="N94" s="58"/>
      <c r="O94" s="58"/>
      <c r="P94" s="49"/>
      <c r="Q94" s="49"/>
      <c r="R94" s="49"/>
      <c r="S94" s="49"/>
      <c r="T94" s="49"/>
      <c r="U94" s="49"/>
      <c r="AZ94" s="78" t="s">
        <v>298</v>
      </c>
      <c r="BA94" s="78" t="s">
        <v>41</v>
      </c>
      <c r="BB94" s="43" t="s">
        <v>44</v>
      </c>
      <c r="BC94" s="42" t="s">
        <v>299</v>
      </c>
      <c r="BD94" s="43" t="s">
        <v>44</v>
      </c>
      <c r="BE94" s="42" t="s">
        <v>297</v>
      </c>
      <c r="BF94" s="42" t="s">
        <v>297</v>
      </c>
    </row>
    <row r="95" spans="1:58" s="42" customFormat="1" ht="20.100000000000001" customHeight="1" x14ac:dyDescent="0.2">
      <c r="A95" s="53"/>
      <c r="B95" s="6">
        <v>87</v>
      </c>
      <c r="C95" s="13" t="s">
        <v>15</v>
      </c>
      <c r="D95" s="44" t="s">
        <v>300</v>
      </c>
      <c r="E95" s="38" t="s">
        <v>12</v>
      </c>
      <c r="F95" s="6" t="s">
        <v>23</v>
      </c>
      <c r="G95" s="45">
        <v>3.8010000000000002</v>
      </c>
      <c r="H95" s="6" t="str">
        <f t="shared" si="3"/>
        <v>10 години</v>
      </c>
      <c r="I95" s="6">
        <f t="shared" si="4"/>
        <v>66</v>
      </c>
      <c r="J95" s="6">
        <f t="shared" si="5"/>
        <v>50.17</v>
      </c>
      <c r="K95" s="6"/>
      <c r="L95" s="49"/>
      <c r="M95" s="58"/>
      <c r="N95" s="58"/>
      <c r="O95" s="58"/>
      <c r="P95" s="49"/>
      <c r="Q95" s="49"/>
      <c r="R95" s="49"/>
      <c r="S95" s="49"/>
      <c r="T95" s="49"/>
      <c r="U95" s="49"/>
      <c r="AZ95" s="78" t="s">
        <v>301</v>
      </c>
      <c r="BA95" s="78" t="s">
        <v>41</v>
      </c>
      <c r="BB95" s="43" t="s">
        <v>44</v>
      </c>
      <c r="BC95" s="42" t="s">
        <v>302</v>
      </c>
      <c r="BD95" s="43" t="s">
        <v>44</v>
      </c>
      <c r="BE95" s="42" t="s">
        <v>300</v>
      </c>
      <c r="BF95" s="42" t="s">
        <v>300</v>
      </c>
    </row>
    <row r="96" spans="1:58" s="42" customFormat="1" ht="20.100000000000001" customHeight="1" x14ac:dyDescent="0.2">
      <c r="A96" s="53"/>
      <c r="B96" s="6">
        <v>88</v>
      </c>
      <c r="C96" s="13" t="s">
        <v>15</v>
      </c>
      <c r="D96" s="44" t="s">
        <v>303</v>
      </c>
      <c r="E96" s="38" t="s">
        <v>12</v>
      </c>
      <c r="F96" s="6" t="s">
        <v>23</v>
      </c>
      <c r="G96" s="45">
        <v>3.8010000000000002</v>
      </c>
      <c r="H96" s="6" t="str">
        <f t="shared" si="3"/>
        <v>10 години</v>
      </c>
      <c r="I96" s="6">
        <f t="shared" si="4"/>
        <v>66</v>
      </c>
      <c r="J96" s="6">
        <f t="shared" si="5"/>
        <v>50.17</v>
      </c>
      <c r="K96" s="6"/>
      <c r="L96" s="49"/>
      <c r="M96" s="58"/>
      <c r="N96" s="58"/>
      <c r="O96" s="58"/>
      <c r="P96" s="49"/>
      <c r="Q96" s="49"/>
      <c r="R96" s="49"/>
      <c r="S96" s="49"/>
      <c r="T96" s="49"/>
      <c r="U96" s="49"/>
      <c r="AZ96" s="78" t="s">
        <v>304</v>
      </c>
      <c r="BA96" s="78" t="s">
        <v>41</v>
      </c>
      <c r="BB96" s="43" t="s">
        <v>44</v>
      </c>
      <c r="BC96" s="42" t="s">
        <v>305</v>
      </c>
      <c r="BD96" s="43" t="s">
        <v>44</v>
      </c>
      <c r="BE96" s="42" t="s">
        <v>303</v>
      </c>
      <c r="BF96" s="42" t="s">
        <v>303</v>
      </c>
    </row>
    <row r="97" spans="1:58" s="42" customFormat="1" ht="20.100000000000001" customHeight="1" x14ac:dyDescent="0.2">
      <c r="A97" s="53"/>
      <c r="B97" s="6">
        <v>89</v>
      </c>
      <c r="C97" s="13" t="s">
        <v>15</v>
      </c>
      <c r="D97" s="44" t="s">
        <v>306</v>
      </c>
      <c r="E97" s="38" t="s">
        <v>12</v>
      </c>
      <c r="F97" s="6" t="s">
        <v>23</v>
      </c>
      <c r="G97" s="45">
        <v>3.8010000000000002</v>
      </c>
      <c r="H97" s="6" t="str">
        <f t="shared" si="3"/>
        <v>10 години</v>
      </c>
      <c r="I97" s="6">
        <f t="shared" si="4"/>
        <v>66</v>
      </c>
      <c r="J97" s="6">
        <f t="shared" si="5"/>
        <v>50.17</v>
      </c>
      <c r="K97" s="6"/>
      <c r="L97" s="49"/>
      <c r="M97" s="58"/>
      <c r="N97" s="58"/>
      <c r="O97" s="58"/>
      <c r="P97" s="49"/>
      <c r="Q97" s="49"/>
      <c r="R97" s="49"/>
      <c r="S97" s="49"/>
      <c r="T97" s="49"/>
      <c r="U97" s="49"/>
      <c r="AZ97" s="78" t="s">
        <v>307</v>
      </c>
      <c r="BA97" s="78" t="s">
        <v>41</v>
      </c>
      <c r="BB97" s="43" t="s">
        <v>44</v>
      </c>
      <c r="BC97" s="42" t="s">
        <v>308</v>
      </c>
      <c r="BD97" s="43" t="s">
        <v>44</v>
      </c>
      <c r="BE97" s="42" t="s">
        <v>306</v>
      </c>
      <c r="BF97" s="42" t="s">
        <v>306</v>
      </c>
    </row>
    <row r="98" spans="1:58" s="42" customFormat="1" ht="20.100000000000001" customHeight="1" x14ac:dyDescent="0.2">
      <c r="A98" s="53"/>
      <c r="B98" s="6">
        <v>90</v>
      </c>
      <c r="C98" s="13" t="s">
        <v>15</v>
      </c>
      <c r="D98" s="44" t="s">
        <v>309</v>
      </c>
      <c r="E98" s="38" t="s">
        <v>12</v>
      </c>
      <c r="F98" s="6" t="s">
        <v>23</v>
      </c>
      <c r="G98" s="45">
        <v>3.8010000000000002</v>
      </c>
      <c r="H98" s="6" t="str">
        <f t="shared" si="3"/>
        <v>10 години</v>
      </c>
      <c r="I98" s="6">
        <f t="shared" si="4"/>
        <v>66</v>
      </c>
      <c r="J98" s="6">
        <f t="shared" si="5"/>
        <v>50.17</v>
      </c>
      <c r="K98" s="6"/>
      <c r="L98" s="49"/>
      <c r="M98" s="58"/>
      <c r="N98" s="58"/>
      <c r="O98" s="58"/>
      <c r="P98" s="49"/>
      <c r="Q98" s="49"/>
      <c r="R98" s="49"/>
      <c r="S98" s="49"/>
      <c r="T98" s="49"/>
      <c r="U98" s="49"/>
      <c r="AZ98" s="78" t="s">
        <v>310</v>
      </c>
      <c r="BA98" s="78" t="s">
        <v>41</v>
      </c>
      <c r="BB98" s="43" t="s">
        <v>44</v>
      </c>
      <c r="BC98" s="42" t="s">
        <v>311</v>
      </c>
      <c r="BD98" s="43" t="s">
        <v>44</v>
      </c>
      <c r="BE98" s="42" t="s">
        <v>309</v>
      </c>
      <c r="BF98" s="42" t="s">
        <v>309</v>
      </c>
    </row>
    <row r="99" spans="1:58" s="42" customFormat="1" ht="20.100000000000001" customHeight="1" x14ac:dyDescent="0.2">
      <c r="A99" s="53"/>
      <c r="B99" s="6">
        <v>91</v>
      </c>
      <c r="C99" s="13" t="s">
        <v>15</v>
      </c>
      <c r="D99" s="44" t="s">
        <v>312</v>
      </c>
      <c r="E99" s="38" t="s">
        <v>12</v>
      </c>
      <c r="F99" s="6" t="s">
        <v>23</v>
      </c>
      <c r="G99" s="45">
        <v>3.8</v>
      </c>
      <c r="H99" s="6" t="str">
        <f t="shared" si="3"/>
        <v>10 години</v>
      </c>
      <c r="I99" s="6">
        <f t="shared" si="4"/>
        <v>66</v>
      </c>
      <c r="J99" s="6">
        <f t="shared" si="5"/>
        <v>50.16</v>
      </c>
      <c r="K99" s="6"/>
      <c r="L99" s="49"/>
      <c r="M99" s="58"/>
      <c r="N99" s="58"/>
      <c r="O99" s="58"/>
      <c r="P99" s="49"/>
      <c r="Q99" s="49"/>
      <c r="R99" s="49"/>
      <c r="S99" s="49"/>
      <c r="T99" s="49"/>
      <c r="U99" s="49"/>
      <c r="AZ99" s="78" t="s">
        <v>313</v>
      </c>
      <c r="BA99" s="78" t="s">
        <v>41</v>
      </c>
      <c r="BB99" s="43" t="s">
        <v>44</v>
      </c>
      <c r="BC99" s="42" t="s">
        <v>314</v>
      </c>
      <c r="BD99" s="43" t="s">
        <v>44</v>
      </c>
      <c r="BE99" s="42" t="s">
        <v>312</v>
      </c>
      <c r="BF99" s="42" t="s">
        <v>312</v>
      </c>
    </row>
    <row r="100" spans="1:58" s="42" customFormat="1" ht="20.100000000000001" customHeight="1" x14ac:dyDescent="0.2">
      <c r="A100" s="53"/>
      <c r="B100" s="6">
        <v>92</v>
      </c>
      <c r="C100" s="13" t="s">
        <v>15</v>
      </c>
      <c r="D100" s="44" t="s">
        <v>315</v>
      </c>
      <c r="E100" s="38" t="s">
        <v>12</v>
      </c>
      <c r="F100" s="6" t="s">
        <v>23</v>
      </c>
      <c r="G100" s="45">
        <v>3.802</v>
      </c>
      <c r="H100" s="6" t="str">
        <f t="shared" si="3"/>
        <v>10 години</v>
      </c>
      <c r="I100" s="6">
        <f t="shared" si="4"/>
        <v>66</v>
      </c>
      <c r="J100" s="6">
        <f t="shared" si="5"/>
        <v>50.19</v>
      </c>
      <c r="K100" s="6"/>
      <c r="L100" s="49"/>
      <c r="M100" s="58"/>
      <c r="N100" s="58"/>
      <c r="O100" s="58"/>
      <c r="P100" s="49"/>
      <c r="Q100" s="49"/>
      <c r="R100" s="49"/>
      <c r="S100" s="49"/>
      <c r="T100" s="49"/>
      <c r="U100" s="49"/>
      <c r="AZ100" s="78" t="s">
        <v>316</v>
      </c>
      <c r="BA100" s="78" t="s">
        <v>41</v>
      </c>
      <c r="BB100" s="43" t="s">
        <v>44</v>
      </c>
      <c r="BC100" s="42" t="s">
        <v>317</v>
      </c>
      <c r="BD100" s="43" t="s">
        <v>44</v>
      </c>
      <c r="BE100" s="42" t="s">
        <v>315</v>
      </c>
      <c r="BF100" s="42" t="s">
        <v>315</v>
      </c>
    </row>
    <row r="101" spans="1:58" s="42" customFormat="1" ht="20.100000000000001" customHeight="1" x14ac:dyDescent="0.2">
      <c r="A101" s="53"/>
      <c r="B101" s="6">
        <v>93</v>
      </c>
      <c r="C101" s="13" t="s">
        <v>15</v>
      </c>
      <c r="D101" s="44" t="s">
        <v>318</v>
      </c>
      <c r="E101" s="38" t="s">
        <v>12</v>
      </c>
      <c r="F101" s="6" t="s">
        <v>23</v>
      </c>
      <c r="G101" s="45">
        <v>3.8010000000000002</v>
      </c>
      <c r="H101" s="6" t="str">
        <f t="shared" si="3"/>
        <v>10 години</v>
      </c>
      <c r="I101" s="6">
        <f t="shared" si="4"/>
        <v>66</v>
      </c>
      <c r="J101" s="6">
        <f t="shared" si="5"/>
        <v>50.17</v>
      </c>
      <c r="K101" s="6"/>
      <c r="L101" s="49"/>
      <c r="M101" s="58"/>
      <c r="N101" s="58"/>
      <c r="O101" s="58"/>
      <c r="P101" s="49"/>
      <c r="Q101" s="49"/>
      <c r="R101" s="49"/>
      <c r="S101" s="49"/>
      <c r="T101" s="49"/>
      <c r="U101" s="49"/>
      <c r="AZ101" s="78" t="s">
        <v>319</v>
      </c>
      <c r="BA101" s="78" t="s">
        <v>41</v>
      </c>
      <c r="BB101" s="43" t="s">
        <v>44</v>
      </c>
      <c r="BC101" s="42" t="s">
        <v>320</v>
      </c>
      <c r="BD101" s="43" t="s">
        <v>44</v>
      </c>
      <c r="BE101" s="42" t="s">
        <v>318</v>
      </c>
      <c r="BF101" s="42" t="s">
        <v>318</v>
      </c>
    </row>
    <row r="102" spans="1:58" s="42" customFormat="1" ht="20.100000000000001" customHeight="1" x14ac:dyDescent="0.2">
      <c r="A102" s="53"/>
      <c r="B102" s="6">
        <v>94</v>
      </c>
      <c r="C102" s="13" t="s">
        <v>15</v>
      </c>
      <c r="D102" s="44" t="s">
        <v>321</v>
      </c>
      <c r="E102" s="38" t="s">
        <v>12</v>
      </c>
      <c r="F102" s="6" t="s">
        <v>23</v>
      </c>
      <c r="G102" s="45">
        <v>3.8010000000000002</v>
      </c>
      <c r="H102" s="6" t="str">
        <f t="shared" si="3"/>
        <v>10 години</v>
      </c>
      <c r="I102" s="6">
        <f t="shared" si="4"/>
        <v>66</v>
      </c>
      <c r="J102" s="6">
        <f t="shared" si="5"/>
        <v>50.17</v>
      </c>
      <c r="K102" s="6"/>
      <c r="L102" s="49"/>
      <c r="M102" s="58"/>
      <c r="N102" s="58"/>
      <c r="O102" s="58"/>
      <c r="P102" s="49"/>
      <c r="Q102" s="49"/>
      <c r="R102" s="49"/>
      <c r="S102" s="49"/>
      <c r="T102" s="49"/>
      <c r="U102" s="49"/>
      <c r="AZ102" s="78" t="s">
        <v>322</v>
      </c>
      <c r="BA102" s="78" t="s">
        <v>41</v>
      </c>
      <c r="BB102" s="43" t="s">
        <v>44</v>
      </c>
      <c r="BC102" s="42" t="s">
        <v>323</v>
      </c>
      <c r="BD102" s="43" t="s">
        <v>44</v>
      </c>
      <c r="BE102" s="42" t="s">
        <v>321</v>
      </c>
      <c r="BF102" s="42" t="s">
        <v>321</v>
      </c>
    </row>
    <row r="103" spans="1:58" s="42" customFormat="1" ht="20.100000000000001" customHeight="1" x14ac:dyDescent="0.2">
      <c r="A103" s="53"/>
      <c r="B103" s="6">
        <v>95</v>
      </c>
      <c r="C103" s="13" t="s">
        <v>15</v>
      </c>
      <c r="D103" s="44" t="s">
        <v>324</v>
      </c>
      <c r="E103" s="38" t="s">
        <v>12</v>
      </c>
      <c r="F103" s="6" t="s">
        <v>23</v>
      </c>
      <c r="G103" s="45">
        <v>3.8010000000000002</v>
      </c>
      <c r="H103" s="6" t="str">
        <f t="shared" si="3"/>
        <v>10 години</v>
      </c>
      <c r="I103" s="6">
        <f t="shared" si="4"/>
        <v>66</v>
      </c>
      <c r="J103" s="6">
        <f t="shared" si="5"/>
        <v>50.17</v>
      </c>
      <c r="K103" s="6"/>
      <c r="L103" s="49"/>
      <c r="M103" s="58"/>
      <c r="N103" s="58"/>
      <c r="O103" s="58"/>
      <c r="P103" s="49"/>
      <c r="Q103" s="49"/>
      <c r="R103" s="49"/>
      <c r="S103" s="49"/>
      <c r="T103" s="49"/>
      <c r="U103" s="49"/>
      <c r="AZ103" s="78" t="s">
        <v>325</v>
      </c>
      <c r="BA103" s="78" t="s">
        <v>41</v>
      </c>
      <c r="BB103" s="43" t="s">
        <v>44</v>
      </c>
      <c r="BC103" s="42" t="s">
        <v>326</v>
      </c>
      <c r="BD103" s="43" t="s">
        <v>44</v>
      </c>
      <c r="BE103" s="42" t="s">
        <v>324</v>
      </c>
      <c r="BF103" s="42" t="s">
        <v>324</v>
      </c>
    </row>
    <row r="104" spans="1:58" s="42" customFormat="1" ht="20.100000000000001" customHeight="1" x14ac:dyDescent="0.2">
      <c r="A104" s="53"/>
      <c r="B104" s="6">
        <v>96</v>
      </c>
      <c r="C104" s="13" t="s">
        <v>15</v>
      </c>
      <c r="D104" s="44" t="s">
        <v>327</v>
      </c>
      <c r="E104" s="38" t="s">
        <v>12</v>
      </c>
      <c r="F104" s="6" t="s">
        <v>23</v>
      </c>
      <c r="G104" s="45">
        <v>3.8010000000000002</v>
      </c>
      <c r="H104" s="6" t="str">
        <f t="shared" si="3"/>
        <v>10 години</v>
      </c>
      <c r="I104" s="6">
        <f t="shared" si="4"/>
        <v>66</v>
      </c>
      <c r="J104" s="6">
        <f t="shared" si="5"/>
        <v>50.17</v>
      </c>
      <c r="K104" s="6"/>
      <c r="L104" s="49"/>
      <c r="M104" s="58"/>
      <c r="N104" s="58"/>
      <c r="O104" s="58"/>
      <c r="P104" s="49"/>
      <c r="Q104" s="49"/>
      <c r="R104" s="49"/>
      <c r="S104" s="49"/>
      <c r="T104" s="49"/>
      <c r="U104" s="49"/>
      <c r="AZ104" s="78" t="s">
        <v>328</v>
      </c>
      <c r="BA104" s="78" t="s">
        <v>41</v>
      </c>
      <c r="BB104" s="43" t="s">
        <v>44</v>
      </c>
      <c r="BC104" s="42" t="s">
        <v>329</v>
      </c>
      <c r="BD104" s="43" t="s">
        <v>44</v>
      </c>
      <c r="BE104" s="42" t="s">
        <v>327</v>
      </c>
      <c r="BF104" s="42" t="s">
        <v>327</v>
      </c>
    </row>
    <row r="105" spans="1:58" s="42" customFormat="1" ht="20.100000000000001" customHeight="1" x14ac:dyDescent="0.2">
      <c r="A105" s="53"/>
      <c r="B105" s="6">
        <v>97</v>
      </c>
      <c r="C105" s="13" t="s">
        <v>15</v>
      </c>
      <c r="D105" s="44" t="s">
        <v>330</v>
      </c>
      <c r="E105" s="38" t="s">
        <v>12</v>
      </c>
      <c r="F105" s="6" t="s">
        <v>23</v>
      </c>
      <c r="G105" s="45">
        <v>3.8010000000000002</v>
      </c>
      <c r="H105" s="6" t="str">
        <f t="shared" si="3"/>
        <v>10 години</v>
      </c>
      <c r="I105" s="6">
        <f t="shared" si="4"/>
        <v>66</v>
      </c>
      <c r="J105" s="6">
        <f t="shared" si="5"/>
        <v>50.17</v>
      </c>
      <c r="K105" s="6"/>
      <c r="L105" s="49"/>
      <c r="M105" s="58"/>
      <c r="N105" s="58"/>
      <c r="O105" s="58"/>
      <c r="P105" s="49"/>
      <c r="Q105" s="49"/>
      <c r="R105" s="49"/>
      <c r="S105" s="49"/>
      <c r="T105" s="49"/>
      <c r="U105" s="49"/>
      <c r="AZ105" s="78" t="s">
        <v>331</v>
      </c>
      <c r="BA105" s="78" t="s">
        <v>41</v>
      </c>
      <c r="BB105" s="43" t="s">
        <v>44</v>
      </c>
      <c r="BC105" s="42" t="s">
        <v>332</v>
      </c>
      <c r="BD105" s="43" t="s">
        <v>44</v>
      </c>
      <c r="BE105" s="42" t="s">
        <v>330</v>
      </c>
      <c r="BF105" s="42" t="s">
        <v>330</v>
      </c>
    </row>
    <row r="106" spans="1:58" s="42" customFormat="1" ht="20.100000000000001" customHeight="1" x14ac:dyDescent="0.2">
      <c r="A106" s="53"/>
      <c r="B106" s="6">
        <v>98</v>
      </c>
      <c r="C106" s="13" t="s">
        <v>15</v>
      </c>
      <c r="D106" s="44" t="s">
        <v>333</v>
      </c>
      <c r="E106" s="38" t="s">
        <v>12</v>
      </c>
      <c r="F106" s="6" t="s">
        <v>23</v>
      </c>
      <c r="G106" s="45">
        <v>3.8010000000000002</v>
      </c>
      <c r="H106" s="6" t="str">
        <f t="shared" si="3"/>
        <v>10 години</v>
      </c>
      <c r="I106" s="6">
        <f t="shared" si="4"/>
        <v>66</v>
      </c>
      <c r="J106" s="6">
        <f t="shared" si="5"/>
        <v>50.17</v>
      </c>
      <c r="K106" s="6"/>
      <c r="L106" s="49"/>
      <c r="M106" s="58"/>
      <c r="N106" s="58"/>
      <c r="O106" s="58"/>
      <c r="P106" s="49"/>
      <c r="Q106" s="49"/>
      <c r="R106" s="49"/>
      <c r="S106" s="49"/>
      <c r="T106" s="49"/>
      <c r="U106" s="49"/>
      <c r="AZ106" s="78" t="s">
        <v>334</v>
      </c>
      <c r="BA106" s="78" t="s">
        <v>41</v>
      </c>
      <c r="BB106" s="43" t="s">
        <v>44</v>
      </c>
      <c r="BC106" s="42" t="s">
        <v>335</v>
      </c>
      <c r="BD106" s="43" t="s">
        <v>44</v>
      </c>
      <c r="BE106" s="42" t="s">
        <v>333</v>
      </c>
      <c r="BF106" s="42" t="s">
        <v>333</v>
      </c>
    </row>
    <row r="107" spans="1:58" s="42" customFormat="1" ht="20.100000000000001" customHeight="1" x14ac:dyDescent="0.2">
      <c r="A107" s="53"/>
      <c r="B107" s="6">
        <v>99</v>
      </c>
      <c r="C107" s="13" t="s">
        <v>15</v>
      </c>
      <c r="D107" s="44" t="s">
        <v>336</v>
      </c>
      <c r="E107" s="38" t="s">
        <v>12</v>
      </c>
      <c r="F107" s="6" t="s">
        <v>23</v>
      </c>
      <c r="G107" s="45">
        <v>3.8010000000000002</v>
      </c>
      <c r="H107" s="6" t="str">
        <f t="shared" si="3"/>
        <v>10 години</v>
      </c>
      <c r="I107" s="6">
        <f t="shared" si="4"/>
        <v>66</v>
      </c>
      <c r="J107" s="6">
        <f t="shared" si="5"/>
        <v>50.17</v>
      </c>
      <c r="K107" s="6"/>
      <c r="L107" s="49"/>
      <c r="M107" s="58"/>
      <c r="N107" s="58"/>
      <c r="O107" s="58"/>
      <c r="P107" s="49"/>
      <c r="Q107" s="49"/>
      <c r="R107" s="49"/>
      <c r="S107" s="49"/>
      <c r="T107" s="49"/>
      <c r="U107" s="49"/>
      <c r="AZ107" s="78" t="s">
        <v>337</v>
      </c>
      <c r="BA107" s="78" t="s">
        <v>41</v>
      </c>
      <c r="BB107" s="43" t="s">
        <v>44</v>
      </c>
      <c r="BC107" s="42" t="s">
        <v>338</v>
      </c>
      <c r="BD107" s="43" t="s">
        <v>44</v>
      </c>
      <c r="BE107" s="42" t="s">
        <v>336</v>
      </c>
      <c r="BF107" s="42" t="s">
        <v>336</v>
      </c>
    </row>
    <row r="108" spans="1:58" s="42" customFormat="1" ht="20.100000000000001" customHeight="1" x14ac:dyDescent="0.2">
      <c r="A108" s="53"/>
      <c r="B108" s="6">
        <v>100</v>
      </c>
      <c r="C108" s="13" t="s">
        <v>15</v>
      </c>
      <c r="D108" s="44" t="s">
        <v>339</v>
      </c>
      <c r="E108" s="38" t="s">
        <v>12</v>
      </c>
      <c r="F108" s="6" t="s">
        <v>23</v>
      </c>
      <c r="G108" s="45">
        <v>3.8010000000000002</v>
      </c>
      <c r="H108" s="6" t="str">
        <f t="shared" si="3"/>
        <v>10 години</v>
      </c>
      <c r="I108" s="6">
        <f t="shared" si="4"/>
        <v>66</v>
      </c>
      <c r="J108" s="6">
        <f t="shared" si="5"/>
        <v>50.17</v>
      </c>
      <c r="K108" s="6"/>
      <c r="L108" s="49"/>
      <c r="M108" s="58"/>
      <c r="N108" s="58"/>
      <c r="O108" s="58"/>
      <c r="P108" s="49"/>
      <c r="Q108" s="49"/>
      <c r="R108" s="49"/>
      <c r="S108" s="49"/>
      <c r="T108" s="49"/>
      <c r="U108" s="49"/>
      <c r="AZ108" s="78" t="s">
        <v>340</v>
      </c>
      <c r="BA108" s="78" t="s">
        <v>41</v>
      </c>
      <c r="BB108" s="43" t="s">
        <v>44</v>
      </c>
      <c r="BC108" s="42" t="s">
        <v>341</v>
      </c>
      <c r="BD108" s="43" t="s">
        <v>44</v>
      </c>
      <c r="BE108" s="42" t="s">
        <v>339</v>
      </c>
      <c r="BF108" s="42" t="s">
        <v>339</v>
      </c>
    </row>
    <row r="109" spans="1:58" s="42" customFormat="1" ht="20.100000000000001" customHeight="1" x14ac:dyDescent="0.2">
      <c r="A109" s="53"/>
      <c r="B109" s="6">
        <v>101</v>
      </c>
      <c r="C109" s="13" t="s">
        <v>15</v>
      </c>
      <c r="D109" s="44" t="s">
        <v>342</v>
      </c>
      <c r="E109" s="38" t="s">
        <v>12</v>
      </c>
      <c r="F109" s="6" t="s">
        <v>23</v>
      </c>
      <c r="G109" s="45">
        <v>3.8010000000000002</v>
      </c>
      <c r="H109" s="6" t="str">
        <f t="shared" si="3"/>
        <v>10 години</v>
      </c>
      <c r="I109" s="6">
        <f t="shared" si="4"/>
        <v>66</v>
      </c>
      <c r="J109" s="6">
        <f t="shared" si="5"/>
        <v>50.17</v>
      </c>
      <c r="K109" s="6"/>
      <c r="L109" s="49"/>
      <c r="M109" s="58"/>
      <c r="N109" s="58"/>
      <c r="O109" s="58"/>
      <c r="P109" s="49"/>
      <c r="Q109" s="49"/>
      <c r="R109" s="49"/>
      <c r="S109" s="49"/>
      <c r="T109" s="49"/>
      <c r="U109" s="49"/>
      <c r="AZ109" s="78" t="s">
        <v>343</v>
      </c>
      <c r="BA109" s="78" t="s">
        <v>41</v>
      </c>
      <c r="BB109" s="43" t="s">
        <v>44</v>
      </c>
      <c r="BC109" s="42" t="s">
        <v>344</v>
      </c>
      <c r="BD109" s="43" t="s">
        <v>44</v>
      </c>
      <c r="BE109" s="42" t="s">
        <v>342</v>
      </c>
      <c r="BF109" s="42" t="s">
        <v>342</v>
      </c>
    </row>
    <row r="110" spans="1:58" s="42" customFormat="1" ht="20.100000000000001" customHeight="1" x14ac:dyDescent="0.2">
      <c r="A110" s="53"/>
      <c r="B110" s="6">
        <v>102</v>
      </c>
      <c r="C110" s="13" t="s">
        <v>15</v>
      </c>
      <c r="D110" s="44" t="s">
        <v>345</v>
      </c>
      <c r="E110" s="38" t="s">
        <v>12</v>
      </c>
      <c r="F110" s="6" t="s">
        <v>23</v>
      </c>
      <c r="G110" s="45">
        <v>3.8010000000000002</v>
      </c>
      <c r="H110" s="6" t="str">
        <f t="shared" si="3"/>
        <v>10 години</v>
      </c>
      <c r="I110" s="6">
        <f t="shared" si="4"/>
        <v>66</v>
      </c>
      <c r="J110" s="6">
        <f t="shared" si="5"/>
        <v>50.17</v>
      </c>
      <c r="K110" s="6"/>
      <c r="L110" s="49"/>
      <c r="M110" s="58"/>
      <c r="N110" s="58"/>
      <c r="O110" s="58"/>
      <c r="P110" s="49"/>
      <c r="Q110" s="49"/>
      <c r="R110" s="49"/>
      <c r="S110" s="49"/>
      <c r="T110" s="49"/>
      <c r="U110" s="49"/>
      <c r="AZ110" s="78" t="s">
        <v>346</v>
      </c>
      <c r="BA110" s="78" t="s">
        <v>41</v>
      </c>
      <c r="BB110" s="43" t="s">
        <v>44</v>
      </c>
      <c r="BC110" s="42" t="s">
        <v>347</v>
      </c>
      <c r="BD110" s="43" t="s">
        <v>44</v>
      </c>
      <c r="BE110" s="42" t="s">
        <v>345</v>
      </c>
      <c r="BF110" s="42" t="s">
        <v>345</v>
      </c>
    </row>
    <row r="111" spans="1:58" s="42" customFormat="1" ht="20.100000000000001" customHeight="1" x14ac:dyDescent="0.2">
      <c r="A111" s="53"/>
      <c r="B111" s="6">
        <v>103</v>
      </c>
      <c r="C111" s="13" t="s">
        <v>15</v>
      </c>
      <c r="D111" s="44" t="s">
        <v>348</v>
      </c>
      <c r="E111" s="38" t="s">
        <v>12</v>
      </c>
      <c r="F111" s="6" t="s">
        <v>23</v>
      </c>
      <c r="G111" s="45">
        <v>3.8010000000000002</v>
      </c>
      <c r="H111" s="6" t="str">
        <f t="shared" si="3"/>
        <v>10 години</v>
      </c>
      <c r="I111" s="6">
        <f t="shared" si="4"/>
        <v>66</v>
      </c>
      <c r="J111" s="6">
        <f t="shared" si="5"/>
        <v>50.17</v>
      </c>
      <c r="K111" s="6"/>
      <c r="L111" s="49"/>
      <c r="M111" s="58"/>
      <c r="N111" s="58"/>
      <c r="O111" s="58"/>
      <c r="P111" s="49"/>
      <c r="Q111" s="49"/>
      <c r="R111" s="49"/>
      <c r="S111" s="49"/>
      <c r="T111" s="49"/>
      <c r="U111" s="49"/>
      <c r="AZ111" s="78" t="s">
        <v>349</v>
      </c>
      <c r="BA111" s="78" t="s">
        <v>41</v>
      </c>
      <c r="BB111" s="43" t="s">
        <v>44</v>
      </c>
      <c r="BC111" s="42" t="s">
        <v>350</v>
      </c>
      <c r="BD111" s="43" t="s">
        <v>44</v>
      </c>
      <c r="BE111" s="42" t="s">
        <v>348</v>
      </c>
      <c r="BF111" s="42" t="s">
        <v>348</v>
      </c>
    </row>
    <row r="112" spans="1:58" s="42" customFormat="1" ht="20.100000000000001" customHeight="1" x14ac:dyDescent="0.2">
      <c r="A112" s="53"/>
      <c r="B112" s="6">
        <v>104</v>
      </c>
      <c r="C112" s="13" t="s">
        <v>15</v>
      </c>
      <c r="D112" s="44" t="s">
        <v>351</v>
      </c>
      <c r="E112" s="38" t="s">
        <v>12</v>
      </c>
      <c r="F112" s="6" t="s">
        <v>23</v>
      </c>
      <c r="G112" s="45">
        <v>3.8010000000000002</v>
      </c>
      <c r="H112" s="6" t="str">
        <f t="shared" si="3"/>
        <v>10 години</v>
      </c>
      <c r="I112" s="6">
        <f t="shared" si="4"/>
        <v>66</v>
      </c>
      <c r="J112" s="6">
        <f t="shared" si="5"/>
        <v>50.17</v>
      </c>
      <c r="K112" s="6"/>
      <c r="L112" s="49"/>
      <c r="M112" s="58"/>
      <c r="N112" s="58"/>
      <c r="O112" s="58"/>
      <c r="P112" s="49"/>
      <c r="Q112" s="49"/>
      <c r="R112" s="49"/>
      <c r="S112" s="49"/>
      <c r="T112" s="49"/>
      <c r="U112" s="49"/>
      <c r="AZ112" s="78" t="s">
        <v>352</v>
      </c>
      <c r="BA112" s="78" t="s">
        <v>41</v>
      </c>
      <c r="BB112" s="43" t="s">
        <v>44</v>
      </c>
      <c r="BC112" s="42" t="s">
        <v>353</v>
      </c>
      <c r="BD112" s="43" t="s">
        <v>44</v>
      </c>
      <c r="BE112" s="42" t="s">
        <v>351</v>
      </c>
      <c r="BF112" s="42" t="s">
        <v>351</v>
      </c>
    </row>
    <row r="113" spans="1:58" s="42" customFormat="1" ht="20.100000000000001" customHeight="1" x14ac:dyDescent="0.2">
      <c r="A113" s="53"/>
      <c r="B113" s="6">
        <v>105</v>
      </c>
      <c r="C113" s="13" t="s">
        <v>15</v>
      </c>
      <c r="D113" s="44" t="s">
        <v>354</v>
      </c>
      <c r="E113" s="38" t="s">
        <v>12</v>
      </c>
      <c r="F113" s="6" t="s">
        <v>23</v>
      </c>
      <c r="G113" s="45">
        <v>3.8010000000000002</v>
      </c>
      <c r="H113" s="6" t="str">
        <f t="shared" si="3"/>
        <v>10 години</v>
      </c>
      <c r="I113" s="6">
        <f t="shared" si="4"/>
        <v>66</v>
      </c>
      <c r="J113" s="6">
        <f t="shared" si="5"/>
        <v>50.17</v>
      </c>
      <c r="K113" s="6"/>
      <c r="L113" s="49"/>
      <c r="M113" s="58"/>
      <c r="N113" s="58"/>
      <c r="O113" s="58"/>
      <c r="P113" s="49"/>
      <c r="Q113" s="49"/>
      <c r="R113" s="49"/>
      <c r="S113" s="49"/>
      <c r="T113" s="49"/>
      <c r="U113" s="49"/>
      <c r="AZ113" s="78" t="s">
        <v>355</v>
      </c>
      <c r="BA113" s="78" t="s">
        <v>41</v>
      </c>
      <c r="BB113" s="43" t="s">
        <v>44</v>
      </c>
      <c r="BC113" s="42" t="s">
        <v>356</v>
      </c>
      <c r="BD113" s="43" t="s">
        <v>44</v>
      </c>
      <c r="BE113" s="42" t="s">
        <v>354</v>
      </c>
      <c r="BF113" s="42" t="s">
        <v>354</v>
      </c>
    </row>
    <row r="114" spans="1:58" s="42" customFormat="1" ht="20.100000000000001" customHeight="1" x14ac:dyDescent="0.2">
      <c r="A114" s="53"/>
      <c r="B114" s="6">
        <v>106</v>
      </c>
      <c r="C114" s="13" t="s">
        <v>15</v>
      </c>
      <c r="D114" s="44" t="s">
        <v>357</v>
      </c>
      <c r="E114" s="38" t="s">
        <v>12</v>
      </c>
      <c r="F114" s="6" t="s">
        <v>23</v>
      </c>
      <c r="G114" s="45">
        <v>3.8010000000000002</v>
      </c>
      <c r="H114" s="6" t="str">
        <f t="shared" si="3"/>
        <v>10 години</v>
      </c>
      <c r="I114" s="6">
        <f t="shared" si="4"/>
        <v>66</v>
      </c>
      <c r="J114" s="6">
        <f t="shared" si="5"/>
        <v>50.17</v>
      </c>
      <c r="K114" s="6"/>
      <c r="L114" s="49"/>
      <c r="M114" s="58"/>
      <c r="N114" s="58"/>
      <c r="O114" s="58"/>
      <c r="P114" s="49"/>
      <c r="Q114" s="49"/>
      <c r="R114" s="49"/>
      <c r="S114" s="49"/>
      <c r="T114" s="49"/>
      <c r="U114" s="49"/>
      <c r="AZ114" s="78" t="s">
        <v>358</v>
      </c>
      <c r="BA114" s="78" t="s">
        <v>41</v>
      </c>
      <c r="BB114" s="43" t="s">
        <v>44</v>
      </c>
      <c r="BC114" s="42" t="s">
        <v>359</v>
      </c>
      <c r="BD114" s="43" t="s">
        <v>44</v>
      </c>
      <c r="BE114" s="42" t="s">
        <v>357</v>
      </c>
      <c r="BF114" s="42" t="s">
        <v>357</v>
      </c>
    </row>
    <row r="115" spans="1:58" s="42" customFormat="1" ht="20.100000000000001" customHeight="1" x14ac:dyDescent="0.2">
      <c r="A115" s="53"/>
      <c r="B115" s="6">
        <v>107</v>
      </c>
      <c r="C115" s="13" t="s">
        <v>15</v>
      </c>
      <c r="D115" s="44" t="s">
        <v>360</v>
      </c>
      <c r="E115" s="38" t="s">
        <v>12</v>
      </c>
      <c r="F115" s="6" t="s">
        <v>23</v>
      </c>
      <c r="G115" s="45">
        <v>3.8010000000000002</v>
      </c>
      <c r="H115" s="6" t="str">
        <f t="shared" si="3"/>
        <v>10 години</v>
      </c>
      <c r="I115" s="6">
        <f t="shared" si="4"/>
        <v>66</v>
      </c>
      <c r="J115" s="6">
        <f t="shared" si="5"/>
        <v>50.17</v>
      </c>
      <c r="K115" s="6"/>
      <c r="L115" s="49"/>
      <c r="M115" s="58"/>
      <c r="N115" s="58"/>
      <c r="O115" s="58"/>
      <c r="P115" s="49"/>
      <c r="Q115" s="49"/>
      <c r="R115" s="49"/>
      <c r="S115" s="49"/>
      <c r="T115" s="49"/>
      <c r="U115" s="49"/>
      <c r="AZ115" s="78" t="s">
        <v>361</v>
      </c>
      <c r="BA115" s="78" t="s">
        <v>41</v>
      </c>
      <c r="BB115" s="43" t="s">
        <v>44</v>
      </c>
      <c r="BC115" s="42" t="s">
        <v>362</v>
      </c>
      <c r="BD115" s="43" t="s">
        <v>44</v>
      </c>
      <c r="BE115" s="42" t="s">
        <v>360</v>
      </c>
      <c r="BF115" s="42" t="s">
        <v>360</v>
      </c>
    </row>
    <row r="116" spans="1:58" s="42" customFormat="1" ht="20.100000000000001" customHeight="1" x14ac:dyDescent="0.2">
      <c r="A116" s="53"/>
      <c r="B116" s="6">
        <v>108</v>
      </c>
      <c r="C116" s="13" t="s">
        <v>15</v>
      </c>
      <c r="D116" s="44" t="s">
        <v>363</v>
      </c>
      <c r="E116" s="38" t="s">
        <v>12</v>
      </c>
      <c r="F116" s="6" t="s">
        <v>23</v>
      </c>
      <c r="G116" s="45">
        <v>3.8010000000000002</v>
      </c>
      <c r="H116" s="6" t="str">
        <f t="shared" si="3"/>
        <v>10 години</v>
      </c>
      <c r="I116" s="6">
        <f t="shared" si="4"/>
        <v>66</v>
      </c>
      <c r="J116" s="6">
        <f t="shared" si="5"/>
        <v>50.17</v>
      </c>
      <c r="K116" s="6"/>
      <c r="L116" s="49"/>
      <c r="M116" s="58"/>
      <c r="N116" s="58"/>
      <c r="O116" s="58"/>
      <c r="P116" s="49"/>
      <c r="Q116" s="49"/>
      <c r="R116" s="49"/>
      <c r="S116" s="49"/>
      <c r="T116" s="49"/>
      <c r="U116" s="49"/>
      <c r="AZ116" s="78" t="s">
        <v>364</v>
      </c>
      <c r="BA116" s="78" t="s">
        <v>41</v>
      </c>
      <c r="BB116" s="43" t="s">
        <v>44</v>
      </c>
      <c r="BC116" s="42" t="s">
        <v>365</v>
      </c>
      <c r="BD116" s="43" t="s">
        <v>44</v>
      </c>
      <c r="BE116" s="42" t="s">
        <v>363</v>
      </c>
      <c r="BF116" s="42" t="s">
        <v>363</v>
      </c>
    </row>
    <row r="117" spans="1:58" s="42" customFormat="1" ht="20.100000000000001" customHeight="1" x14ac:dyDescent="0.2">
      <c r="A117" s="53"/>
      <c r="B117" s="6">
        <v>109</v>
      </c>
      <c r="C117" s="13" t="s">
        <v>15</v>
      </c>
      <c r="D117" s="44" t="s">
        <v>366</v>
      </c>
      <c r="E117" s="38" t="s">
        <v>12</v>
      </c>
      <c r="F117" s="6" t="s">
        <v>23</v>
      </c>
      <c r="G117" s="45">
        <v>3.8010000000000002</v>
      </c>
      <c r="H117" s="6" t="str">
        <f t="shared" si="3"/>
        <v>10 години</v>
      </c>
      <c r="I117" s="6">
        <f t="shared" si="4"/>
        <v>66</v>
      </c>
      <c r="J117" s="6">
        <f t="shared" si="5"/>
        <v>50.17</v>
      </c>
      <c r="K117" s="6"/>
      <c r="L117" s="49"/>
      <c r="M117" s="58"/>
      <c r="N117" s="58"/>
      <c r="O117" s="58"/>
      <c r="P117" s="49"/>
      <c r="Q117" s="49"/>
      <c r="R117" s="49"/>
      <c r="S117" s="49"/>
      <c r="T117" s="49"/>
      <c r="U117" s="49"/>
      <c r="AZ117" s="78" t="s">
        <v>367</v>
      </c>
      <c r="BA117" s="78" t="s">
        <v>41</v>
      </c>
      <c r="BB117" s="43" t="s">
        <v>44</v>
      </c>
      <c r="BC117" s="42" t="s">
        <v>368</v>
      </c>
      <c r="BD117" s="43" t="s">
        <v>44</v>
      </c>
      <c r="BE117" s="42" t="s">
        <v>366</v>
      </c>
      <c r="BF117" s="42" t="s">
        <v>366</v>
      </c>
    </row>
    <row r="118" spans="1:58" s="42" customFormat="1" ht="20.100000000000001" customHeight="1" x14ac:dyDescent="0.2">
      <c r="A118" s="53"/>
      <c r="B118" s="6">
        <v>110</v>
      </c>
      <c r="C118" s="13" t="s">
        <v>15</v>
      </c>
      <c r="D118" s="44" t="s">
        <v>369</v>
      </c>
      <c r="E118" s="38" t="s">
        <v>12</v>
      </c>
      <c r="F118" s="6" t="s">
        <v>23</v>
      </c>
      <c r="G118" s="45">
        <v>3.8010000000000002</v>
      </c>
      <c r="H118" s="6" t="str">
        <f t="shared" si="3"/>
        <v>10 години</v>
      </c>
      <c r="I118" s="6">
        <f t="shared" si="4"/>
        <v>66</v>
      </c>
      <c r="J118" s="6">
        <f t="shared" si="5"/>
        <v>50.17</v>
      </c>
      <c r="K118" s="6"/>
      <c r="L118" s="49"/>
      <c r="M118" s="58"/>
      <c r="N118" s="58"/>
      <c r="O118" s="58"/>
      <c r="P118" s="49"/>
      <c r="Q118" s="49"/>
      <c r="R118" s="49"/>
      <c r="S118" s="49"/>
      <c r="T118" s="49"/>
      <c r="U118" s="49"/>
      <c r="AZ118" s="78" t="s">
        <v>370</v>
      </c>
      <c r="BA118" s="78" t="s">
        <v>41</v>
      </c>
      <c r="BB118" s="43" t="s">
        <v>44</v>
      </c>
      <c r="BC118" s="42" t="s">
        <v>371</v>
      </c>
      <c r="BD118" s="43" t="s">
        <v>44</v>
      </c>
      <c r="BE118" s="42" t="s">
        <v>369</v>
      </c>
      <c r="BF118" s="42" t="s">
        <v>369</v>
      </c>
    </row>
    <row r="119" spans="1:58" s="42" customFormat="1" ht="20.100000000000001" customHeight="1" x14ac:dyDescent="0.2">
      <c r="A119" s="53"/>
      <c r="B119" s="6">
        <v>111</v>
      </c>
      <c r="C119" s="13" t="s">
        <v>15</v>
      </c>
      <c r="D119" s="44" t="s">
        <v>372</v>
      </c>
      <c r="E119" s="38" t="s">
        <v>12</v>
      </c>
      <c r="F119" s="6" t="s">
        <v>23</v>
      </c>
      <c r="G119" s="45">
        <v>3.8010000000000002</v>
      </c>
      <c r="H119" s="6" t="str">
        <f t="shared" si="3"/>
        <v>10 години</v>
      </c>
      <c r="I119" s="6">
        <f t="shared" si="4"/>
        <v>66</v>
      </c>
      <c r="J119" s="6">
        <f t="shared" si="5"/>
        <v>50.17</v>
      </c>
      <c r="K119" s="6"/>
      <c r="L119" s="49"/>
      <c r="M119" s="58"/>
      <c r="N119" s="58"/>
      <c r="O119" s="58"/>
      <c r="P119" s="49"/>
      <c r="Q119" s="49"/>
      <c r="R119" s="49"/>
      <c r="S119" s="49"/>
      <c r="T119" s="49"/>
      <c r="U119" s="49"/>
      <c r="AZ119" s="78" t="s">
        <v>373</v>
      </c>
      <c r="BA119" s="78" t="s">
        <v>41</v>
      </c>
      <c r="BB119" s="43" t="s">
        <v>44</v>
      </c>
      <c r="BC119" s="42" t="s">
        <v>374</v>
      </c>
      <c r="BD119" s="43" t="s">
        <v>44</v>
      </c>
      <c r="BE119" s="42" t="s">
        <v>372</v>
      </c>
      <c r="BF119" s="42" t="s">
        <v>372</v>
      </c>
    </row>
    <row r="120" spans="1:58" s="42" customFormat="1" ht="20.100000000000001" customHeight="1" x14ac:dyDescent="0.2">
      <c r="A120" s="53"/>
      <c r="B120" s="6">
        <v>112</v>
      </c>
      <c r="C120" s="13" t="s">
        <v>15</v>
      </c>
      <c r="D120" s="44" t="s">
        <v>375</v>
      </c>
      <c r="E120" s="38" t="s">
        <v>12</v>
      </c>
      <c r="F120" s="6" t="s">
        <v>23</v>
      </c>
      <c r="G120" s="45">
        <v>3.8010000000000002</v>
      </c>
      <c r="H120" s="6" t="str">
        <f t="shared" si="3"/>
        <v>10 години</v>
      </c>
      <c r="I120" s="6">
        <f t="shared" si="4"/>
        <v>66</v>
      </c>
      <c r="J120" s="6">
        <f t="shared" si="5"/>
        <v>50.17</v>
      </c>
      <c r="K120" s="6"/>
      <c r="L120" s="49"/>
      <c r="M120" s="58"/>
      <c r="N120" s="58"/>
      <c r="O120" s="58"/>
      <c r="P120" s="49"/>
      <c r="Q120" s="49"/>
      <c r="R120" s="49"/>
      <c r="S120" s="49"/>
      <c r="T120" s="49"/>
      <c r="U120" s="49"/>
      <c r="AZ120" s="78" t="s">
        <v>376</v>
      </c>
      <c r="BA120" s="78" t="s">
        <v>41</v>
      </c>
      <c r="BB120" s="43" t="s">
        <v>44</v>
      </c>
      <c r="BC120" s="42" t="s">
        <v>377</v>
      </c>
      <c r="BD120" s="43" t="s">
        <v>44</v>
      </c>
      <c r="BE120" s="42" t="s">
        <v>375</v>
      </c>
      <c r="BF120" s="42" t="s">
        <v>375</v>
      </c>
    </row>
    <row r="121" spans="1:58" s="42" customFormat="1" ht="20.100000000000001" customHeight="1" x14ac:dyDescent="0.2">
      <c r="A121" s="53"/>
      <c r="B121" s="6">
        <v>113</v>
      </c>
      <c r="C121" s="13" t="s">
        <v>15</v>
      </c>
      <c r="D121" s="44" t="s">
        <v>378</v>
      </c>
      <c r="E121" s="38" t="s">
        <v>12</v>
      </c>
      <c r="F121" s="6" t="s">
        <v>23</v>
      </c>
      <c r="G121" s="45">
        <v>3.2010000000000001</v>
      </c>
      <c r="H121" s="6" t="str">
        <f t="shared" si="3"/>
        <v>10 години</v>
      </c>
      <c r="I121" s="6">
        <f t="shared" si="4"/>
        <v>66</v>
      </c>
      <c r="J121" s="6">
        <f t="shared" si="5"/>
        <v>42.25</v>
      </c>
      <c r="K121" s="6"/>
      <c r="L121" s="49"/>
      <c r="M121" s="58"/>
      <c r="N121" s="58"/>
      <c r="O121" s="58"/>
      <c r="P121" s="49"/>
      <c r="Q121" s="49"/>
      <c r="R121" s="49"/>
      <c r="S121" s="49"/>
      <c r="T121" s="49"/>
      <c r="U121" s="49"/>
      <c r="AZ121" s="78" t="s">
        <v>379</v>
      </c>
      <c r="BA121" s="78" t="s">
        <v>41</v>
      </c>
      <c r="BB121" s="43" t="s">
        <v>44</v>
      </c>
      <c r="BC121" s="42" t="s">
        <v>380</v>
      </c>
      <c r="BD121" s="43" t="s">
        <v>44</v>
      </c>
      <c r="BE121" s="42" t="s">
        <v>378</v>
      </c>
      <c r="BF121" s="42" t="s">
        <v>378</v>
      </c>
    </row>
    <row r="122" spans="1:58" s="42" customFormat="1" ht="20.100000000000001" customHeight="1" x14ac:dyDescent="0.2">
      <c r="A122" s="53"/>
      <c r="B122" s="6">
        <v>114</v>
      </c>
      <c r="C122" s="13" t="s">
        <v>15</v>
      </c>
      <c r="D122" s="44" t="s">
        <v>381</v>
      </c>
      <c r="E122" s="38" t="s">
        <v>12</v>
      </c>
      <c r="F122" s="6" t="s">
        <v>23</v>
      </c>
      <c r="G122" s="45">
        <v>3.2010000000000001</v>
      </c>
      <c r="H122" s="6" t="str">
        <f t="shared" si="3"/>
        <v>10 години</v>
      </c>
      <c r="I122" s="6">
        <f t="shared" si="4"/>
        <v>66</v>
      </c>
      <c r="J122" s="6">
        <f t="shared" si="5"/>
        <v>42.25</v>
      </c>
      <c r="K122" s="6"/>
      <c r="L122" s="49"/>
      <c r="M122" s="58"/>
      <c r="N122" s="58"/>
      <c r="O122" s="58"/>
      <c r="P122" s="49"/>
      <c r="Q122" s="49"/>
      <c r="R122" s="49"/>
      <c r="S122" s="49"/>
      <c r="T122" s="49"/>
      <c r="U122" s="49"/>
      <c r="AZ122" s="78" t="s">
        <v>382</v>
      </c>
      <c r="BA122" s="78" t="s">
        <v>41</v>
      </c>
      <c r="BB122" s="43" t="s">
        <v>44</v>
      </c>
      <c r="BC122" s="42" t="s">
        <v>383</v>
      </c>
      <c r="BD122" s="43" t="s">
        <v>44</v>
      </c>
      <c r="BE122" s="42" t="s">
        <v>381</v>
      </c>
      <c r="BF122" s="42" t="s">
        <v>381</v>
      </c>
    </row>
    <row r="123" spans="1:58" s="42" customFormat="1" ht="20.100000000000001" customHeight="1" x14ac:dyDescent="0.2">
      <c r="A123" s="53"/>
      <c r="B123" s="6">
        <v>115</v>
      </c>
      <c r="C123" s="13" t="s">
        <v>15</v>
      </c>
      <c r="D123" s="44" t="s">
        <v>384</v>
      </c>
      <c r="E123" s="38" t="s">
        <v>12</v>
      </c>
      <c r="F123" s="6" t="s">
        <v>23</v>
      </c>
      <c r="G123" s="45">
        <v>3.2010000000000001</v>
      </c>
      <c r="H123" s="6" t="str">
        <f t="shared" si="3"/>
        <v>10 години</v>
      </c>
      <c r="I123" s="6">
        <f t="shared" si="4"/>
        <v>66</v>
      </c>
      <c r="J123" s="6">
        <f t="shared" si="5"/>
        <v>42.25</v>
      </c>
      <c r="K123" s="6"/>
      <c r="L123" s="49"/>
      <c r="M123" s="58"/>
      <c r="N123" s="58"/>
      <c r="O123" s="58"/>
      <c r="P123" s="49"/>
      <c r="Q123" s="49"/>
      <c r="R123" s="49"/>
      <c r="S123" s="49"/>
      <c r="T123" s="49"/>
      <c r="U123" s="49"/>
      <c r="AZ123" s="78" t="s">
        <v>385</v>
      </c>
      <c r="BA123" s="78" t="s">
        <v>41</v>
      </c>
      <c r="BB123" s="43" t="s">
        <v>44</v>
      </c>
      <c r="BC123" s="42" t="s">
        <v>386</v>
      </c>
      <c r="BD123" s="43" t="s">
        <v>44</v>
      </c>
      <c r="BE123" s="42" t="s">
        <v>384</v>
      </c>
      <c r="BF123" s="42" t="s">
        <v>384</v>
      </c>
    </row>
    <row r="124" spans="1:58" s="42" customFormat="1" ht="20.100000000000001" customHeight="1" x14ac:dyDescent="0.2">
      <c r="A124" s="53"/>
      <c r="B124" s="6">
        <v>116</v>
      </c>
      <c r="C124" s="13" t="s">
        <v>15</v>
      </c>
      <c r="D124" s="44" t="s">
        <v>387</v>
      </c>
      <c r="E124" s="38" t="s">
        <v>12</v>
      </c>
      <c r="F124" s="6" t="s">
        <v>23</v>
      </c>
      <c r="G124" s="45">
        <v>114.57899999999999</v>
      </c>
      <c r="H124" s="6" t="str">
        <f t="shared" si="3"/>
        <v>10 години</v>
      </c>
      <c r="I124" s="6">
        <f t="shared" si="4"/>
        <v>66</v>
      </c>
      <c r="J124" s="6">
        <f t="shared" si="5"/>
        <v>1512.44</v>
      </c>
      <c r="K124" s="6"/>
      <c r="L124" s="49"/>
      <c r="M124" s="58"/>
      <c r="N124" s="58"/>
      <c r="O124" s="58"/>
      <c r="P124" s="49"/>
      <c r="Q124" s="54"/>
      <c r="R124" s="49"/>
      <c r="S124" s="49"/>
      <c r="T124" s="49"/>
      <c r="U124" s="49"/>
      <c r="AZ124" s="78" t="s">
        <v>388</v>
      </c>
      <c r="BA124" s="78" t="s">
        <v>41</v>
      </c>
      <c r="BB124" s="43" t="s">
        <v>44</v>
      </c>
      <c r="BC124" s="42" t="s">
        <v>389</v>
      </c>
      <c r="BD124" s="43" t="s">
        <v>44</v>
      </c>
      <c r="BE124" s="42" t="s">
        <v>387</v>
      </c>
      <c r="BF124" s="42" t="s">
        <v>387</v>
      </c>
    </row>
    <row r="125" spans="1:58" s="42" customFormat="1" ht="20.100000000000001" customHeight="1" x14ac:dyDescent="0.2">
      <c r="A125" s="53"/>
      <c r="B125" s="6">
        <v>117</v>
      </c>
      <c r="C125" s="13" t="s">
        <v>15</v>
      </c>
      <c r="D125" s="44" t="s">
        <v>390</v>
      </c>
      <c r="E125" s="38" t="s">
        <v>12</v>
      </c>
      <c r="F125" s="6" t="s">
        <v>23</v>
      </c>
      <c r="G125" s="45">
        <v>5.3609999999999998</v>
      </c>
      <c r="H125" s="6" t="str">
        <f t="shared" si="3"/>
        <v>10 години</v>
      </c>
      <c r="I125" s="6">
        <f t="shared" si="4"/>
        <v>66</v>
      </c>
      <c r="J125" s="6">
        <f t="shared" si="5"/>
        <v>70.77</v>
      </c>
      <c r="K125" s="6"/>
      <c r="L125" s="49"/>
      <c r="M125" s="58"/>
      <c r="N125" s="58"/>
      <c r="O125" s="58"/>
      <c r="P125" s="49"/>
      <c r="Q125" s="49"/>
      <c r="R125" s="49"/>
      <c r="S125" s="49"/>
      <c r="T125" s="49"/>
      <c r="U125" s="49"/>
      <c r="AZ125" s="78" t="s">
        <v>391</v>
      </c>
      <c r="BA125" s="78" t="s">
        <v>41</v>
      </c>
      <c r="BB125" s="43" t="s">
        <v>44</v>
      </c>
      <c r="BC125" s="42" t="s">
        <v>392</v>
      </c>
      <c r="BD125" s="43" t="s">
        <v>44</v>
      </c>
      <c r="BE125" s="42" t="s">
        <v>390</v>
      </c>
      <c r="BF125" s="42" t="s">
        <v>390</v>
      </c>
    </row>
    <row r="126" spans="1:58" s="42" customFormat="1" ht="20.100000000000001" customHeight="1" x14ac:dyDescent="0.2">
      <c r="A126" s="53"/>
      <c r="B126" s="6">
        <v>118</v>
      </c>
      <c r="C126" s="13" t="s">
        <v>15</v>
      </c>
      <c r="D126" s="44" t="s">
        <v>393</v>
      </c>
      <c r="E126" s="38" t="s">
        <v>12</v>
      </c>
      <c r="F126" s="6" t="s">
        <v>23</v>
      </c>
      <c r="G126" s="45">
        <v>7.8780000000000001</v>
      </c>
      <c r="H126" s="6" t="str">
        <f t="shared" si="3"/>
        <v>10 години</v>
      </c>
      <c r="I126" s="6">
        <f t="shared" si="4"/>
        <v>66</v>
      </c>
      <c r="J126" s="6">
        <f t="shared" si="5"/>
        <v>103.99</v>
      </c>
      <c r="K126" s="6"/>
      <c r="L126" s="49"/>
      <c r="M126" s="58"/>
      <c r="N126" s="58"/>
      <c r="O126" s="58"/>
      <c r="P126" s="49"/>
      <c r="Q126" s="49"/>
      <c r="R126" s="49"/>
      <c r="S126" s="49"/>
      <c r="T126" s="49"/>
      <c r="U126" s="49"/>
      <c r="AZ126" s="78" t="s">
        <v>394</v>
      </c>
      <c r="BA126" s="78" t="s">
        <v>41</v>
      </c>
      <c r="BB126" s="43" t="s">
        <v>44</v>
      </c>
      <c r="BC126" s="42" t="s">
        <v>395</v>
      </c>
      <c r="BD126" s="43" t="s">
        <v>44</v>
      </c>
      <c r="BE126" s="42" t="s">
        <v>393</v>
      </c>
      <c r="BF126" s="42" t="s">
        <v>393</v>
      </c>
    </row>
    <row r="127" spans="1:58" s="42" customFormat="1" ht="20.100000000000001" customHeight="1" x14ac:dyDescent="0.2">
      <c r="A127" s="53"/>
      <c r="B127" s="6">
        <v>119</v>
      </c>
      <c r="C127" s="13" t="s">
        <v>15</v>
      </c>
      <c r="D127" s="44" t="s">
        <v>396</v>
      </c>
      <c r="E127" s="38" t="s">
        <v>12</v>
      </c>
      <c r="F127" s="6" t="s">
        <v>23</v>
      </c>
      <c r="G127" s="45">
        <v>3.95</v>
      </c>
      <c r="H127" s="6" t="str">
        <f t="shared" si="3"/>
        <v>10 години</v>
      </c>
      <c r="I127" s="6">
        <f t="shared" si="4"/>
        <v>66</v>
      </c>
      <c r="J127" s="6">
        <f t="shared" si="5"/>
        <v>52.14</v>
      </c>
      <c r="K127" s="6"/>
      <c r="L127" s="49"/>
      <c r="M127" s="58"/>
      <c r="N127" s="58"/>
      <c r="O127" s="58"/>
      <c r="P127" s="49"/>
      <c r="Q127" s="49"/>
      <c r="R127" s="49"/>
      <c r="S127" s="49"/>
      <c r="T127" s="49"/>
      <c r="U127" s="49"/>
      <c r="AZ127" s="78" t="s">
        <v>397</v>
      </c>
      <c r="BA127" s="78" t="s">
        <v>41</v>
      </c>
      <c r="BB127" s="43" t="s">
        <v>44</v>
      </c>
      <c r="BC127" s="42" t="s">
        <v>398</v>
      </c>
      <c r="BD127" s="43" t="s">
        <v>44</v>
      </c>
      <c r="BE127" s="42" t="s">
        <v>396</v>
      </c>
      <c r="BF127" s="42" t="s">
        <v>396</v>
      </c>
    </row>
    <row r="128" spans="1:58" s="42" customFormat="1" ht="20.100000000000001" customHeight="1" x14ac:dyDescent="0.2">
      <c r="A128" s="53"/>
      <c r="B128" s="6">
        <v>120</v>
      </c>
      <c r="C128" s="13" t="s">
        <v>15</v>
      </c>
      <c r="D128" s="44" t="s">
        <v>399</v>
      </c>
      <c r="E128" s="38" t="s">
        <v>12</v>
      </c>
      <c r="F128" s="6" t="s">
        <v>23</v>
      </c>
      <c r="G128" s="45">
        <v>15.814</v>
      </c>
      <c r="H128" s="6" t="str">
        <f t="shared" si="3"/>
        <v>10 години</v>
      </c>
      <c r="I128" s="6">
        <f t="shared" si="4"/>
        <v>66</v>
      </c>
      <c r="J128" s="6">
        <f t="shared" si="5"/>
        <v>208.74</v>
      </c>
      <c r="K128" s="6"/>
      <c r="L128" s="49"/>
      <c r="M128" s="58"/>
      <c r="N128" s="58"/>
      <c r="O128" s="58"/>
      <c r="P128" s="49"/>
      <c r="Q128" s="49"/>
      <c r="R128" s="49"/>
      <c r="S128" s="49"/>
      <c r="T128" s="49"/>
      <c r="U128" s="49"/>
      <c r="AZ128" s="78" t="s">
        <v>400</v>
      </c>
      <c r="BA128" s="78" t="s">
        <v>41</v>
      </c>
      <c r="BB128" s="43" t="s">
        <v>44</v>
      </c>
      <c r="BC128" s="42" t="s">
        <v>401</v>
      </c>
      <c r="BD128" s="43" t="s">
        <v>44</v>
      </c>
      <c r="BE128" s="42" t="s">
        <v>399</v>
      </c>
      <c r="BF128" s="42" t="s">
        <v>399</v>
      </c>
    </row>
    <row r="129" spans="1:77" s="42" customFormat="1" ht="20.100000000000001" customHeight="1" x14ac:dyDescent="0.2">
      <c r="A129" s="53"/>
      <c r="B129" s="6">
        <v>121</v>
      </c>
      <c r="C129" s="13" t="s">
        <v>15</v>
      </c>
      <c r="D129" s="44" t="s">
        <v>402</v>
      </c>
      <c r="E129" s="38" t="s">
        <v>12</v>
      </c>
      <c r="F129" s="6" t="s">
        <v>23</v>
      </c>
      <c r="G129" s="45">
        <v>5.0010000000000003</v>
      </c>
      <c r="H129" s="6" t="str">
        <f t="shared" si="3"/>
        <v>10 години</v>
      </c>
      <c r="I129" s="6">
        <f t="shared" si="4"/>
        <v>66</v>
      </c>
      <c r="J129" s="6">
        <f t="shared" si="5"/>
        <v>66.010000000000005</v>
      </c>
      <c r="K129" s="6"/>
      <c r="L129" s="49"/>
      <c r="M129" s="58"/>
      <c r="N129" s="58"/>
      <c r="O129" s="58"/>
      <c r="P129" s="49"/>
      <c r="Q129" s="49"/>
      <c r="R129" s="49"/>
      <c r="S129" s="49"/>
      <c r="T129" s="49"/>
      <c r="U129" s="49"/>
      <c r="AZ129" s="78" t="s">
        <v>403</v>
      </c>
      <c r="BA129" s="78" t="s">
        <v>41</v>
      </c>
      <c r="BB129" s="43" t="s">
        <v>44</v>
      </c>
      <c r="BC129" s="42" t="s">
        <v>404</v>
      </c>
      <c r="BD129" s="43" t="s">
        <v>44</v>
      </c>
      <c r="BE129" s="42" t="s">
        <v>402</v>
      </c>
      <c r="BF129" s="42" t="s">
        <v>402</v>
      </c>
    </row>
    <row r="130" spans="1:77" s="42" customFormat="1" ht="20.100000000000001" customHeight="1" x14ac:dyDescent="0.2">
      <c r="A130" s="53"/>
      <c r="B130" s="6">
        <v>122</v>
      </c>
      <c r="C130" s="13" t="s">
        <v>15</v>
      </c>
      <c r="D130" s="44" t="s">
        <v>405</v>
      </c>
      <c r="E130" s="38" t="s">
        <v>12</v>
      </c>
      <c r="F130" s="6" t="s">
        <v>23</v>
      </c>
      <c r="G130" s="45">
        <v>7.5019999999999998</v>
      </c>
      <c r="H130" s="6" t="str">
        <f t="shared" si="3"/>
        <v>10 години</v>
      </c>
      <c r="I130" s="6">
        <f t="shared" si="4"/>
        <v>66</v>
      </c>
      <c r="J130" s="6">
        <f t="shared" si="5"/>
        <v>99.03</v>
      </c>
      <c r="K130" s="6"/>
      <c r="L130" s="49"/>
      <c r="M130" s="58"/>
      <c r="N130" s="58"/>
      <c r="O130" s="58"/>
      <c r="P130" s="49"/>
      <c r="Q130" s="49"/>
      <c r="R130" s="49"/>
      <c r="S130" s="49"/>
      <c r="T130" s="49"/>
      <c r="U130" s="49"/>
      <c r="AZ130" s="78" t="s">
        <v>406</v>
      </c>
      <c r="BA130" s="78" t="s">
        <v>41</v>
      </c>
      <c r="BB130" s="43" t="s">
        <v>44</v>
      </c>
      <c r="BC130" s="42" t="s">
        <v>407</v>
      </c>
      <c r="BD130" s="43" t="s">
        <v>44</v>
      </c>
      <c r="BE130" s="42" t="s">
        <v>405</v>
      </c>
      <c r="BF130" s="42" t="s">
        <v>405</v>
      </c>
    </row>
    <row r="131" spans="1:77" s="42" customFormat="1" ht="20.100000000000001" customHeight="1" x14ac:dyDescent="0.2">
      <c r="A131" s="53"/>
      <c r="B131" s="6">
        <v>123</v>
      </c>
      <c r="C131" s="13" t="s">
        <v>15</v>
      </c>
      <c r="D131" s="44" t="s">
        <v>408</v>
      </c>
      <c r="E131" s="38" t="s">
        <v>12</v>
      </c>
      <c r="F131" s="6" t="s">
        <v>23</v>
      </c>
      <c r="G131" s="45">
        <v>7.5019999999999998</v>
      </c>
      <c r="H131" s="6" t="str">
        <f t="shared" si="3"/>
        <v>10 години</v>
      </c>
      <c r="I131" s="6">
        <f t="shared" si="4"/>
        <v>66</v>
      </c>
      <c r="J131" s="6">
        <f t="shared" si="5"/>
        <v>99.03</v>
      </c>
      <c r="K131" s="6"/>
      <c r="L131" s="49"/>
      <c r="M131" s="58"/>
      <c r="N131" s="58"/>
      <c r="O131" s="58"/>
      <c r="P131" s="49"/>
      <c r="Q131" s="49"/>
      <c r="R131" s="49"/>
      <c r="S131" s="49"/>
      <c r="T131" s="49"/>
      <c r="U131" s="49"/>
      <c r="AZ131" s="78" t="s">
        <v>409</v>
      </c>
      <c r="BA131" s="78" t="s">
        <v>41</v>
      </c>
      <c r="BB131" s="43" t="s">
        <v>44</v>
      </c>
      <c r="BC131" s="42" t="s">
        <v>410</v>
      </c>
      <c r="BD131" s="43" t="s">
        <v>44</v>
      </c>
      <c r="BE131" s="42" t="s">
        <v>408</v>
      </c>
      <c r="BF131" s="42" t="s">
        <v>408</v>
      </c>
    </row>
    <row r="132" spans="1:77" s="42" customFormat="1" ht="20.100000000000001" customHeight="1" x14ac:dyDescent="0.2">
      <c r="A132" s="53"/>
      <c r="B132" s="6">
        <v>124</v>
      </c>
      <c r="C132" s="13" t="s">
        <v>15</v>
      </c>
      <c r="D132" s="44" t="s">
        <v>411</v>
      </c>
      <c r="E132" s="38" t="s">
        <v>12</v>
      </c>
      <c r="F132" s="6" t="s">
        <v>23</v>
      </c>
      <c r="G132" s="45">
        <v>11.003</v>
      </c>
      <c r="H132" s="6" t="str">
        <f t="shared" si="3"/>
        <v>10 години</v>
      </c>
      <c r="I132" s="6">
        <f t="shared" si="4"/>
        <v>66</v>
      </c>
      <c r="J132" s="6">
        <f t="shared" si="5"/>
        <v>145.24</v>
      </c>
      <c r="K132" s="6"/>
      <c r="L132" s="49"/>
      <c r="M132" s="58"/>
      <c r="N132" s="58"/>
      <c r="O132" s="58"/>
      <c r="P132" s="49"/>
      <c r="Q132" s="49"/>
      <c r="R132" s="49"/>
      <c r="S132" s="49"/>
      <c r="T132" s="49"/>
      <c r="U132" s="49"/>
      <c r="AZ132" s="78" t="s">
        <v>412</v>
      </c>
      <c r="BA132" s="78" t="s">
        <v>41</v>
      </c>
      <c r="BB132" s="43" t="s">
        <v>44</v>
      </c>
      <c r="BC132" s="42" t="s">
        <v>413</v>
      </c>
      <c r="BD132" s="43" t="s">
        <v>44</v>
      </c>
      <c r="BE132" s="42" t="s">
        <v>411</v>
      </c>
      <c r="BF132" s="42" t="s">
        <v>411</v>
      </c>
    </row>
    <row r="133" spans="1:77" s="42" customFormat="1" ht="20.100000000000001" customHeight="1" x14ac:dyDescent="0.2">
      <c r="A133" s="53"/>
      <c r="B133" s="6">
        <v>125</v>
      </c>
      <c r="C133" s="13" t="s">
        <v>15</v>
      </c>
      <c r="D133" s="44" t="s">
        <v>414</v>
      </c>
      <c r="E133" s="38" t="s">
        <v>12</v>
      </c>
      <c r="F133" s="6" t="s">
        <v>23</v>
      </c>
      <c r="G133" s="45">
        <v>60.258000000000003</v>
      </c>
      <c r="H133" s="6" t="str">
        <f t="shared" si="3"/>
        <v>10 години</v>
      </c>
      <c r="I133" s="6">
        <f t="shared" si="4"/>
        <v>66</v>
      </c>
      <c r="J133" s="6">
        <f t="shared" si="5"/>
        <v>795.41</v>
      </c>
      <c r="K133" s="6"/>
      <c r="L133" s="49"/>
      <c r="M133" s="58"/>
      <c r="N133" s="58"/>
      <c r="O133" s="58"/>
      <c r="P133" s="49"/>
      <c r="Q133" s="49"/>
      <c r="R133" s="49"/>
      <c r="S133" s="49"/>
      <c r="T133" s="49"/>
      <c r="U133" s="49"/>
      <c r="AZ133" s="78" t="s">
        <v>415</v>
      </c>
      <c r="BA133" s="78" t="s">
        <v>41</v>
      </c>
      <c r="BB133" s="43" t="s">
        <v>44</v>
      </c>
      <c r="BC133" s="42" t="s">
        <v>416</v>
      </c>
      <c r="BD133" s="43" t="s">
        <v>44</v>
      </c>
      <c r="BE133" s="42" t="s">
        <v>414</v>
      </c>
      <c r="BF133" s="42" t="s">
        <v>414</v>
      </c>
    </row>
    <row r="134" spans="1:77" s="42" customFormat="1" ht="20.100000000000001" customHeight="1" x14ac:dyDescent="0.2">
      <c r="A134" s="53"/>
      <c r="B134" s="6">
        <v>126</v>
      </c>
      <c r="C134" s="13" t="s">
        <v>15</v>
      </c>
      <c r="D134" s="44" t="s">
        <v>417</v>
      </c>
      <c r="E134" s="38" t="s">
        <v>26</v>
      </c>
      <c r="F134" s="6" t="s">
        <v>23</v>
      </c>
      <c r="G134" s="45">
        <v>53.692</v>
      </c>
      <c r="H134" s="6" t="str">
        <f t="shared" si="3"/>
        <v>10 години</v>
      </c>
      <c r="I134" s="6">
        <f t="shared" si="4"/>
        <v>66</v>
      </c>
      <c r="J134" s="6">
        <f t="shared" si="5"/>
        <v>708.73</v>
      </c>
      <c r="K134" s="6"/>
      <c r="L134" s="49"/>
      <c r="M134" s="58"/>
      <c r="N134" s="58"/>
      <c r="O134" s="58"/>
      <c r="P134" s="49"/>
      <c r="Q134" s="49"/>
      <c r="R134" s="49"/>
      <c r="S134" s="49"/>
      <c r="T134" s="49"/>
      <c r="U134" s="49"/>
      <c r="AZ134" s="78" t="s">
        <v>418</v>
      </c>
      <c r="BA134" s="78" t="s">
        <v>41</v>
      </c>
      <c r="BB134" s="43" t="s">
        <v>44</v>
      </c>
      <c r="BC134" s="42" t="s">
        <v>419</v>
      </c>
      <c r="BD134" s="43" t="s">
        <v>44</v>
      </c>
      <c r="BE134" s="42" t="s">
        <v>417</v>
      </c>
      <c r="BF134" s="42" t="s">
        <v>417</v>
      </c>
    </row>
    <row r="135" spans="1:77" s="42" customFormat="1" ht="20.100000000000001" customHeight="1" x14ac:dyDescent="0.2">
      <c r="A135" s="53"/>
      <c r="B135" s="6">
        <v>127</v>
      </c>
      <c r="C135" s="13" t="s">
        <v>15</v>
      </c>
      <c r="D135" s="44" t="s">
        <v>420</v>
      </c>
      <c r="E135" s="38" t="s">
        <v>12</v>
      </c>
      <c r="F135" s="6" t="s">
        <v>23</v>
      </c>
      <c r="G135" s="45">
        <v>3.5630000000000002</v>
      </c>
      <c r="H135" s="6" t="str">
        <f t="shared" si="3"/>
        <v>10 години</v>
      </c>
      <c r="I135" s="6">
        <f t="shared" si="4"/>
        <v>66</v>
      </c>
      <c r="J135" s="6">
        <f t="shared" si="5"/>
        <v>47.03</v>
      </c>
      <c r="K135" s="6"/>
      <c r="L135" s="49"/>
      <c r="M135" s="58"/>
      <c r="N135" s="58"/>
      <c r="O135" s="58"/>
      <c r="P135" s="49"/>
      <c r="Q135" s="49"/>
      <c r="R135" s="49"/>
      <c r="S135" s="49"/>
      <c r="T135" s="49"/>
      <c r="U135" s="49"/>
      <c r="AZ135" s="78" t="s">
        <v>421</v>
      </c>
      <c r="BA135" s="78" t="s">
        <v>41</v>
      </c>
      <c r="BB135" s="43" t="s">
        <v>44</v>
      </c>
      <c r="BC135" s="42" t="s">
        <v>422</v>
      </c>
      <c r="BD135" s="43" t="s">
        <v>44</v>
      </c>
      <c r="BE135" s="42" t="s">
        <v>420</v>
      </c>
      <c r="BF135" s="42" t="s">
        <v>420</v>
      </c>
    </row>
    <row r="136" spans="1:77" s="42" customFormat="1" ht="20.100000000000001" customHeight="1" x14ac:dyDescent="0.2">
      <c r="A136" s="53"/>
      <c r="B136" s="6">
        <v>128</v>
      </c>
      <c r="C136" s="13" t="s">
        <v>15</v>
      </c>
      <c r="D136" s="44" t="s">
        <v>423</v>
      </c>
      <c r="E136" s="38" t="s">
        <v>12</v>
      </c>
      <c r="F136" s="6" t="s">
        <v>23</v>
      </c>
      <c r="G136" s="45">
        <v>3.5009999999999999</v>
      </c>
      <c r="H136" s="6" t="str">
        <f t="shared" si="3"/>
        <v>10 години</v>
      </c>
      <c r="I136" s="6">
        <f t="shared" si="4"/>
        <v>66</v>
      </c>
      <c r="J136" s="6">
        <f t="shared" si="5"/>
        <v>46.21</v>
      </c>
      <c r="K136" s="6"/>
      <c r="L136" s="49"/>
      <c r="M136" s="58"/>
      <c r="N136" s="58"/>
      <c r="O136" s="58"/>
      <c r="P136" s="49"/>
      <c r="Q136" s="49"/>
      <c r="R136" s="49"/>
      <c r="S136" s="49"/>
      <c r="T136" s="49"/>
      <c r="U136" s="49"/>
      <c r="AZ136" s="78" t="s">
        <v>424</v>
      </c>
      <c r="BA136" s="78" t="s">
        <v>41</v>
      </c>
      <c r="BB136" s="43" t="s">
        <v>44</v>
      </c>
      <c r="BC136" s="42" t="s">
        <v>425</v>
      </c>
      <c r="BD136" s="43" t="s">
        <v>44</v>
      </c>
      <c r="BE136" s="42" t="s">
        <v>423</v>
      </c>
      <c r="BF136" s="42" t="s">
        <v>423</v>
      </c>
    </row>
    <row r="137" spans="1:77" s="42" customFormat="1" ht="20.100000000000001" customHeight="1" x14ac:dyDescent="0.2">
      <c r="A137" s="53"/>
      <c r="B137" s="6">
        <v>129</v>
      </c>
      <c r="C137" s="13" t="s">
        <v>15</v>
      </c>
      <c r="D137" s="44" t="s">
        <v>426</v>
      </c>
      <c r="E137" s="38" t="s">
        <v>12</v>
      </c>
      <c r="F137" s="6" t="s">
        <v>23</v>
      </c>
      <c r="G137" s="45">
        <v>4.7990000000000004</v>
      </c>
      <c r="H137" s="6" t="str">
        <f t="shared" si="3"/>
        <v>10 години</v>
      </c>
      <c r="I137" s="6">
        <f t="shared" si="4"/>
        <v>66</v>
      </c>
      <c r="J137" s="6">
        <f t="shared" si="5"/>
        <v>63.35</v>
      </c>
      <c r="K137" s="6"/>
      <c r="L137" s="49"/>
      <c r="M137" s="58"/>
      <c r="N137" s="58"/>
      <c r="O137" s="58"/>
      <c r="P137" s="49"/>
      <c r="Q137" s="49"/>
      <c r="R137" s="49"/>
      <c r="S137" s="49"/>
      <c r="T137" s="49"/>
      <c r="U137" s="49"/>
      <c r="AZ137" s="78" t="s">
        <v>427</v>
      </c>
      <c r="BA137" s="78" t="s">
        <v>41</v>
      </c>
      <c r="BB137" s="43" t="s">
        <v>44</v>
      </c>
      <c r="BC137" s="42" t="s">
        <v>428</v>
      </c>
      <c r="BD137" s="43" t="s">
        <v>44</v>
      </c>
      <c r="BE137" s="42" t="s">
        <v>426</v>
      </c>
      <c r="BF137" s="42" t="s">
        <v>426</v>
      </c>
    </row>
    <row r="138" spans="1:77" s="42" customFormat="1" ht="20.100000000000001" customHeight="1" x14ac:dyDescent="0.2">
      <c r="A138" s="53"/>
      <c r="B138" s="6">
        <v>130</v>
      </c>
      <c r="C138" s="13" t="s">
        <v>15</v>
      </c>
      <c r="D138" s="44" t="s">
        <v>429</v>
      </c>
      <c r="E138" s="38" t="s">
        <v>12</v>
      </c>
      <c r="F138" s="6" t="s">
        <v>23</v>
      </c>
      <c r="G138" s="45">
        <v>29.117000000000001</v>
      </c>
      <c r="H138" s="6" t="str">
        <f t="shared" ref="H138:H202" si="6">$K$1</f>
        <v>10 години</v>
      </c>
      <c r="I138" s="6">
        <f t="shared" ref="I138:I202" si="7">$K$2</f>
        <v>66</v>
      </c>
      <c r="J138" s="6">
        <f t="shared" ref="J138" si="8">ROUND(G138*I138*0.2,2)</f>
        <v>384.34</v>
      </c>
      <c r="K138" s="6"/>
      <c r="L138" s="49"/>
      <c r="M138" s="58"/>
      <c r="N138" s="58"/>
      <c r="O138" s="58"/>
      <c r="P138" s="49"/>
      <c r="Q138" s="49"/>
      <c r="R138" s="49"/>
      <c r="S138" s="49"/>
      <c r="T138" s="49"/>
      <c r="U138" s="49"/>
      <c r="AZ138" s="78" t="s">
        <v>430</v>
      </c>
      <c r="BA138" s="78" t="s">
        <v>41</v>
      </c>
      <c r="BB138" s="43" t="s">
        <v>44</v>
      </c>
      <c r="BC138" s="42" t="s">
        <v>431</v>
      </c>
      <c r="BD138" s="43" t="s">
        <v>44</v>
      </c>
      <c r="BE138" s="42" t="s">
        <v>429</v>
      </c>
      <c r="BF138" s="42" t="s">
        <v>429</v>
      </c>
    </row>
    <row r="139" spans="1:77" ht="25.5" customHeight="1" x14ac:dyDescent="0.2">
      <c r="A139" s="4"/>
      <c r="B139" s="81" t="s">
        <v>10</v>
      </c>
      <c r="C139" s="82"/>
      <c r="D139" s="76"/>
      <c r="E139" s="76"/>
      <c r="F139" s="11"/>
      <c r="G139" s="16">
        <f>SUM(G9:G138)</f>
        <v>867.36099999999908</v>
      </c>
      <c r="H139" s="73" t="s">
        <v>1</v>
      </c>
      <c r="I139" s="11"/>
      <c r="J139" s="12"/>
      <c r="K139" s="23"/>
      <c r="AA139" s="2"/>
      <c r="AB139" s="2"/>
      <c r="AC139" s="2"/>
      <c r="AD139" s="2"/>
      <c r="AE139" s="2"/>
      <c r="BP139" s="2"/>
      <c r="BX139" s="2"/>
      <c r="BY139" s="2"/>
    </row>
    <row r="140" spans="1:77" s="42" customFormat="1" ht="20.100000000000001" customHeight="1" x14ac:dyDescent="0.2">
      <c r="A140" s="53"/>
      <c r="B140" s="6">
        <v>1</v>
      </c>
      <c r="C140" s="13" t="s">
        <v>16</v>
      </c>
      <c r="D140" s="44" t="s">
        <v>432</v>
      </c>
      <c r="E140" s="38" t="s">
        <v>12</v>
      </c>
      <c r="F140" s="6" t="s">
        <v>23</v>
      </c>
      <c r="G140" s="41">
        <v>12.004</v>
      </c>
      <c r="H140" s="6" t="str">
        <f t="shared" si="6"/>
        <v>10 години</v>
      </c>
      <c r="I140" s="6">
        <f t="shared" si="7"/>
        <v>66</v>
      </c>
      <c r="J140" s="6">
        <f t="shared" ref="J140:J203" si="9">ROUND(G140*I140*0.2,2)</f>
        <v>158.44999999999999</v>
      </c>
      <c r="K140" s="6"/>
      <c r="L140" s="49"/>
      <c r="M140" s="58"/>
      <c r="N140" s="58"/>
      <c r="O140" s="58"/>
      <c r="P140" s="49"/>
      <c r="Q140" s="49"/>
      <c r="R140" s="49"/>
      <c r="S140" s="49"/>
      <c r="T140" s="49"/>
      <c r="U140" s="49"/>
      <c r="AZ140" s="78" t="s">
        <v>434</v>
      </c>
      <c r="BA140" s="78" t="s">
        <v>433</v>
      </c>
      <c r="BB140" s="43" t="s">
        <v>44</v>
      </c>
      <c r="BC140" s="42" t="s">
        <v>435</v>
      </c>
      <c r="BD140" s="43" t="s">
        <v>44</v>
      </c>
      <c r="BE140" s="42" t="s">
        <v>432</v>
      </c>
      <c r="BF140" s="42" t="s">
        <v>432</v>
      </c>
    </row>
    <row r="141" spans="1:77" s="42" customFormat="1" ht="20.100000000000001" customHeight="1" x14ac:dyDescent="0.2">
      <c r="A141" s="53"/>
      <c r="B141" s="6">
        <v>2</v>
      </c>
      <c r="C141" s="13" t="s">
        <v>16</v>
      </c>
      <c r="D141" s="44" t="s">
        <v>436</v>
      </c>
      <c r="E141" s="38" t="s">
        <v>12</v>
      </c>
      <c r="F141" s="6" t="s">
        <v>23</v>
      </c>
      <c r="G141" s="41">
        <v>26.957999999999998</v>
      </c>
      <c r="H141" s="6" t="str">
        <f t="shared" si="6"/>
        <v>10 години</v>
      </c>
      <c r="I141" s="6">
        <f t="shared" si="7"/>
        <v>66</v>
      </c>
      <c r="J141" s="6">
        <f t="shared" si="9"/>
        <v>355.85</v>
      </c>
      <c r="K141" s="6"/>
      <c r="L141" s="49"/>
      <c r="M141" s="58"/>
      <c r="N141" s="58"/>
      <c r="O141" s="58"/>
      <c r="P141" s="49"/>
      <c r="Q141" s="49"/>
      <c r="R141" s="49"/>
      <c r="S141" s="49"/>
      <c r="T141" s="49"/>
      <c r="U141" s="49"/>
      <c r="AZ141" s="78" t="s">
        <v>437</v>
      </c>
      <c r="BA141" s="78" t="s">
        <v>433</v>
      </c>
      <c r="BB141" s="43" t="s">
        <v>44</v>
      </c>
      <c r="BC141" s="42" t="s">
        <v>438</v>
      </c>
      <c r="BD141" s="43" t="s">
        <v>44</v>
      </c>
      <c r="BE141" s="42" t="s">
        <v>436</v>
      </c>
      <c r="BF141" s="42" t="s">
        <v>436</v>
      </c>
    </row>
    <row r="142" spans="1:77" s="42" customFormat="1" ht="20.100000000000001" customHeight="1" x14ac:dyDescent="0.2">
      <c r="A142" s="53"/>
      <c r="B142" s="6">
        <v>3</v>
      </c>
      <c r="C142" s="13" t="s">
        <v>16</v>
      </c>
      <c r="D142" s="44" t="s">
        <v>439</v>
      </c>
      <c r="E142" s="38" t="s">
        <v>12</v>
      </c>
      <c r="F142" s="6" t="s">
        <v>23</v>
      </c>
      <c r="G142" s="41">
        <v>11.525</v>
      </c>
      <c r="H142" s="6" t="str">
        <f t="shared" si="6"/>
        <v>10 години</v>
      </c>
      <c r="I142" s="6">
        <f t="shared" si="7"/>
        <v>66</v>
      </c>
      <c r="J142" s="6">
        <f t="shared" si="9"/>
        <v>152.13</v>
      </c>
      <c r="K142" s="6"/>
      <c r="L142" s="49"/>
      <c r="M142" s="58"/>
      <c r="N142" s="58"/>
      <c r="O142" s="58"/>
      <c r="P142" s="49"/>
      <c r="Q142" s="49"/>
      <c r="R142" s="49"/>
      <c r="S142" s="49"/>
      <c r="T142" s="49"/>
      <c r="U142" s="49"/>
      <c r="AZ142" s="78" t="s">
        <v>440</v>
      </c>
      <c r="BA142" s="78" t="s">
        <v>433</v>
      </c>
      <c r="BB142" s="43" t="s">
        <v>44</v>
      </c>
      <c r="BC142" s="42" t="s">
        <v>441</v>
      </c>
      <c r="BD142" s="43" t="s">
        <v>44</v>
      </c>
      <c r="BE142" s="42" t="s">
        <v>439</v>
      </c>
      <c r="BF142" s="42" t="s">
        <v>439</v>
      </c>
    </row>
    <row r="143" spans="1:77" s="42" customFormat="1" ht="20.100000000000001" customHeight="1" x14ac:dyDescent="0.2">
      <c r="A143" s="53"/>
      <c r="B143" s="6">
        <v>4</v>
      </c>
      <c r="C143" s="13" t="s">
        <v>16</v>
      </c>
      <c r="D143" s="44" t="s">
        <v>442</v>
      </c>
      <c r="E143" s="38" t="s">
        <v>12</v>
      </c>
      <c r="F143" s="6" t="s">
        <v>23</v>
      </c>
      <c r="G143" s="41">
        <v>3.0009999999999999</v>
      </c>
      <c r="H143" s="6" t="str">
        <f t="shared" si="6"/>
        <v>10 години</v>
      </c>
      <c r="I143" s="6">
        <f t="shared" si="7"/>
        <v>66</v>
      </c>
      <c r="J143" s="6">
        <f t="shared" si="9"/>
        <v>39.61</v>
      </c>
      <c r="K143" s="6"/>
      <c r="L143" s="49"/>
      <c r="M143" s="58"/>
      <c r="N143" s="58"/>
      <c r="O143" s="58"/>
      <c r="P143" s="49"/>
      <c r="Q143" s="49"/>
      <c r="R143" s="49"/>
      <c r="S143" s="49"/>
      <c r="T143" s="49"/>
      <c r="U143" s="49"/>
      <c r="AZ143" s="78" t="s">
        <v>443</v>
      </c>
      <c r="BA143" s="78" t="s">
        <v>433</v>
      </c>
      <c r="BB143" s="43" t="s">
        <v>44</v>
      </c>
      <c r="BC143" s="42" t="s">
        <v>444</v>
      </c>
      <c r="BD143" s="43" t="s">
        <v>44</v>
      </c>
      <c r="BE143" s="42" t="s">
        <v>442</v>
      </c>
      <c r="BF143" s="42" t="s">
        <v>442</v>
      </c>
    </row>
    <row r="144" spans="1:77" s="42" customFormat="1" ht="20.100000000000001" customHeight="1" x14ac:dyDescent="0.2">
      <c r="A144" s="53"/>
      <c r="B144" s="6">
        <v>5</v>
      </c>
      <c r="C144" s="13" t="s">
        <v>16</v>
      </c>
      <c r="D144" s="44" t="s">
        <v>445</v>
      </c>
      <c r="E144" s="38" t="s">
        <v>12</v>
      </c>
      <c r="F144" s="6" t="s">
        <v>23</v>
      </c>
      <c r="G144" s="41">
        <v>9.6029999999999998</v>
      </c>
      <c r="H144" s="6" t="str">
        <f t="shared" si="6"/>
        <v>10 години</v>
      </c>
      <c r="I144" s="6">
        <f t="shared" si="7"/>
        <v>66</v>
      </c>
      <c r="J144" s="6">
        <f t="shared" si="9"/>
        <v>126.76</v>
      </c>
      <c r="K144" s="6"/>
      <c r="L144" s="49"/>
      <c r="M144" s="58"/>
      <c r="N144" s="58"/>
      <c r="O144" s="58"/>
      <c r="P144" s="49"/>
      <c r="Q144" s="49"/>
      <c r="R144" s="49"/>
      <c r="S144" s="49"/>
      <c r="T144" s="49"/>
      <c r="U144" s="49"/>
      <c r="AZ144" s="78" t="s">
        <v>446</v>
      </c>
      <c r="BA144" s="78" t="s">
        <v>433</v>
      </c>
      <c r="BB144" s="43" t="s">
        <v>44</v>
      </c>
      <c r="BC144" s="42" t="s">
        <v>447</v>
      </c>
      <c r="BD144" s="43" t="s">
        <v>44</v>
      </c>
      <c r="BE144" s="42" t="s">
        <v>445</v>
      </c>
      <c r="BF144" s="42" t="s">
        <v>445</v>
      </c>
    </row>
    <row r="145" spans="1:58" s="42" customFormat="1" ht="20.100000000000001" customHeight="1" x14ac:dyDescent="0.2">
      <c r="A145" s="53"/>
      <c r="B145" s="6">
        <v>6</v>
      </c>
      <c r="C145" s="13" t="s">
        <v>16</v>
      </c>
      <c r="D145" s="44" t="s">
        <v>448</v>
      </c>
      <c r="E145" s="38" t="s">
        <v>12</v>
      </c>
      <c r="F145" s="6" t="s">
        <v>23</v>
      </c>
      <c r="G145" s="41">
        <v>24.451000000000001</v>
      </c>
      <c r="H145" s="6" t="str">
        <f t="shared" si="6"/>
        <v>10 години</v>
      </c>
      <c r="I145" s="6">
        <f t="shared" si="7"/>
        <v>66</v>
      </c>
      <c r="J145" s="6">
        <f t="shared" si="9"/>
        <v>322.75</v>
      </c>
      <c r="K145" s="6"/>
      <c r="L145" s="49"/>
      <c r="M145" s="58"/>
      <c r="N145" s="58"/>
      <c r="O145" s="58"/>
      <c r="P145" s="49"/>
      <c r="Q145" s="49"/>
      <c r="R145" s="49"/>
      <c r="S145" s="49"/>
      <c r="T145" s="49"/>
      <c r="U145" s="49"/>
      <c r="AZ145" s="78" t="s">
        <v>449</v>
      </c>
      <c r="BA145" s="78" t="s">
        <v>433</v>
      </c>
      <c r="BB145" s="43" t="s">
        <v>44</v>
      </c>
      <c r="BC145" s="42" t="s">
        <v>450</v>
      </c>
      <c r="BD145" s="43" t="s">
        <v>44</v>
      </c>
      <c r="BE145" s="42" t="s">
        <v>448</v>
      </c>
      <c r="BF145" s="42" t="s">
        <v>448</v>
      </c>
    </row>
    <row r="146" spans="1:58" s="42" customFormat="1" ht="20.100000000000001" customHeight="1" x14ac:dyDescent="0.2">
      <c r="A146" s="53"/>
      <c r="B146" s="6">
        <v>7</v>
      </c>
      <c r="C146" s="13" t="s">
        <v>16</v>
      </c>
      <c r="D146" s="44" t="s">
        <v>451</v>
      </c>
      <c r="E146" s="38" t="s">
        <v>12</v>
      </c>
      <c r="F146" s="6" t="s">
        <v>23</v>
      </c>
      <c r="G146" s="41">
        <v>30.077999999999999</v>
      </c>
      <c r="H146" s="6" t="str">
        <f t="shared" si="6"/>
        <v>10 години</v>
      </c>
      <c r="I146" s="6">
        <f t="shared" si="7"/>
        <v>66</v>
      </c>
      <c r="J146" s="6">
        <f t="shared" si="9"/>
        <v>397.03</v>
      </c>
      <c r="K146" s="6"/>
      <c r="L146" s="49"/>
      <c r="M146" s="58"/>
      <c r="N146" s="58"/>
      <c r="O146" s="58"/>
      <c r="P146" s="49"/>
      <c r="Q146" s="49"/>
      <c r="R146" s="49"/>
      <c r="S146" s="49"/>
      <c r="T146" s="49"/>
      <c r="U146" s="49"/>
      <c r="AZ146" s="78" t="s">
        <v>452</v>
      </c>
      <c r="BA146" s="78" t="s">
        <v>433</v>
      </c>
      <c r="BB146" s="43" t="s">
        <v>44</v>
      </c>
      <c r="BC146" s="42" t="s">
        <v>453</v>
      </c>
      <c r="BD146" s="43" t="s">
        <v>44</v>
      </c>
      <c r="BE146" s="42" t="s">
        <v>451</v>
      </c>
      <c r="BF146" s="42" t="s">
        <v>451</v>
      </c>
    </row>
    <row r="147" spans="1:58" s="42" customFormat="1" ht="20.100000000000001" customHeight="1" x14ac:dyDescent="0.2">
      <c r="A147" s="53"/>
      <c r="B147" s="6">
        <v>8</v>
      </c>
      <c r="C147" s="13" t="s">
        <v>16</v>
      </c>
      <c r="D147" s="44" t="s">
        <v>454</v>
      </c>
      <c r="E147" s="38" t="s">
        <v>12</v>
      </c>
      <c r="F147" s="6" t="s">
        <v>23</v>
      </c>
      <c r="G147" s="41">
        <v>28.972000000000001</v>
      </c>
      <c r="H147" s="6" t="str">
        <f t="shared" si="6"/>
        <v>10 години</v>
      </c>
      <c r="I147" s="6">
        <f t="shared" si="7"/>
        <v>66</v>
      </c>
      <c r="J147" s="6">
        <f t="shared" si="9"/>
        <v>382.43</v>
      </c>
      <c r="K147" s="6"/>
      <c r="L147" s="49"/>
      <c r="M147" s="58"/>
      <c r="N147" s="58"/>
      <c r="O147" s="58"/>
      <c r="P147" s="49"/>
      <c r="Q147" s="49"/>
      <c r="R147" s="49"/>
      <c r="S147" s="49"/>
      <c r="T147" s="49"/>
      <c r="U147" s="49"/>
      <c r="AZ147" s="78" t="s">
        <v>455</v>
      </c>
      <c r="BA147" s="78" t="s">
        <v>433</v>
      </c>
      <c r="BB147" s="43" t="s">
        <v>44</v>
      </c>
      <c r="BC147" s="42" t="s">
        <v>456</v>
      </c>
      <c r="BD147" s="43" t="s">
        <v>44</v>
      </c>
      <c r="BE147" s="42" t="s">
        <v>454</v>
      </c>
      <c r="BF147" s="42" t="s">
        <v>454</v>
      </c>
    </row>
    <row r="148" spans="1:58" s="42" customFormat="1" ht="20.100000000000001" customHeight="1" x14ac:dyDescent="0.2">
      <c r="A148" s="53"/>
      <c r="B148" s="6">
        <v>9</v>
      </c>
      <c r="C148" s="13" t="s">
        <v>16</v>
      </c>
      <c r="D148" s="44" t="s">
        <v>457</v>
      </c>
      <c r="E148" s="38" t="s">
        <v>12</v>
      </c>
      <c r="F148" s="6" t="s">
        <v>23</v>
      </c>
      <c r="G148" s="41">
        <v>17.440000000000001</v>
      </c>
      <c r="H148" s="6" t="str">
        <f t="shared" si="6"/>
        <v>10 години</v>
      </c>
      <c r="I148" s="6">
        <f t="shared" si="7"/>
        <v>66</v>
      </c>
      <c r="J148" s="6">
        <f t="shared" si="9"/>
        <v>230.21</v>
      </c>
      <c r="K148" s="6"/>
      <c r="L148" s="49"/>
      <c r="M148" s="58"/>
      <c r="N148" s="58"/>
      <c r="O148" s="58"/>
      <c r="P148" s="49"/>
      <c r="Q148" s="49"/>
      <c r="R148" s="49"/>
      <c r="S148" s="49"/>
      <c r="T148" s="49"/>
      <c r="U148" s="49"/>
      <c r="AZ148" s="78" t="s">
        <v>458</v>
      </c>
      <c r="BA148" s="78" t="s">
        <v>433</v>
      </c>
      <c r="BB148" s="43" t="s">
        <v>44</v>
      </c>
      <c r="BC148" s="42" t="s">
        <v>459</v>
      </c>
      <c r="BD148" s="43" t="s">
        <v>44</v>
      </c>
      <c r="BE148" s="42" t="s">
        <v>457</v>
      </c>
      <c r="BF148" s="42" t="s">
        <v>457</v>
      </c>
    </row>
    <row r="149" spans="1:58" s="42" customFormat="1" ht="20.100000000000001" customHeight="1" x14ac:dyDescent="0.2">
      <c r="A149" s="53"/>
      <c r="B149" s="6">
        <v>10</v>
      </c>
      <c r="C149" s="79" t="s">
        <v>16</v>
      </c>
      <c r="D149" s="79" t="s">
        <v>2332</v>
      </c>
      <c r="E149" s="79" t="s">
        <v>12</v>
      </c>
      <c r="F149" s="79" t="s">
        <v>2333</v>
      </c>
      <c r="G149" s="79">
        <v>21.082999999999998</v>
      </c>
      <c r="H149" s="6" t="str">
        <f t="shared" si="6"/>
        <v>10 години</v>
      </c>
      <c r="I149" s="6">
        <f t="shared" si="7"/>
        <v>66</v>
      </c>
      <c r="J149" s="6">
        <f t="shared" ref="J149" si="10">ROUND(G149*I149*0.2,2)</f>
        <v>278.3</v>
      </c>
      <c r="K149" s="6"/>
      <c r="L149" s="49"/>
      <c r="M149" s="58"/>
      <c r="N149" s="58"/>
      <c r="O149" s="58"/>
      <c r="P149" s="49"/>
      <c r="Q149" s="49"/>
      <c r="R149" s="49"/>
      <c r="S149" s="49"/>
      <c r="T149" s="49"/>
      <c r="U149" s="49"/>
      <c r="AZ149" s="78"/>
      <c r="BA149" s="78"/>
      <c r="BB149" s="43"/>
      <c r="BD149" s="43"/>
    </row>
    <row r="150" spans="1:58" s="42" customFormat="1" ht="20.100000000000001" customHeight="1" x14ac:dyDescent="0.2">
      <c r="A150" s="53"/>
      <c r="B150" s="6">
        <v>11</v>
      </c>
      <c r="C150" s="13" t="s">
        <v>16</v>
      </c>
      <c r="D150" s="44" t="s">
        <v>460</v>
      </c>
      <c r="E150" s="38" t="s">
        <v>12</v>
      </c>
      <c r="F150" s="6" t="s">
        <v>23</v>
      </c>
      <c r="G150" s="41">
        <v>10.003</v>
      </c>
      <c r="H150" s="6" t="str">
        <f t="shared" si="6"/>
        <v>10 години</v>
      </c>
      <c r="I150" s="6">
        <f t="shared" si="7"/>
        <v>66</v>
      </c>
      <c r="J150" s="6">
        <f t="shared" si="9"/>
        <v>132.04</v>
      </c>
      <c r="K150" s="6"/>
      <c r="L150" s="49"/>
      <c r="M150" s="58"/>
      <c r="N150" s="58"/>
      <c r="O150" s="58"/>
      <c r="P150" s="49"/>
      <c r="Q150" s="49"/>
      <c r="R150" s="49"/>
      <c r="S150" s="49"/>
      <c r="T150" s="49"/>
      <c r="U150" s="49"/>
      <c r="AZ150" s="78" t="s">
        <v>461</v>
      </c>
      <c r="BA150" s="78" t="s">
        <v>433</v>
      </c>
      <c r="BB150" s="43" t="s">
        <v>44</v>
      </c>
      <c r="BC150" s="42" t="s">
        <v>462</v>
      </c>
      <c r="BD150" s="43" t="s">
        <v>44</v>
      </c>
      <c r="BE150" s="42" t="s">
        <v>460</v>
      </c>
      <c r="BF150" s="42" t="s">
        <v>460</v>
      </c>
    </row>
    <row r="151" spans="1:58" s="42" customFormat="1" ht="20.100000000000001" customHeight="1" x14ac:dyDescent="0.2">
      <c r="A151" s="53"/>
      <c r="B151" s="6">
        <v>12</v>
      </c>
      <c r="C151" s="13" t="s">
        <v>16</v>
      </c>
      <c r="D151" s="44" t="s">
        <v>463</v>
      </c>
      <c r="E151" s="38" t="s">
        <v>12</v>
      </c>
      <c r="F151" s="6" t="s">
        <v>23</v>
      </c>
      <c r="G151" s="41">
        <v>10.003</v>
      </c>
      <c r="H151" s="6" t="str">
        <f t="shared" si="6"/>
        <v>10 години</v>
      </c>
      <c r="I151" s="6">
        <f t="shared" si="7"/>
        <v>66</v>
      </c>
      <c r="J151" s="6">
        <f t="shared" si="9"/>
        <v>132.04</v>
      </c>
      <c r="K151" s="6"/>
      <c r="L151" s="49"/>
      <c r="M151" s="58"/>
      <c r="N151" s="58"/>
      <c r="O151" s="58"/>
      <c r="P151" s="49"/>
      <c r="Q151" s="49"/>
      <c r="R151" s="49"/>
      <c r="S151" s="49"/>
      <c r="T151" s="49"/>
      <c r="U151" s="49"/>
      <c r="AZ151" s="78" t="s">
        <v>464</v>
      </c>
      <c r="BA151" s="78" t="s">
        <v>433</v>
      </c>
      <c r="BB151" s="43" t="s">
        <v>44</v>
      </c>
      <c r="BC151" s="42" t="s">
        <v>465</v>
      </c>
      <c r="BD151" s="43" t="s">
        <v>44</v>
      </c>
      <c r="BE151" s="42" t="s">
        <v>463</v>
      </c>
      <c r="BF151" s="42" t="s">
        <v>463</v>
      </c>
    </row>
    <row r="152" spans="1:58" s="42" customFormat="1" ht="20.100000000000001" customHeight="1" x14ac:dyDescent="0.2">
      <c r="A152" s="53"/>
      <c r="B152" s="6">
        <v>13</v>
      </c>
      <c r="C152" s="13" t="s">
        <v>16</v>
      </c>
      <c r="D152" s="44" t="s">
        <v>466</v>
      </c>
      <c r="E152" s="38" t="s">
        <v>12</v>
      </c>
      <c r="F152" s="6" t="s">
        <v>23</v>
      </c>
      <c r="G152" s="41">
        <v>10.003</v>
      </c>
      <c r="H152" s="6" t="str">
        <f t="shared" si="6"/>
        <v>10 години</v>
      </c>
      <c r="I152" s="6">
        <f t="shared" si="7"/>
        <v>66</v>
      </c>
      <c r="J152" s="6">
        <f t="shared" si="9"/>
        <v>132.04</v>
      </c>
      <c r="K152" s="6"/>
      <c r="L152" s="49"/>
      <c r="M152" s="58"/>
      <c r="N152" s="58"/>
      <c r="O152" s="58"/>
      <c r="P152" s="49"/>
      <c r="Q152" s="49"/>
      <c r="R152" s="49"/>
      <c r="S152" s="49"/>
      <c r="T152" s="49"/>
      <c r="U152" s="49"/>
      <c r="AZ152" s="78" t="s">
        <v>467</v>
      </c>
      <c r="BA152" s="78" t="s">
        <v>433</v>
      </c>
      <c r="BB152" s="43" t="s">
        <v>44</v>
      </c>
      <c r="BC152" s="42" t="s">
        <v>468</v>
      </c>
      <c r="BD152" s="43" t="s">
        <v>44</v>
      </c>
      <c r="BE152" s="42" t="s">
        <v>466</v>
      </c>
      <c r="BF152" s="42" t="s">
        <v>466</v>
      </c>
    </row>
    <row r="153" spans="1:58" s="42" customFormat="1" ht="20.100000000000001" customHeight="1" x14ac:dyDescent="0.2">
      <c r="A153" s="53"/>
      <c r="B153" s="6">
        <v>14</v>
      </c>
      <c r="C153" s="13" t="s">
        <v>16</v>
      </c>
      <c r="D153" s="44" t="s">
        <v>469</v>
      </c>
      <c r="E153" s="38" t="s">
        <v>12</v>
      </c>
      <c r="F153" s="6" t="s">
        <v>23</v>
      </c>
      <c r="G153" s="41">
        <v>3.1560000000000001</v>
      </c>
      <c r="H153" s="6" t="str">
        <f t="shared" si="6"/>
        <v>10 години</v>
      </c>
      <c r="I153" s="6">
        <f t="shared" si="7"/>
        <v>66</v>
      </c>
      <c r="J153" s="6">
        <f t="shared" si="9"/>
        <v>41.66</v>
      </c>
      <c r="K153" s="6"/>
      <c r="L153" s="49"/>
      <c r="M153" s="58"/>
      <c r="N153" s="58"/>
      <c r="O153" s="58"/>
      <c r="P153" s="49"/>
      <c r="Q153" s="49"/>
      <c r="R153" s="49"/>
      <c r="S153" s="49"/>
      <c r="T153" s="49"/>
      <c r="U153" s="49"/>
      <c r="AZ153" s="78" t="s">
        <v>470</v>
      </c>
      <c r="BA153" s="78" t="s">
        <v>433</v>
      </c>
      <c r="BB153" s="43" t="s">
        <v>44</v>
      </c>
      <c r="BC153" s="42" t="s">
        <v>471</v>
      </c>
      <c r="BD153" s="43" t="s">
        <v>44</v>
      </c>
      <c r="BE153" s="42" t="s">
        <v>469</v>
      </c>
      <c r="BF153" s="42" t="s">
        <v>469</v>
      </c>
    </row>
    <row r="154" spans="1:58" s="42" customFormat="1" ht="20.100000000000001" customHeight="1" x14ac:dyDescent="0.2">
      <c r="A154" s="53"/>
      <c r="B154" s="6">
        <v>15</v>
      </c>
      <c r="C154" s="13" t="s">
        <v>16</v>
      </c>
      <c r="D154" s="44" t="s">
        <v>472</v>
      </c>
      <c r="E154" s="38" t="s">
        <v>12</v>
      </c>
      <c r="F154" s="6" t="s">
        <v>23</v>
      </c>
      <c r="G154" s="41">
        <v>3.1560000000000001</v>
      </c>
      <c r="H154" s="6" t="str">
        <f t="shared" si="6"/>
        <v>10 години</v>
      </c>
      <c r="I154" s="6">
        <f t="shared" si="7"/>
        <v>66</v>
      </c>
      <c r="J154" s="6">
        <f t="shared" si="9"/>
        <v>41.66</v>
      </c>
      <c r="K154" s="6"/>
      <c r="L154" s="49"/>
      <c r="M154" s="58"/>
      <c r="N154" s="58"/>
      <c r="O154" s="58"/>
      <c r="P154" s="49"/>
      <c r="Q154" s="49"/>
      <c r="R154" s="49"/>
      <c r="S154" s="49"/>
      <c r="T154" s="49"/>
      <c r="U154" s="49"/>
      <c r="AZ154" s="78" t="s">
        <v>473</v>
      </c>
      <c r="BA154" s="78" t="s">
        <v>433</v>
      </c>
      <c r="BB154" s="43" t="s">
        <v>44</v>
      </c>
      <c r="BC154" s="42" t="s">
        <v>474</v>
      </c>
      <c r="BD154" s="43" t="s">
        <v>44</v>
      </c>
      <c r="BE154" s="42" t="s">
        <v>472</v>
      </c>
      <c r="BF154" s="42" t="s">
        <v>472</v>
      </c>
    </row>
    <row r="155" spans="1:58" s="42" customFormat="1" ht="20.100000000000001" customHeight="1" x14ac:dyDescent="0.2">
      <c r="A155" s="53"/>
      <c r="B155" s="6">
        <v>16</v>
      </c>
      <c r="C155" s="13" t="s">
        <v>16</v>
      </c>
      <c r="D155" s="44" t="s">
        <v>475</v>
      </c>
      <c r="E155" s="38" t="s">
        <v>12</v>
      </c>
      <c r="F155" s="6" t="s">
        <v>23</v>
      </c>
      <c r="G155" s="41">
        <v>3.1560000000000001</v>
      </c>
      <c r="H155" s="6" t="str">
        <f t="shared" si="6"/>
        <v>10 години</v>
      </c>
      <c r="I155" s="6">
        <f t="shared" si="7"/>
        <v>66</v>
      </c>
      <c r="J155" s="6">
        <f t="shared" si="9"/>
        <v>41.66</v>
      </c>
      <c r="K155" s="6"/>
      <c r="L155" s="49"/>
      <c r="M155" s="58"/>
      <c r="N155" s="58"/>
      <c r="O155" s="58"/>
      <c r="P155" s="49"/>
      <c r="Q155" s="49"/>
      <c r="R155" s="49"/>
      <c r="S155" s="49"/>
      <c r="T155" s="49"/>
      <c r="U155" s="49"/>
      <c r="AZ155" s="78" t="s">
        <v>476</v>
      </c>
      <c r="BA155" s="78" t="s">
        <v>433</v>
      </c>
      <c r="BB155" s="43" t="s">
        <v>44</v>
      </c>
      <c r="BC155" s="42" t="s">
        <v>477</v>
      </c>
      <c r="BD155" s="43" t="s">
        <v>44</v>
      </c>
      <c r="BE155" s="42" t="s">
        <v>475</v>
      </c>
      <c r="BF155" s="42" t="s">
        <v>475</v>
      </c>
    </row>
    <row r="156" spans="1:58" s="42" customFormat="1" ht="20.100000000000001" customHeight="1" x14ac:dyDescent="0.2">
      <c r="A156" s="53"/>
      <c r="B156" s="6">
        <v>17</v>
      </c>
      <c r="C156" s="13" t="s">
        <v>16</v>
      </c>
      <c r="D156" s="44" t="s">
        <v>478</v>
      </c>
      <c r="E156" s="38" t="s">
        <v>12</v>
      </c>
      <c r="F156" s="6" t="s">
        <v>23</v>
      </c>
      <c r="G156" s="41">
        <v>3.1560000000000001</v>
      </c>
      <c r="H156" s="6" t="str">
        <f t="shared" si="6"/>
        <v>10 години</v>
      </c>
      <c r="I156" s="6">
        <f t="shared" si="7"/>
        <v>66</v>
      </c>
      <c r="J156" s="6">
        <f t="shared" si="9"/>
        <v>41.66</v>
      </c>
      <c r="K156" s="6"/>
      <c r="L156" s="49"/>
      <c r="M156" s="58"/>
      <c r="N156" s="58"/>
      <c r="O156" s="58"/>
      <c r="P156" s="49"/>
      <c r="Q156" s="49"/>
      <c r="R156" s="49"/>
      <c r="S156" s="49"/>
      <c r="T156" s="49"/>
      <c r="U156" s="49"/>
      <c r="AZ156" s="78" t="s">
        <v>479</v>
      </c>
      <c r="BA156" s="78" t="s">
        <v>433</v>
      </c>
      <c r="BB156" s="43" t="s">
        <v>44</v>
      </c>
      <c r="BC156" s="42" t="s">
        <v>480</v>
      </c>
      <c r="BD156" s="43" t="s">
        <v>44</v>
      </c>
      <c r="BE156" s="42" t="s">
        <v>478</v>
      </c>
      <c r="BF156" s="42" t="s">
        <v>478</v>
      </c>
    </row>
    <row r="157" spans="1:58" s="42" customFormat="1" ht="20.100000000000001" customHeight="1" x14ac:dyDescent="0.2">
      <c r="A157" s="53"/>
      <c r="B157" s="6">
        <v>18</v>
      </c>
      <c r="C157" s="13" t="s">
        <v>16</v>
      </c>
      <c r="D157" s="44" t="s">
        <v>481</v>
      </c>
      <c r="E157" s="38" t="s">
        <v>12</v>
      </c>
      <c r="F157" s="6" t="s">
        <v>23</v>
      </c>
      <c r="G157" s="41">
        <v>3.1560000000000001</v>
      </c>
      <c r="H157" s="6" t="str">
        <f t="shared" si="6"/>
        <v>10 години</v>
      </c>
      <c r="I157" s="6">
        <f t="shared" si="7"/>
        <v>66</v>
      </c>
      <c r="J157" s="6">
        <f t="shared" si="9"/>
        <v>41.66</v>
      </c>
      <c r="K157" s="6"/>
      <c r="L157" s="49"/>
      <c r="M157" s="58"/>
      <c r="N157" s="58"/>
      <c r="O157" s="58"/>
      <c r="P157" s="49"/>
      <c r="Q157" s="49"/>
      <c r="R157" s="49"/>
      <c r="S157" s="49"/>
      <c r="T157" s="49"/>
      <c r="U157" s="49"/>
      <c r="AZ157" s="78" t="s">
        <v>482</v>
      </c>
      <c r="BA157" s="78" t="s">
        <v>433</v>
      </c>
      <c r="BB157" s="43" t="s">
        <v>44</v>
      </c>
      <c r="BC157" s="42" t="s">
        <v>483</v>
      </c>
      <c r="BD157" s="43" t="s">
        <v>44</v>
      </c>
      <c r="BE157" s="42" t="s">
        <v>481</v>
      </c>
      <c r="BF157" s="42" t="s">
        <v>481</v>
      </c>
    </row>
    <row r="158" spans="1:58" s="42" customFormat="1" ht="20.100000000000001" customHeight="1" x14ac:dyDescent="0.2">
      <c r="A158" s="53"/>
      <c r="B158" s="6">
        <v>19</v>
      </c>
      <c r="C158" s="13" t="s">
        <v>16</v>
      </c>
      <c r="D158" s="44" t="s">
        <v>484</v>
      </c>
      <c r="E158" s="38" t="s">
        <v>12</v>
      </c>
      <c r="F158" s="6" t="s">
        <v>23</v>
      </c>
      <c r="G158" s="41">
        <v>3.1560000000000001</v>
      </c>
      <c r="H158" s="6" t="str">
        <f t="shared" si="6"/>
        <v>10 години</v>
      </c>
      <c r="I158" s="6">
        <f t="shared" si="7"/>
        <v>66</v>
      </c>
      <c r="J158" s="6">
        <f t="shared" si="9"/>
        <v>41.66</v>
      </c>
      <c r="K158" s="6"/>
      <c r="L158" s="49"/>
      <c r="M158" s="58"/>
      <c r="N158" s="58"/>
      <c r="O158" s="58"/>
      <c r="P158" s="49"/>
      <c r="Q158" s="49"/>
      <c r="R158" s="49"/>
      <c r="S158" s="49"/>
      <c r="T158" s="49"/>
      <c r="U158" s="49"/>
      <c r="AZ158" s="78" t="s">
        <v>485</v>
      </c>
      <c r="BA158" s="78" t="s">
        <v>433</v>
      </c>
      <c r="BB158" s="43" t="s">
        <v>44</v>
      </c>
      <c r="BC158" s="42" t="s">
        <v>486</v>
      </c>
      <c r="BD158" s="43" t="s">
        <v>44</v>
      </c>
      <c r="BE158" s="42" t="s">
        <v>484</v>
      </c>
      <c r="BF158" s="42" t="s">
        <v>484</v>
      </c>
    </row>
    <row r="159" spans="1:58" s="42" customFormat="1" ht="20.100000000000001" customHeight="1" x14ac:dyDescent="0.2">
      <c r="A159" s="53"/>
      <c r="B159" s="6">
        <v>20</v>
      </c>
      <c r="C159" s="13" t="s">
        <v>16</v>
      </c>
      <c r="D159" s="44" t="s">
        <v>487</v>
      </c>
      <c r="E159" s="38" t="s">
        <v>12</v>
      </c>
      <c r="F159" s="6" t="s">
        <v>23</v>
      </c>
      <c r="G159" s="41">
        <v>3.1560000000000001</v>
      </c>
      <c r="H159" s="6" t="str">
        <f t="shared" si="6"/>
        <v>10 години</v>
      </c>
      <c r="I159" s="6">
        <f t="shared" si="7"/>
        <v>66</v>
      </c>
      <c r="J159" s="6">
        <f t="shared" si="9"/>
        <v>41.66</v>
      </c>
      <c r="K159" s="6"/>
      <c r="L159" s="49"/>
      <c r="M159" s="58"/>
      <c r="N159" s="58"/>
      <c r="O159" s="58"/>
      <c r="P159" s="49"/>
      <c r="Q159" s="49"/>
      <c r="R159" s="49"/>
      <c r="S159" s="49"/>
      <c r="T159" s="49"/>
      <c r="U159" s="49"/>
      <c r="AZ159" s="78" t="s">
        <v>488</v>
      </c>
      <c r="BA159" s="78" t="s">
        <v>433</v>
      </c>
      <c r="BB159" s="43" t="s">
        <v>44</v>
      </c>
      <c r="BC159" s="42" t="s">
        <v>489</v>
      </c>
      <c r="BD159" s="43" t="s">
        <v>44</v>
      </c>
      <c r="BE159" s="42" t="s">
        <v>487</v>
      </c>
      <c r="BF159" s="42" t="s">
        <v>487</v>
      </c>
    </row>
    <row r="160" spans="1:58" s="42" customFormat="1" ht="20.100000000000001" customHeight="1" x14ac:dyDescent="0.2">
      <c r="A160" s="53"/>
      <c r="B160" s="6">
        <v>21</v>
      </c>
      <c r="C160" s="13" t="s">
        <v>16</v>
      </c>
      <c r="D160" s="44" t="s">
        <v>490</v>
      </c>
      <c r="E160" s="38" t="s">
        <v>12</v>
      </c>
      <c r="F160" s="6" t="s">
        <v>23</v>
      </c>
      <c r="G160" s="41">
        <v>3.1560000000000001</v>
      </c>
      <c r="H160" s="6" t="str">
        <f t="shared" si="6"/>
        <v>10 години</v>
      </c>
      <c r="I160" s="6">
        <f t="shared" si="7"/>
        <v>66</v>
      </c>
      <c r="J160" s="6">
        <f t="shared" si="9"/>
        <v>41.66</v>
      </c>
      <c r="K160" s="6"/>
      <c r="L160" s="49"/>
      <c r="M160" s="58"/>
      <c r="N160" s="58"/>
      <c r="O160" s="58"/>
      <c r="P160" s="49"/>
      <c r="Q160" s="49"/>
      <c r="R160" s="49"/>
      <c r="S160" s="49"/>
      <c r="T160" s="49"/>
      <c r="U160" s="49"/>
      <c r="AZ160" s="78" t="s">
        <v>491</v>
      </c>
      <c r="BA160" s="78" t="s">
        <v>433</v>
      </c>
      <c r="BB160" s="43" t="s">
        <v>44</v>
      </c>
      <c r="BC160" s="42" t="s">
        <v>492</v>
      </c>
      <c r="BD160" s="43" t="s">
        <v>44</v>
      </c>
      <c r="BE160" s="42" t="s">
        <v>490</v>
      </c>
      <c r="BF160" s="42" t="s">
        <v>490</v>
      </c>
    </row>
    <row r="161" spans="1:58" s="42" customFormat="1" ht="20.100000000000001" customHeight="1" x14ac:dyDescent="0.2">
      <c r="A161" s="53"/>
      <c r="B161" s="6">
        <v>22</v>
      </c>
      <c r="C161" s="13" t="s">
        <v>16</v>
      </c>
      <c r="D161" s="44" t="s">
        <v>493</v>
      </c>
      <c r="E161" s="38" t="s">
        <v>12</v>
      </c>
      <c r="F161" s="6" t="s">
        <v>23</v>
      </c>
      <c r="G161" s="41">
        <v>3.1560000000000001</v>
      </c>
      <c r="H161" s="6" t="str">
        <f t="shared" si="6"/>
        <v>10 години</v>
      </c>
      <c r="I161" s="6">
        <f t="shared" si="7"/>
        <v>66</v>
      </c>
      <c r="J161" s="6">
        <f t="shared" si="9"/>
        <v>41.66</v>
      </c>
      <c r="K161" s="6"/>
      <c r="L161" s="49"/>
      <c r="M161" s="58"/>
      <c r="N161" s="58"/>
      <c r="O161" s="58"/>
      <c r="P161" s="49"/>
      <c r="Q161" s="49"/>
      <c r="R161" s="49"/>
      <c r="S161" s="49"/>
      <c r="T161" s="49"/>
      <c r="U161" s="49"/>
      <c r="AZ161" s="78" t="s">
        <v>494</v>
      </c>
      <c r="BA161" s="78" t="s">
        <v>433</v>
      </c>
      <c r="BB161" s="43" t="s">
        <v>44</v>
      </c>
      <c r="BC161" s="42" t="s">
        <v>495</v>
      </c>
      <c r="BD161" s="43" t="s">
        <v>44</v>
      </c>
      <c r="BE161" s="42" t="s">
        <v>493</v>
      </c>
      <c r="BF161" s="42" t="s">
        <v>493</v>
      </c>
    </row>
    <row r="162" spans="1:58" s="42" customFormat="1" ht="20.100000000000001" customHeight="1" x14ac:dyDescent="0.2">
      <c r="A162" s="53"/>
      <c r="B162" s="6">
        <v>23</v>
      </c>
      <c r="C162" s="13" t="s">
        <v>16</v>
      </c>
      <c r="D162" s="44" t="s">
        <v>496</v>
      </c>
      <c r="E162" s="38" t="s">
        <v>12</v>
      </c>
      <c r="F162" s="6" t="s">
        <v>23</v>
      </c>
      <c r="G162" s="41">
        <v>3.1560000000000001</v>
      </c>
      <c r="H162" s="6" t="str">
        <f t="shared" si="6"/>
        <v>10 години</v>
      </c>
      <c r="I162" s="6">
        <f t="shared" si="7"/>
        <v>66</v>
      </c>
      <c r="J162" s="6">
        <f t="shared" si="9"/>
        <v>41.66</v>
      </c>
      <c r="K162" s="6"/>
      <c r="L162" s="49"/>
      <c r="M162" s="58"/>
      <c r="N162" s="58"/>
      <c r="O162" s="58"/>
      <c r="P162" s="49"/>
      <c r="Q162" s="49"/>
      <c r="R162" s="49"/>
      <c r="S162" s="49"/>
      <c r="T162" s="49"/>
      <c r="U162" s="49"/>
      <c r="AZ162" s="78" t="s">
        <v>497</v>
      </c>
      <c r="BA162" s="78" t="s">
        <v>433</v>
      </c>
      <c r="BB162" s="43" t="s">
        <v>44</v>
      </c>
      <c r="BC162" s="42" t="s">
        <v>498</v>
      </c>
      <c r="BD162" s="43" t="s">
        <v>44</v>
      </c>
      <c r="BE162" s="42" t="s">
        <v>496</v>
      </c>
      <c r="BF162" s="42" t="s">
        <v>496</v>
      </c>
    </row>
    <row r="163" spans="1:58" s="42" customFormat="1" ht="20.100000000000001" customHeight="1" x14ac:dyDescent="0.2">
      <c r="A163" s="53"/>
      <c r="B163" s="6">
        <v>24</v>
      </c>
      <c r="C163" s="13" t="s">
        <v>16</v>
      </c>
      <c r="D163" s="44" t="s">
        <v>499</v>
      </c>
      <c r="E163" s="38" t="s">
        <v>12</v>
      </c>
      <c r="F163" s="6" t="s">
        <v>23</v>
      </c>
      <c r="G163" s="41">
        <v>3.1560000000000001</v>
      </c>
      <c r="H163" s="6" t="str">
        <f t="shared" si="6"/>
        <v>10 години</v>
      </c>
      <c r="I163" s="6">
        <f t="shared" si="7"/>
        <v>66</v>
      </c>
      <c r="J163" s="6">
        <f t="shared" si="9"/>
        <v>41.66</v>
      </c>
      <c r="K163" s="6"/>
      <c r="L163" s="49"/>
      <c r="M163" s="58"/>
      <c r="N163" s="58"/>
      <c r="O163" s="58"/>
      <c r="P163" s="49"/>
      <c r="Q163" s="49"/>
      <c r="R163" s="49"/>
      <c r="S163" s="49"/>
      <c r="T163" s="49"/>
      <c r="U163" s="49"/>
      <c r="AZ163" s="78" t="s">
        <v>500</v>
      </c>
      <c r="BA163" s="78" t="s">
        <v>433</v>
      </c>
      <c r="BB163" s="43" t="s">
        <v>44</v>
      </c>
      <c r="BC163" s="42" t="s">
        <v>501</v>
      </c>
      <c r="BD163" s="43" t="s">
        <v>44</v>
      </c>
      <c r="BE163" s="42" t="s">
        <v>499</v>
      </c>
      <c r="BF163" s="42" t="s">
        <v>499</v>
      </c>
    </row>
    <row r="164" spans="1:58" s="42" customFormat="1" ht="20.100000000000001" customHeight="1" x14ac:dyDescent="0.2">
      <c r="A164" s="53"/>
      <c r="B164" s="6">
        <v>25</v>
      </c>
      <c r="C164" s="13" t="s">
        <v>16</v>
      </c>
      <c r="D164" s="44" t="s">
        <v>502</v>
      </c>
      <c r="E164" s="38" t="s">
        <v>12</v>
      </c>
      <c r="F164" s="6" t="s">
        <v>23</v>
      </c>
      <c r="G164" s="41">
        <v>3.1560000000000001</v>
      </c>
      <c r="H164" s="6" t="str">
        <f t="shared" si="6"/>
        <v>10 години</v>
      </c>
      <c r="I164" s="6">
        <f t="shared" si="7"/>
        <v>66</v>
      </c>
      <c r="J164" s="6">
        <f t="shared" si="9"/>
        <v>41.66</v>
      </c>
      <c r="K164" s="6"/>
      <c r="L164" s="49"/>
      <c r="M164" s="58"/>
      <c r="N164" s="58"/>
      <c r="O164" s="58"/>
      <c r="P164" s="49"/>
      <c r="Q164" s="49"/>
      <c r="R164" s="49"/>
      <c r="S164" s="49"/>
      <c r="T164" s="49"/>
      <c r="U164" s="49"/>
      <c r="AZ164" s="78" t="s">
        <v>503</v>
      </c>
      <c r="BA164" s="78" t="s">
        <v>433</v>
      </c>
      <c r="BB164" s="43" t="s">
        <v>44</v>
      </c>
      <c r="BC164" s="42" t="s">
        <v>504</v>
      </c>
      <c r="BD164" s="43" t="s">
        <v>44</v>
      </c>
      <c r="BE164" s="42" t="s">
        <v>502</v>
      </c>
      <c r="BF164" s="42" t="s">
        <v>502</v>
      </c>
    </row>
    <row r="165" spans="1:58" s="42" customFormat="1" ht="20.100000000000001" customHeight="1" x14ac:dyDescent="0.2">
      <c r="A165" s="53"/>
      <c r="B165" s="6">
        <v>26</v>
      </c>
      <c r="C165" s="13" t="s">
        <v>16</v>
      </c>
      <c r="D165" s="44" t="s">
        <v>505</v>
      </c>
      <c r="E165" s="38" t="s">
        <v>12</v>
      </c>
      <c r="F165" s="6" t="s">
        <v>23</v>
      </c>
      <c r="G165" s="41">
        <v>3.1560000000000001</v>
      </c>
      <c r="H165" s="6" t="str">
        <f t="shared" si="6"/>
        <v>10 години</v>
      </c>
      <c r="I165" s="6">
        <f t="shared" si="7"/>
        <v>66</v>
      </c>
      <c r="J165" s="6">
        <f t="shared" si="9"/>
        <v>41.66</v>
      </c>
      <c r="K165" s="6"/>
      <c r="L165" s="49"/>
      <c r="M165" s="58"/>
      <c r="N165" s="58"/>
      <c r="O165" s="58"/>
      <c r="P165" s="49"/>
      <c r="Q165" s="49"/>
      <c r="R165" s="49"/>
      <c r="S165" s="49"/>
      <c r="T165" s="49"/>
      <c r="U165" s="49"/>
      <c r="AZ165" s="78" t="s">
        <v>506</v>
      </c>
      <c r="BA165" s="78" t="s">
        <v>433</v>
      </c>
      <c r="BB165" s="43" t="s">
        <v>44</v>
      </c>
      <c r="BC165" s="42" t="s">
        <v>507</v>
      </c>
      <c r="BD165" s="43" t="s">
        <v>44</v>
      </c>
      <c r="BE165" s="42" t="s">
        <v>505</v>
      </c>
      <c r="BF165" s="42" t="s">
        <v>505</v>
      </c>
    </row>
    <row r="166" spans="1:58" s="42" customFormat="1" ht="20.100000000000001" customHeight="1" x14ac:dyDescent="0.2">
      <c r="A166" s="53"/>
      <c r="B166" s="6">
        <v>27</v>
      </c>
      <c r="C166" s="13" t="s">
        <v>16</v>
      </c>
      <c r="D166" s="44" t="s">
        <v>508</v>
      </c>
      <c r="E166" s="38" t="s">
        <v>12</v>
      </c>
      <c r="F166" s="6" t="s">
        <v>23</v>
      </c>
      <c r="G166" s="41">
        <v>3.1560000000000001</v>
      </c>
      <c r="H166" s="6" t="str">
        <f t="shared" si="6"/>
        <v>10 години</v>
      </c>
      <c r="I166" s="6">
        <f t="shared" si="7"/>
        <v>66</v>
      </c>
      <c r="J166" s="6">
        <f t="shared" si="9"/>
        <v>41.66</v>
      </c>
      <c r="K166" s="6"/>
      <c r="L166" s="49"/>
      <c r="M166" s="58"/>
      <c r="N166" s="58"/>
      <c r="O166" s="58"/>
      <c r="P166" s="49"/>
      <c r="Q166" s="49"/>
      <c r="R166" s="49"/>
      <c r="S166" s="49"/>
      <c r="T166" s="49"/>
      <c r="U166" s="49"/>
      <c r="AZ166" s="78" t="s">
        <v>509</v>
      </c>
      <c r="BA166" s="78" t="s">
        <v>433</v>
      </c>
      <c r="BB166" s="43" t="s">
        <v>44</v>
      </c>
      <c r="BC166" s="42" t="s">
        <v>510</v>
      </c>
      <c r="BD166" s="43" t="s">
        <v>44</v>
      </c>
      <c r="BE166" s="42" t="s">
        <v>508</v>
      </c>
      <c r="BF166" s="42" t="s">
        <v>508</v>
      </c>
    </row>
    <row r="167" spans="1:58" s="42" customFormat="1" ht="20.100000000000001" customHeight="1" x14ac:dyDescent="0.2">
      <c r="A167" s="53"/>
      <c r="B167" s="6">
        <v>28</v>
      </c>
      <c r="C167" s="13" t="s">
        <v>16</v>
      </c>
      <c r="D167" s="44" t="s">
        <v>511</v>
      </c>
      <c r="E167" s="38" t="s">
        <v>12</v>
      </c>
      <c r="F167" s="6" t="s">
        <v>23</v>
      </c>
      <c r="G167" s="41">
        <v>3.1560000000000001</v>
      </c>
      <c r="H167" s="6" t="str">
        <f t="shared" si="6"/>
        <v>10 години</v>
      </c>
      <c r="I167" s="6">
        <f t="shared" si="7"/>
        <v>66</v>
      </c>
      <c r="J167" s="6">
        <f t="shared" si="9"/>
        <v>41.66</v>
      </c>
      <c r="K167" s="6"/>
      <c r="L167" s="49"/>
      <c r="M167" s="58"/>
      <c r="N167" s="58"/>
      <c r="O167" s="58"/>
      <c r="P167" s="49"/>
      <c r="Q167" s="49"/>
      <c r="R167" s="49"/>
      <c r="S167" s="49"/>
      <c r="T167" s="49"/>
      <c r="U167" s="49"/>
      <c r="AZ167" s="78" t="s">
        <v>512</v>
      </c>
      <c r="BA167" s="78" t="s">
        <v>433</v>
      </c>
      <c r="BB167" s="43" t="s">
        <v>44</v>
      </c>
      <c r="BC167" s="42" t="s">
        <v>513</v>
      </c>
      <c r="BD167" s="43" t="s">
        <v>44</v>
      </c>
      <c r="BE167" s="42" t="s">
        <v>511</v>
      </c>
      <c r="BF167" s="42" t="s">
        <v>511</v>
      </c>
    </row>
    <row r="168" spans="1:58" s="42" customFormat="1" ht="20.100000000000001" customHeight="1" x14ac:dyDescent="0.2">
      <c r="A168" s="53"/>
      <c r="B168" s="6">
        <v>29</v>
      </c>
      <c r="C168" s="13" t="s">
        <v>16</v>
      </c>
      <c r="D168" s="44" t="s">
        <v>514</v>
      </c>
      <c r="E168" s="38" t="s">
        <v>12</v>
      </c>
      <c r="F168" s="6" t="s">
        <v>23</v>
      </c>
      <c r="G168" s="41">
        <v>3.1560000000000001</v>
      </c>
      <c r="H168" s="6" t="str">
        <f t="shared" si="6"/>
        <v>10 години</v>
      </c>
      <c r="I168" s="6">
        <f t="shared" si="7"/>
        <v>66</v>
      </c>
      <c r="J168" s="6">
        <f t="shared" si="9"/>
        <v>41.66</v>
      </c>
      <c r="K168" s="6"/>
      <c r="L168" s="49"/>
      <c r="M168" s="58"/>
      <c r="N168" s="58"/>
      <c r="O168" s="58"/>
      <c r="P168" s="49"/>
      <c r="Q168" s="49"/>
      <c r="R168" s="49"/>
      <c r="S168" s="49"/>
      <c r="T168" s="49"/>
      <c r="U168" s="49"/>
      <c r="AZ168" s="78" t="s">
        <v>515</v>
      </c>
      <c r="BA168" s="78" t="s">
        <v>433</v>
      </c>
      <c r="BB168" s="43" t="s">
        <v>44</v>
      </c>
      <c r="BC168" s="42" t="s">
        <v>516</v>
      </c>
      <c r="BD168" s="43" t="s">
        <v>44</v>
      </c>
      <c r="BE168" s="42" t="s">
        <v>514</v>
      </c>
      <c r="BF168" s="42" t="s">
        <v>514</v>
      </c>
    </row>
    <row r="169" spans="1:58" s="42" customFormat="1" ht="20.100000000000001" customHeight="1" x14ac:dyDescent="0.2">
      <c r="A169" s="53"/>
      <c r="B169" s="6">
        <v>30</v>
      </c>
      <c r="C169" s="13" t="s">
        <v>16</v>
      </c>
      <c r="D169" s="44" t="s">
        <v>517</v>
      </c>
      <c r="E169" s="38" t="s">
        <v>12</v>
      </c>
      <c r="F169" s="6" t="s">
        <v>23</v>
      </c>
      <c r="G169" s="41">
        <v>3.1560000000000001</v>
      </c>
      <c r="H169" s="6" t="str">
        <f t="shared" si="6"/>
        <v>10 години</v>
      </c>
      <c r="I169" s="6">
        <f t="shared" si="7"/>
        <v>66</v>
      </c>
      <c r="J169" s="6">
        <f t="shared" si="9"/>
        <v>41.66</v>
      </c>
      <c r="K169" s="6"/>
      <c r="L169" s="49"/>
      <c r="M169" s="58"/>
      <c r="N169" s="58"/>
      <c r="O169" s="58"/>
      <c r="P169" s="49"/>
      <c r="Q169" s="49"/>
      <c r="R169" s="49"/>
      <c r="S169" s="49"/>
      <c r="T169" s="49"/>
      <c r="U169" s="49"/>
      <c r="AZ169" s="78" t="s">
        <v>518</v>
      </c>
      <c r="BA169" s="78" t="s">
        <v>433</v>
      </c>
      <c r="BB169" s="43" t="s">
        <v>44</v>
      </c>
      <c r="BC169" s="42" t="s">
        <v>519</v>
      </c>
      <c r="BD169" s="43" t="s">
        <v>44</v>
      </c>
      <c r="BE169" s="42" t="s">
        <v>517</v>
      </c>
      <c r="BF169" s="42" t="s">
        <v>517</v>
      </c>
    </row>
    <row r="170" spans="1:58" s="42" customFormat="1" ht="20.100000000000001" customHeight="1" x14ac:dyDescent="0.2">
      <c r="A170" s="53"/>
      <c r="B170" s="6">
        <v>31</v>
      </c>
      <c r="C170" s="13" t="s">
        <v>16</v>
      </c>
      <c r="D170" s="44" t="s">
        <v>520</v>
      </c>
      <c r="E170" s="38" t="s">
        <v>12</v>
      </c>
      <c r="F170" s="6" t="s">
        <v>23</v>
      </c>
      <c r="G170" s="41">
        <v>3.1560000000000001</v>
      </c>
      <c r="H170" s="6" t="str">
        <f t="shared" si="6"/>
        <v>10 години</v>
      </c>
      <c r="I170" s="6">
        <f t="shared" si="7"/>
        <v>66</v>
      </c>
      <c r="J170" s="6">
        <f t="shared" si="9"/>
        <v>41.66</v>
      </c>
      <c r="K170" s="6"/>
      <c r="L170" s="49"/>
      <c r="M170" s="58"/>
      <c r="N170" s="58"/>
      <c r="O170" s="58"/>
      <c r="P170" s="49"/>
      <c r="Q170" s="49"/>
      <c r="R170" s="49"/>
      <c r="S170" s="49"/>
      <c r="T170" s="49"/>
      <c r="U170" s="49"/>
      <c r="AZ170" s="78" t="s">
        <v>521</v>
      </c>
      <c r="BA170" s="78" t="s">
        <v>433</v>
      </c>
      <c r="BB170" s="43" t="s">
        <v>44</v>
      </c>
      <c r="BC170" s="42" t="s">
        <v>522</v>
      </c>
      <c r="BD170" s="43" t="s">
        <v>44</v>
      </c>
      <c r="BE170" s="42" t="s">
        <v>520</v>
      </c>
      <c r="BF170" s="42" t="s">
        <v>520</v>
      </c>
    </row>
    <row r="171" spans="1:58" s="42" customFormat="1" ht="20.100000000000001" customHeight="1" x14ac:dyDescent="0.2">
      <c r="A171" s="53"/>
      <c r="B171" s="6">
        <v>32</v>
      </c>
      <c r="C171" s="13" t="s">
        <v>16</v>
      </c>
      <c r="D171" s="44" t="s">
        <v>523</v>
      </c>
      <c r="E171" s="38" t="s">
        <v>12</v>
      </c>
      <c r="F171" s="6" t="s">
        <v>23</v>
      </c>
      <c r="G171" s="41">
        <v>3.1560000000000001</v>
      </c>
      <c r="H171" s="6" t="str">
        <f t="shared" si="6"/>
        <v>10 години</v>
      </c>
      <c r="I171" s="6">
        <f t="shared" si="7"/>
        <v>66</v>
      </c>
      <c r="J171" s="6">
        <f t="shared" si="9"/>
        <v>41.66</v>
      </c>
      <c r="K171" s="6"/>
      <c r="L171" s="49"/>
      <c r="M171" s="58"/>
      <c r="N171" s="58"/>
      <c r="O171" s="58"/>
      <c r="P171" s="49"/>
      <c r="Q171" s="49"/>
      <c r="R171" s="49"/>
      <c r="S171" s="49"/>
      <c r="T171" s="49"/>
      <c r="U171" s="49"/>
      <c r="AZ171" s="78" t="s">
        <v>524</v>
      </c>
      <c r="BA171" s="78" t="s">
        <v>433</v>
      </c>
      <c r="BB171" s="43" t="s">
        <v>44</v>
      </c>
      <c r="BC171" s="42" t="s">
        <v>525</v>
      </c>
      <c r="BD171" s="43" t="s">
        <v>44</v>
      </c>
      <c r="BE171" s="42" t="s">
        <v>523</v>
      </c>
      <c r="BF171" s="42" t="s">
        <v>523</v>
      </c>
    </row>
    <row r="172" spans="1:58" s="42" customFormat="1" ht="20.100000000000001" customHeight="1" x14ac:dyDescent="0.2">
      <c r="A172" s="53"/>
      <c r="B172" s="6">
        <v>33</v>
      </c>
      <c r="C172" s="13" t="s">
        <v>16</v>
      </c>
      <c r="D172" s="44" t="s">
        <v>526</v>
      </c>
      <c r="E172" s="38" t="s">
        <v>12</v>
      </c>
      <c r="F172" s="6" t="s">
        <v>23</v>
      </c>
      <c r="G172" s="41">
        <v>3.1560000000000001</v>
      </c>
      <c r="H172" s="6" t="str">
        <f t="shared" si="6"/>
        <v>10 години</v>
      </c>
      <c r="I172" s="6">
        <f t="shared" si="7"/>
        <v>66</v>
      </c>
      <c r="J172" s="6">
        <f t="shared" si="9"/>
        <v>41.66</v>
      </c>
      <c r="K172" s="6"/>
      <c r="L172" s="49"/>
      <c r="M172" s="58"/>
      <c r="N172" s="58"/>
      <c r="O172" s="58"/>
      <c r="P172" s="49"/>
      <c r="Q172" s="49"/>
      <c r="R172" s="49"/>
      <c r="S172" s="49"/>
      <c r="T172" s="49"/>
      <c r="U172" s="49"/>
      <c r="AZ172" s="78" t="s">
        <v>527</v>
      </c>
      <c r="BA172" s="78" t="s">
        <v>433</v>
      </c>
      <c r="BB172" s="43" t="s">
        <v>44</v>
      </c>
      <c r="BC172" s="42" t="s">
        <v>528</v>
      </c>
      <c r="BD172" s="43" t="s">
        <v>44</v>
      </c>
      <c r="BE172" s="42" t="s">
        <v>526</v>
      </c>
      <c r="BF172" s="42" t="s">
        <v>526</v>
      </c>
    </row>
    <row r="173" spans="1:58" s="42" customFormat="1" ht="20.100000000000001" customHeight="1" x14ac:dyDescent="0.2">
      <c r="A173" s="53"/>
      <c r="B173" s="6">
        <v>34</v>
      </c>
      <c r="C173" s="13" t="s">
        <v>16</v>
      </c>
      <c r="D173" s="44" t="s">
        <v>529</v>
      </c>
      <c r="E173" s="38" t="s">
        <v>12</v>
      </c>
      <c r="F173" s="6" t="s">
        <v>23</v>
      </c>
      <c r="G173" s="41">
        <v>3.1560000000000001</v>
      </c>
      <c r="H173" s="6" t="str">
        <f t="shared" si="6"/>
        <v>10 години</v>
      </c>
      <c r="I173" s="6">
        <f t="shared" si="7"/>
        <v>66</v>
      </c>
      <c r="J173" s="6">
        <f t="shared" si="9"/>
        <v>41.66</v>
      </c>
      <c r="K173" s="6"/>
      <c r="L173" s="49"/>
      <c r="M173" s="58"/>
      <c r="N173" s="58"/>
      <c r="O173" s="58"/>
      <c r="P173" s="49"/>
      <c r="Q173" s="49"/>
      <c r="R173" s="49"/>
      <c r="S173" s="49"/>
      <c r="T173" s="49"/>
      <c r="U173" s="49"/>
      <c r="AZ173" s="78" t="s">
        <v>530</v>
      </c>
      <c r="BA173" s="78" t="s">
        <v>433</v>
      </c>
      <c r="BB173" s="43" t="s">
        <v>44</v>
      </c>
      <c r="BC173" s="42" t="s">
        <v>531</v>
      </c>
      <c r="BD173" s="43" t="s">
        <v>44</v>
      </c>
      <c r="BE173" s="42" t="s">
        <v>529</v>
      </c>
      <c r="BF173" s="42" t="s">
        <v>529</v>
      </c>
    </row>
    <row r="174" spans="1:58" s="42" customFormat="1" ht="20.100000000000001" customHeight="1" x14ac:dyDescent="0.2">
      <c r="A174" s="53"/>
      <c r="B174" s="6">
        <v>35</v>
      </c>
      <c r="C174" s="13" t="s">
        <v>16</v>
      </c>
      <c r="D174" s="44" t="s">
        <v>532</v>
      </c>
      <c r="E174" s="38" t="s">
        <v>12</v>
      </c>
      <c r="F174" s="6" t="s">
        <v>23</v>
      </c>
      <c r="G174" s="41">
        <v>3.1560000000000001</v>
      </c>
      <c r="H174" s="6" t="str">
        <f t="shared" si="6"/>
        <v>10 години</v>
      </c>
      <c r="I174" s="6">
        <f t="shared" si="7"/>
        <v>66</v>
      </c>
      <c r="J174" s="6">
        <f t="shared" si="9"/>
        <v>41.66</v>
      </c>
      <c r="K174" s="6"/>
      <c r="L174" s="49"/>
      <c r="M174" s="58"/>
      <c r="N174" s="58"/>
      <c r="O174" s="58"/>
      <c r="P174" s="49"/>
      <c r="Q174" s="49"/>
      <c r="R174" s="49"/>
      <c r="S174" s="49"/>
      <c r="T174" s="49"/>
      <c r="U174" s="49"/>
      <c r="AZ174" s="78" t="s">
        <v>533</v>
      </c>
      <c r="BA174" s="78" t="s">
        <v>433</v>
      </c>
      <c r="BB174" s="43" t="s">
        <v>44</v>
      </c>
      <c r="BC174" s="42" t="s">
        <v>534</v>
      </c>
      <c r="BD174" s="43" t="s">
        <v>44</v>
      </c>
      <c r="BE174" s="42" t="s">
        <v>532</v>
      </c>
      <c r="BF174" s="42" t="s">
        <v>532</v>
      </c>
    </row>
    <row r="175" spans="1:58" s="42" customFormat="1" ht="20.100000000000001" customHeight="1" x14ac:dyDescent="0.2">
      <c r="A175" s="53"/>
      <c r="B175" s="6">
        <v>36</v>
      </c>
      <c r="C175" s="13" t="s">
        <v>16</v>
      </c>
      <c r="D175" s="44" t="s">
        <v>535</v>
      </c>
      <c r="E175" s="38" t="s">
        <v>12</v>
      </c>
      <c r="F175" s="6" t="s">
        <v>23</v>
      </c>
      <c r="G175" s="41">
        <v>3.1560000000000001</v>
      </c>
      <c r="H175" s="6" t="str">
        <f t="shared" si="6"/>
        <v>10 години</v>
      </c>
      <c r="I175" s="6">
        <f t="shared" si="7"/>
        <v>66</v>
      </c>
      <c r="J175" s="6">
        <f t="shared" si="9"/>
        <v>41.66</v>
      </c>
      <c r="K175" s="6"/>
      <c r="L175" s="49"/>
      <c r="M175" s="58"/>
      <c r="N175" s="58"/>
      <c r="O175" s="58"/>
      <c r="P175" s="49"/>
      <c r="Q175" s="49"/>
      <c r="R175" s="49"/>
      <c r="S175" s="49"/>
      <c r="T175" s="49"/>
      <c r="U175" s="49"/>
      <c r="AZ175" s="78" t="s">
        <v>536</v>
      </c>
      <c r="BA175" s="78" t="s">
        <v>433</v>
      </c>
      <c r="BB175" s="43" t="s">
        <v>44</v>
      </c>
      <c r="BC175" s="42" t="s">
        <v>537</v>
      </c>
      <c r="BD175" s="43" t="s">
        <v>44</v>
      </c>
      <c r="BE175" s="42" t="s">
        <v>535</v>
      </c>
      <c r="BF175" s="42" t="s">
        <v>535</v>
      </c>
    </row>
    <row r="176" spans="1:58" s="42" customFormat="1" ht="20.100000000000001" customHeight="1" x14ac:dyDescent="0.2">
      <c r="A176" s="53"/>
      <c r="B176" s="6">
        <v>37</v>
      </c>
      <c r="C176" s="13" t="s">
        <v>16</v>
      </c>
      <c r="D176" s="44" t="s">
        <v>538</v>
      </c>
      <c r="E176" s="38" t="s">
        <v>12</v>
      </c>
      <c r="F176" s="6" t="s">
        <v>23</v>
      </c>
      <c r="G176" s="41">
        <v>3.1560000000000001</v>
      </c>
      <c r="H176" s="6" t="str">
        <f t="shared" si="6"/>
        <v>10 години</v>
      </c>
      <c r="I176" s="6">
        <f t="shared" si="7"/>
        <v>66</v>
      </c>
      <c r="J176" s="6">
        <f t="shared" si="9"/>
        <v>41.66</v>
      </c>
      <c r="K176" s="6"/>
      <c r="L176" s="49"/>
      <c r="M176" s="58"/>
      <c r="N176" s="58"/>
      <c r="O176" s="58"/>
      <c r="P176" s="49"/>
      <c r="Q176" s="49"/>
      <c r="R176" s="49"/>
      <c r="S176" s="49"/>
      <c r="T176" s="49"/>
      <c r="U176" s="49"/>
      <c r="AZ176" s="78" t="s">
        <v>539</v>
      </c>
      <c r="BA176" s="78" t="s">
        <v>433</v>
      </c>
      <c r="BB176" s="43" t="s">
        <v>44</v>
      </c>
      <c r="BC176" s="42" t="s">
        <v>540</v>
      </c>
      <c r="BD176" s="43" t="s">
        <v>44</v>
      </c>
      <c r="BE176" s="42" t="s">
        <v>538</v>
      </c>
      <c r="BF176" s="42" t="s">
        <v>538</v>
      </c>
    </row>
    <row r="177" spans="1:77" s="42" customFormat="1" ht="20.100000000000001" customHeight="1" x14ac:dyDescent="0.2">
      <c r="A177" s="53"/>
      <c r="B177" s="6">
        <v>38</v>
      </c>
      <c r="C177" s="13" t="s">
        <v>16</v>
      </c>
      <c r="D177" s="44" t="s">
        <v>541</v>
      </c>
      <c r="E177" s="38" t="s">
        <v>12</v>
      </c>
      <c r="F177" s="6" t="s">
        <v>23</v>
      </c>
      <c r="G177" s="41">
        <v>3.1560000000000001</v>
      </c>
      <c r="H177" s="6" t="str">
        <f t="shared" si="6"/>
        <v>10 години</v>
      </c>
      <c r="I177" s="6">
        <f t="shared" si="7"/>
        <v>66</v>
      </c>
      <c r="J177" s="6">
        <f t="shared" si="9"/>
        <v>41.66</v>
      </c>
      <c r="K177" s="6"/>
      <c r="L177" s="49"/>
      <c r="M177" s="58"/>
      <c r="N177" s="58"/>
      <c r="O177" s="58"/>
      <c r="P177" s="49"/>
      <c r="Q177" s="49"/>
      <c r="R177" s="49"/>
      <c r="S177" s="49"/>
      <c r="T177" s="49"/>
      <c r="U177" s="49"/>
      <c r="AZ177" s="78" t="s">
        <v>542</v>
      </c>
      <c r="BA177" s="78" t="s">
        <v>433</v>
      </c>
      <c r="BB177" s="43" t="s">
        <v>44</v>
      </c>
      <c r="BC177" s="42" t="s">
        <v>543</v>
      </c>
      <c r="BD177" s="43" t="s">
        <v>44</v>
      </c>
      <c r="BE177" s="42" t="s">
        <v>541</v>
      </c>
      <c r="BF177" s="42" t="s">
        <v>541</v>
      </c>
    </row>
    <row r="178" spans="1:77" s="42" customFormat="1" ht="20.100000000000001" customHeight="1" x14ac:dyDescent="0.2">
      <c r="A178" s="53"/>
      <c r="B178" s="6">
        <v>39</v>
      </c>
      <c r="C178" s="13" t="s">
        <v>16</v>
      </c>
      <c r="D178" s="44" t="s">
        <v>544</v>
      </c>
      <c r="E178" s="38" t="s">
        <v>12</v>
      </c>
      <c r="F178" s="6" t="s">
        <v>23</v>
      </c>
      <c r="G178" s="41">
        <v>3.1560000000000001</v>
      </c>
      <c r="H178" s="6" t="str">
        <f t="shared" si="6"/>
        <v>10 години</v>
      </c>
      <c r="I178" s="6">
        <f t="shared" si="7"/>
        <v>66</v>
      </c>
      <c r="J178" s="6">
        <f t="shared" si="9"/>
        <v>41.66</v>
      </c>
      <c r="K178" s="6"/>
      <c r="L178" s="49"/>
      <c r="M178" s="58"/>
      <c r="N178" s="58"/>
      <c r="O178" s="58"/>
      <c r="P178" s="49"/>
      <c r="Q178" s="49"/>
      <c r="R178" s="49"/>
      <c r="S178" s="49"/>
      <c r="T178" s="49"/>
      <c r="U178" s="49"/>
      <c r="AZ178" s="78" t="s">
        <v>545</v>
      </c>
      <c r="BA178" s="78" t="s">
        <v>433</v>
      </c>
      <c r="BB178" s="43" t="s">
        <v>44</v>
      </c>
      <c r="BC178" s="42" t="s">
        <v>546</v>
      </c>
      <c r="BD178" s="43" t="s">
        <v>44</v>
      </c>
      <c r="BE178" s="42" t="s">
        <v>544</v>
      </c>
      <c r="BF178" s="42" t="s">
        <v>544</v>
      </c>
    </row>
    <row r="179" spans="1:77" s="42" customFormat="1" ht="20.100000000000001" customHeight="1" x14ac:dyDescent="0.2">
      <c r="A179" s="53"/>
      <c r="B179" s="6">
        <v>40</v>
      </c>
      <c r="C179" s="13" t="s">
        <v>16</v>
      </c>
      <c r="D179" s="44" t="s">
        <v>547</v>
      </c>
      <c r="E179" s="38" t="s">
        <v>12</v>
      </c>
      <c r="F179" s="6" t="s">
        <v>23</v>
      </c>
      <c r="G179" s="41">
        <v>3.1560000000000001</v>
      </c>
      <c r="H179" s="6" t="str">
        <f t="shared" si="6"/>
        <v>10 години</v>
      </c>
      <c r="I179" s="6">
        <f t="shared" si="7"/>
        <v>66</v>
      </c>
      <c r="J179" s="6">
        <f t="shared" si="9"/>
        <v>41.66</v>
      </c>
      <c r="K179" s="6"/>
      <c r="L179" s="49"/>
      <c r="M179" s="58"/>
      <c r="N179" s="58"/>
      <c r="O179" s="58"/>
      <c r="P179" s="49"/>
      <c r="Q179" s="49"/>
      <c r="R179" s="49"/>
      <c r="S179" s="49"/>
      <c r="T179" s="49"/>
      <c r="U179" s="49"/>
      <c r="AZ179" s="78" t="s">
        <v>548</v>
      </c>
      <c r="BA179" s="78" t="s">
        <v>433</v>
      </c>
      <c r="BB179" s="43" t="s">
        <v>44</v>
      </c>
      <c r="BC179" s="42" t="s">
        <v>549</v>
      </c>
      <c r="BD179" s="43" t="s">
        <v>44</v>
      </c>
      <c r="BE179" s="42" t="s">
        <v>547</v>
      </c>
      <c r="BF179" s="42" t="s">
        <v>547</v>
      </c>
    </row>
    <row r="180" spans="1:77" s="42" customFormat="1" ht="20.100000000000001" customHeight="1" x14ac:dyDescent="0.2">
      <c r="A180" s="53"/>
      <c r="B180" s="6">
        <v>41</v>
      </c>
      <c r="C180" s="13" t="s">
        <v>16</v>
      </c>
      <c r="D180" s="44" t="s">
        <v>550</v>
      </c>
      <c r="E180" s="38" t="s">
        <v>12</v>
      </c>
      <c r="F180" s="6" t="s">
        <v>23</v>
      </c>
      <c r="G180" s="41">
        <v>3.1560000000000001</v>
      </c>
      <c r="H180" s="6" t="str">
        <f t="shared" si="6"/>
        <v>10 години</v>
      </c>
      <c r="I180" s="6">
        <f t="shared" si="7"/>
        <v>66</v>
      </c>
      <c r="J180" s="6">
        <f t="shared" si="9"/>
        <v>41.66</v>
      </c>
      <c r="K180" s="6"/>
      <c r="L180" s="49"/>
      <c r="M180" s="58"/>
      <c r="N180" s="58"/>
      <c r="O180" s="58"/>
      <c r="P180" s="49"/>
      <c r="Q180" s="49"/>
      <c r="R180" s="49"/>
      <c r="S180" s="49"/>
      <c r="T180" s="49"/>
      <c r="U180" s="49"/>
      <c r="AZ180" s="78" t="s">
        <v>551</v>
      </c>
      <c r="BA180" s="78" t="s">
        <v>433</v>
      </c>
      <c r="BB180" s="43" t="s">
        <v>44</v>
      </c>
      <c r="BC180" s="42" t="s">
        <v>552</v>
      </c>
      <c r="BD180" s="43" t="s">
        <v>44</v>
      </c>
      <c r="BE180" s="42" t="s">
        <v>550</v>
      </c>
      <c r="BF180" s="42" t="s">
        <v>550</v>
      </c>
    </row>
    <row r="181" spans="1:77" s="42" customFormat="1" ht="20.100000000000001" customHeight="1" x14ac:dyDescent="0.2">
      <c r="A181" s="53"/>
      <c r="B181" s="6">
        <v>42</v>
      </c>
      <c r="C181" s="13" t="s">
        <v>16</v>
      </c>
      <c r="D181" s="44" t="s">
        <v>553</v>
      </c>
      <c r="E181" s="38" t="s">
        <v>12</v>
      </c>
      <c r="F181" s="6" t="s">
        <v>23</v>
      </c>
      <c r="G181" s="41">
        <v>5.742</v>
      </c>
      <c r="H181" s="6" t="str">
        <f t="shared" si="6"/>
        <v>10 години</v>
      </c>
      <c r="I181" s="6">
        <f t="shared" si="7"/>
        <v>66</v>
      </c>
      <c r="J181" s="6">
        <f t="shared" si="9"/>
        <v>75.790000000000006</v>
      </c>
      <c r="K181" s="6"/>
      <c r="L181" s="49"/>
      <c r="M181" s="58"/>
      <c r="N181" s="58"/>
      <c r="O181" s="58"/>
      <c r="P181" s="49"/>
      <c r="Q181" s="49"/>
      <c r="R181" s="49"/>
      <c r="S181" s="49"/>
      <c r="T181" s="49"/>
      <c r="U181" s="49"/>
      <c r="AZ181" s="78" t="s">
        <v>554</v>
      </c>
      <c r="BA181" s="78" t="s">
        <v>433</v>
      </c>
      <c r="BB181" s="43" t="s">
        <v>44</v>
      </c>
      <c r="BC181" s="42" t="s">
        <v>555</v>
      </c>
      <c r="BD181" s="43" t="s">
        <v>44</v>
      </c>
      <c r="BE181" s="42" t="s">
        <v>553</v>
      </c>
      <c r="BF181" s="42" t="s">
        <v>553</v>
      </c>
    </row>
    <row r="182" spans="1:77" s="42" customFormat="1" ht="20.100000000000001" customHeight="1" x14ac:dyDescent="0.2">
      <c r="A182" s="53"/>
      <c r="B182" s="6">
        <v>43</v>
      </c>
      <c r="C182" s="13" t="s">
        <v>16</v>
      </c>
      <c r="D182" s="44" t="s">
        <v>556</v>
      </c>
      <c r="E182" s="38" t="s">
        <v>11</v>
      </c>
      <c r="F182" s="6" t="s">
        <v>23</v>
      </c>
      <c r="G182" s="41">
        <v>10.005000000000001</v>
      </c>
      <c r="H182" s="6" t="str">
        <f t="shared" si="6"/>
        <v>10 години</v>
      </c>
      <c r="I182" s="6">
        <f t="shared" si="7"/>
        <v>66</v>
      </c>
      <c r="J182" s="6">
        <f t="shared" si="9"/>
        <v>132.07</v>
      </c>
      <c r="K182" s="6"/>
      <c r="L182" s="49"/>
      <c r="M182" s="58"/>
      <c r="N182" s="58"/>
      <c r="O182" s="58"/>
      <c r="P182" s="49"/>
      <c r="Q182" s="49"/>
      <c r="R182" s="49"/>
      <c r="S182" s="49"/>
      <c r="T182" s="49"/>
      <c r="U182" s="49"/>
      <c r="AZ182" s="78" t="s">
        <v>557</v>
      </c>
      <c r="BA182" s="78" t="s">
        <v>433</v>
      </c>
      <c r="BB182" s="43" t="s">
        <v>44</v>
      </c>
      <c r="BC182" s="42" t="s">
        <v>558</v>
      </c>
      <c r="BD182" s="43" t="s">
        <v>44</v>
      </c>
      <c r="BE182" s="42" t="s">
        <v>556</v>
      </c>
      <c r="BF182" s="42" t="s">
        <v>556</v>
      </c>
    </row>
    <row r="183" spans="1:77" s="42" customFormat="1" ht="20.100000000000001" customHeight="1" x14ac:dyDescent="0.2">
      <c r="A183" s="53"/>
      <c r="B183" s="6">
        <v>44</v>
      </c>
      <c r="C183" s="13" t="s">
        <v>16</v>
      </c>
      <c r="D183" s="44" t="s">
        <v>559</v>
      </c>
      <c r="E183" s="38" t="s">
        <v>11</v>
      </c>
      <c r="F183" s="6" t="s">
        <v>23</v>
      </c>
      <c r="G183" s="41">
        <v>8.4830000000000005</v>
      </c>
      <c r="H183" s="6" t="str">
        <f t="shared" si="6"/>
        <v>10 години</v>
      </c>
      <c r="I183" s="6">
        <f t="shared" si="7"/>
        <v>66</v>
      </c>
      <c r="J183" s="6">
        <f t="shared" si="9"/>
        <v>111.98</v>
      </c>
      <c r="K183" s="6"/>
      <c r="L183" s="49"/>
      <c r="M183" s="58"/>
      <c r="N183" s="58"/>
      <c r="O183" s="58"/>
      <c r="P183" s="49"/>
      <c r="Q183" s="49"/>
      <c r="R183" s="49"/>
      <c r="S183" s="49"/>
      <c r="T183" s="49"/>
      <c r="U183" s="49"/>
      <c r="AZ183" s="78" t="s">
        <v>560</v>
      </c>
      <c r="BA183" s="78" t="s">
        <v>433</v>
      </c>
      <c r="BB183" s="43" t="s">
        <v>44</v>
      </c>
      <c r="BC183" s="42" t="s">
        <v>561</v>
      </c>
      <c r="BD183" s="43" t="s">
        <v>44</v>
      </c>
      <c r="BE183" s="42" t="s">
        <v>559</v>
      </c>
      <c r="BF183" s="42" t="s">
        <v>559</v>
      </c>
    </row>
    <row r="184" spans="1:77" s="42" customFormat="1" ht="20.100000000000001" customHeight="1" x14ac:dyDescent="0.2">
      <c r="A184" s="53"/>
      <c r="B184" s="6">
        <v>45</v>
      </c>
      <c r="C184" s="13" t="s">
        <v>16</v>
      </c>
      <c r="D184" s="44" t="s">
        <v>562</v>
      </c>
      <c r="E184" s="38" t="s">
        <v>12</v>
      </c>
      <c r="F184" s="6" t="s">
        <v>23</v>
      </c>
      <c r="G184" s="41">
        <v>19.905000000000001</v>
      </c>
      <c r="H184" s="6" t="str">
        <f t="shared" si="6"/>
        <v>10 години</v>
      </c>
      <c r="I184" s="6">
        <f t="shared" si="7"/>
        <v>66</v>
      </c>
      <c r="J184" s="6">
        <f t="shared" si="9"/>
        <v>262.75</v>
      </c>
      <c r="K184" s="6"/>
      <c r="L184" s="49"/>
      <c r="M184" s="58"/>
      <c r="N184" s="58"/>
      <c r="O184" s="58"/>
      <c r="P184" s="49"/>
      <c r="Q184" s="49"/>
      <c r="R184" s="49"/>
      <c r="S184" s="49"/>
      <c r="T184" s="49"/>
      <c r="U184" s="49"/>
      <c r="AZ184" s="78" t="s">
        <v>563</v>
      </c>
      <c r="BA184" s="78" t="s">
        <v>433</v>
      </c>
      <c r="BB184" s="43" t="s">
        <v>44</v>
      </c>
      <c r="BC184" s="42" t="s">
        <v>564</v>
      </c>
      <c r="BD184" s="43" t="s">
        <v>44</v>
      </c>
      <c r="BE184" s="42" t="s">
        <v>562</v>
      </c>
      <c r="BF184" s="42" t="s">
        <v>562</v>
      </c>
    </row>
    <row r="185" spans="1:77" ht="25.5" customHeight="1" x14ac:dyDescent="0.2">
      <c r="A185" s="4"/>
      <c r="B185" s="81" t="s">
        <v>10</v>
      </c>
      <c r="C185" s="82"/>
      <c r="D185" s="76"/>
      <c r="E185" s="76"/>
      <c r="F185" s="11"/>
      <c r="G185" s="16">
        <f>SUM(G140:G184)</f>
        <v>347.62700000000018</v>
      </c>
      <c r="H185" s="73" t="s">
        <v>1</v>
      </c>
      <c r="I185" s="11"/>
      <c r="J185" s="12"/>
      <c r="K185" s="23"/>
      <c r="AA185" s="2"/>
      <c r="AB185" s="2"/>
      <c r="AC185" s="2"/>
      <c r="AD185" s="2"/>
      <c r="AE185" s="2"/>
      <c r="BP185" s="2"/>
      <c r="BX185" s="2"/>
      <c r="BY185" s="2"/>
    </row>
    <row r="186" spans="1:77" s="42" customFormat="1" ht="20.100000000000001" customHeight="1" x14ac:dyDescent="0.2">
      <c r="A186" s="53"/>
      <c r="B186" s="6">
        <v>1</v>
      </c>
      <c r="C186" s="13" t="s">
        <v>565</v>
      </c>
      <c r="D186" s="6" t="s">
        <v>566</v>
      </c>
      <c r="E186" s="38" t="s">
        <v>12</v>
      </c>
      <c r="F186" s="6" t="s">
        <v>23</v>
      </c>
      <c r="G186" s="41">
        <v>12.804</v>
      </c>
      <c r="H186" s="6" t="str">
        <f t="shared" si="6"/>
        <v>10 години</v>
      </c>
      <c r="I186" s="6">
        <f t="shared" si="7"/>
        <v>66</v>
      </c>
      <c r="J186" s="6">
        <f t="shared" si="9"/>
        <v>169.01</v>
      </c>
      <c r="K186" s="6"/>
      <c r="L186" s="49"/>
      <c r="M186" s="58"/>
      <c r="N186" s="58"/>
      <c r="O186" s="58"/>
      <c r="P186" s="49"/>
      <c r="Q186" s="49"/>
      <c r="R186" s="49"/>
      <c r="S186" s="49"/>
      <c r="T186" s="49"/>
      <c r="U186" s="49"/>
      <c r="AZ186" s="78" t="s">
        <v>568</v>
      </c>
      <c r="BA186" s="78" t="s">
        <v>567</v>
      </c>
      <c r="BB186" s="43" t="s">
        <v>44</v>
      </c>
      <c r="BC186" s="42" t="s">
        <v>569</v>
      </c>
      <c r="BD186" s="43" t="s">
        <v>44</v>
      </c>
      <c r="BE186" s="42" t="s">
        <v>566</v>
      </c>
      <c r="BF186" s="42" t="s">
        <v>566</v>
      </c>
    </row>
    <row r="187" spans="1:77" s="42" customFormat="1" ht="20.100000000000001" customHeight="1" x14ac:dyDescent="0.2">
      <c r="A187" s="53"/>
      <c r="B187" s="6">
        <v>2</v>
      </c>
      <c r="C187" s="13" t="s">
        <v>565</v>
      </c>
      <c r="D187" s="6" t="s">
        <v>570</v>
      </c>
      <c r="E187" s="38" t="s">
        <v>11</v>
      </c>
      <c r="F187" s="6" t="s">
        <v>23</v>
      </c>
      <c r="G187" s="45">
        <v>62.337000000000003</v>
      </c>
      <c r="H187" s="6" t="str">
        <f t="shared" si="6"/>
        <v>10 години</v>
      </c>
      <c r="I187" s="6">
        <f t="shared" si="7"/>
        <v>66</v>
      </c>
      <c r="J187" s="6">
        <f t="shared" si="9"/>
        <v>822.85</v>
      </c>
      <c r="K187" s="6"/>
      <c r="L187" s="49"/>
      <c r="M187" s="58"/>
      <c r="N187" s="58"/>
      <c r="O187" s="58"/>
      <c r="P187" s="49"/>
      <c r="Q187" s="49"/>
      <c r="R187" s="49"/>
      <c r="S187" s="49"/>
      <c r="T187" s="49"/>
      <c r="U187" s="49"/>
      <c r="AZ187" s="78" t="s">
        <v>571</v>
      </c>
      <c r="BA187" s="78" t="s">
        <v>567</v>
      </c>
      <c r="BB187" s="43" t="s">
        <v>44</v>
      </c>
      <c r="BC187" s="42" t="s">
        <v>572</v>
      </c>
      <c r="BD187" s="43" t="s">
        <v>44</v>
      </c>
      <c r="BE187" s="42" t="s">
        <v>570</v>
      </c>
      <c r="BF187" s="42" t="s">
        <v>570</v>
      </c>
    </row>
    <row r="188" spans="1:77" s="42" customFormat="1" ht="20.100000000000001" customHeight="1" x14ac:dyDescent="0.2">
      <c r="A188" s="53"/>
      <c r="B188" s="6">
        <v>3</v>
      </c>
      <c r="C188" s="13" t="s">
        <v>565</v>
      </c>
      <c r="D188" s="6" t="s">
        <v>573</v>
      </c>
      <c r="E188" s="38" t="s">
        <v>11</v>
      </c>
      <c r="F188" s="6" t="s">
        <v>23</v>
      </c>
      <c r="G188" s="45">
        <v>12.003</v>
      </c>
      <c r="H188" s="6" t="str">
        <f t="shared" si="6"/>
        <v>10 години</v>
      </c>
      <c r="I188" s="6">
        <f t="shared" si="7"/>
        <v>66</v>
      </c>
      <c r="J188" s="6">
        <f t="shared" si="9"/>
        <v>158.44</v>
      </c>
      <c r="K188" s="6"/>
      <c r="L188" s="49"/>
      <c r="M188" s="58"/>
      <c r="N188" s="58"/>
      <c r="O188" s="58"/>
      <c r="P188" s="49"/>
      <c r="Q188" s="49"/>
      <c r="R188" s="49"/>
      <c r="S188" s="49"/>
      <c r="T188" s="49"/>
      <c r="U188" s="49"/>
      <c r="AZ188" s="78" t="s">
        <v>574</v>
      </c>
      <c r="BA188" s="78" t="s">
        <v>567</v>
      </c>
      <c r="BB188" s="43" t="s">
        <v>44</v>
      </c>
      <c r="BC188" s="42" t="s">
        <v>575</v>
      </c>
      <c r="BD188" s="43" t="s">
        <v>44</v>
      </c>
      <c r="BE188" s="42" t="s">
        <v>573</v>
      </c>
      <c r="BF188" s="42" t="s">
        <v>573</v>
      </c>
    </row>
    <row r="189" spans="1:77" s="42" customFormat="1" ht="20.100000000000001" customHeight="1" x14ac:dyDescent="0.2">
      <c r="A189" s="53"/>
      <c r="B189" s="6">
        <v>4</v>
      </c>
      <c r="C189" s="13" t="s">
        <v>565</v>
      </c>
      <c r="D189" s="6" t="s">
        <v>576</v>
      </c>
      <c r="E189" s="38" t="s">
        <v>11</v>
      </c>
      <c r="F189" s="6" t="s">
        <v>23</v>
      </c>
      <c r="G189" s="41">
        <v>5.7519999999999998</v>
      </c>
      <c r="H189" s="6" t="str">
        <f t="shared" si="6"/>
        <v>10 години</v>
      </c>
      <c r="I189" s="6">
        <f t="shared" si="7"/>
        <v>66</v>
      </c>
      <c r="J189" s="6">
        <f t="shared" si="9"/>
        <v>75.930000000000007</v>
      </c>
      <c r="K189" s="6"/>
      <c r="L189" s="49"/>
      <c r="M189" s="58"/>
      <c r="N189" s="58"/>
      <c r="O189" s="58"/>
      <c r="P189" s="49"/>
      <c r="Q189" s="49"/>
      <c r="R189" s="49"/>
      <c r="S189" s="49"/>
      <c r="T189" s="49"/>
      <c r="U189" s="49"/>
      <c r="AZ189" s="78" t="s">
        <v>577</v>
      </c>
      <c r="BA189" s="78" t="s">
        <v>567</v>
      </c>
      <c r="BB189" s="43" t="s">
        <v>44</v>
      </c>
      <c r="BC189" s="42" t="s">
        <v>578</v>
      </c>
      <c r="BD189" s="43" t="s">
        <v>44</v>
      </c>
      <c r="BE189" s="42" t="s">
        <v>576</v>
      </c>
      <c r="BF189" s="42" t="s">
        <v>576</v>
      </c>
    </row>
    <row r="190" spans="1:77" s="42" customFormat="1" ht="20.100000000000001" customHeight="1" x14ac:dyDescent="0.2">
      <c r="A190" s="53"/>
      <c r="B190" s="6">
        <v>5</v>
      </c>
      <c r="C190" s="13" t="s">
        <v>565</v>
      </c>
      <c r="D190" s="6" t="s">
        <v>579</v>
      </c>
      <c r="E190" s="38" t="s">
        <v>11</v>
      </c>
      <c r="F190" s="6" t="s">
        <v>23</v>
      </c>
      <c r="G190" s="45">
        <v>9.4689999999999994</v>
      </c>
      <c r="H190" s="6" t="str">
        <f t="shared" si="6"/>
        <v>10 години</v>
      </c>
      <c r="I190" s="6">
        <f t="shared" si="7"/>
        <v>66</v>
      </c>
      <c r="J190" s="6">
        <f t="shared" si="9"/>
        <v>124.99</v>
      </c>
      <c r="K190" s="6"/>
      <c r="L190" s="49"/>
      <c r="M190" s="58"/>
      <c r="N190" s="58"/>
      <c r="O190" s="58"/>
      <c r="P190" s="49"/>
      <c r="Q190" s="49"/>
      <c r="R190" s="49"/>
      <c r="S190" s="49"/>
      <c r="T190" s="49"/>
      <c r="U190" s="49"/>
      <c r="AZ190" s="78" t="s">
        <v>580</v>
      </c>
      <c r="BA190" s="78" t="s">
        <v>567</v>
      </c>
      <c r="BB190" s="43" t="s">
        <v>44</v>
      </c>
      <c r="BC190" s="42" t="s">
        <v>581</v>
      </c>
      <c r="BD190" s="43" t="s">
        <v>44</v>
      </c>
      <c r="BE190" s="42" t="s">
        <v>579</v>
      </c>
      <c r="BF190" s="42" t="s">
        <v>579</v>
      </c>
    </row>
    <row r="191" spans="1:77" s="42" customFormat="1" ht="20.100000000000001" customHeight="1" x14ac:dyDescent="0.2">
      <c r="A191" s="53"/>
      <c r="B191" s="6">
        <v>6</v>
      </c>
      <c r="C191" s="13" t="s">
        <v>565</v>
      </c>
      <c r="D191" s="6" t="s">
        <v>582</v>
      </c>
      <c r="E191" s="38" t="s">
        <v>11</v>
      </c>
      <c r="F191" s="6" t="s">
        <v>23</v>
      </c>
      <c r="G191" s="41">
        <v>14.553000000000001</v>
      </c>
      <c r="H191" s="6" t="str">
        <f t="shared" si="6"/>
        <v>10 години</v>
      </c>
      <c r="I191" s="6">
        <f t="shared" si="7"/>
        <v>66</v>
      </c>
      <c r="J191" s="6">
        <f t="shared" si="9"/>
        <v>192.1</v>
      </c>
      <c r="K191" s="6"/>
      <c r="L191" s="49"/>
      <c r="M191" s="58"/>
      <c r="N191" s="58"/>
      <c r="O191" s="58"/>
      <c r="P191" s="49"/>
      <c r="Q191" s="49"/>
      <c r="R191" s="49"/>
      <c r="S191" s="49"/>
      <c r="T191" s="49"/>
      <c r="U191" s="49"/>
      <c r="AZ191" s="78" t="s">
        <v>583</v>
      </c>
      <c r="BA191" s="78" t="s">
        <v>567</v>
      </c>
      <c r="BB191" s="43" t="s">
        <v>44</v>
      </c>
      <c r="BC191" s="42" t="s">
        <v>584</v>
      </c>
      <c r="BD191" s="43" t="s">
        <v>44</v>
      </c>
      <c r="BE191" s="42" t="s">
        <v>582</v>
      </c>
      <c r="BF191" s="42" t="s">
        <v>582</v>
      </c>
    </row>
    <row r="192" spans="1:77" s="42" customFormat="1" ht="20.100000000000001" customHeight="1" x14ac:dyDescent="0.2">
      <c r="A192" s="53"/>
      <c r="B192" s="6">
        <v>7</v>
      </c>
      <c r="C192" s="13" t="s">
        <v>565</v>
      </c>
      <c r="D192" s="6" t="s">
        <v>585</v>
      </c>
      <c r="E192" s="38" t="s">
        <v>12</v>
      </c>
      <c r="F192" s="6" t="s">
        <v>23</v>
      </c>
      <c r="G192" s="45">
        <v>24.901</v>
      </c>
      <c r="H192" s="6" t="str">
        <f t="shared" si="6"/>
        <v>10 години</v>
      </c>
      <c r="I192" s="6">
        <f t="shared" si="7"/>
        <v>66</v>
      </c>
      <c r="J192" s="6">
        <f t="shared" si="9"/>
        <v>328.69</v>
      </c>
      <c r="K192" s="6"/>
      <c r="L192" s="49"/>
      <c r="M192" s="58"/>
      <c r="N192" s="58"/>
      <c r="O192" s="58"/>
      <c r="P192" s="49"/>
      <c r="Q192" s="49"/>
      <c r="R192" s="49"/>
      <c r="S192" s="49"/>
      <c r="T192" s="49"/>
      <c r="U192" s="49"/>
      <c r="AZ192" s="78" t="s">
        <v>586</v>
      </c>
      <c r="BA192" s="78" t="s">
        <v>567</v>
      </c>
      <c r="BB192" s="43" t="s">
        <v>44</v>
      </c>
      <c r="BC192" s="42" t="s">
        <v>587</v>
      </c>
      <c r="BD192" s="43" t="s">
        <v>44</v>
      </c>
      <c r="BE192" s="42" t="s">
        <v>585</v>
      </c>
      <c r="BF192" s="42" t="s">
        <v>585</v>
      </c>
    </row>
    <row r="193" spans="1:77" s="42" customFormat="1" ht="20.100000000000001" customHeight="1" x14ac:dyDescent="0.2">
      <c r="A193" s="53"/>
      <c r="B193" s="6">
        <v>8</v>
      </c>
      <c r="C193" s="13" t="s">
        <v>565</v>
      </c>
      <c r="D193" s="6" t="s">
        <v>588</v>
      </c>
      <c r="E193" s="38" t="s">
        <v>12</v>
      </c>
      <c r="F193" s="6" t="s">
        <v>23</v>
      </c>
      <c r="G193" s="45">
        <v>11.516</v>
      </c>
      <c r="H193" s="6" t="str">
        <f t="shared" si="6"/>
        <v>10 години</v>
      </c>
      <c r="I193" s="6">
        <f t="shared" si="7"/>
        <v>66</v>
      </c>
      <c r="J193" s="6">
        <f t="shared" si="9"/>
        <v>152.01</v>
      </c>
      <c r="K193" s="6"/>
      <c r="L193" s="49"/>
      <c r="M193" s="58"/>
      <c r="N193" s="58"/>
      <c r="O193" s="58"/>
      <c r="P193" s="49"/>
      <c r="Q193" s="49"/>
      <c r="R193" s="49"/>
      <c r="S193" s="49"/>
      <c r="T193" s="49"/>
      <c r="U193" s="49"/>
      <c r="AZ193" s="78" t="s">
        <v>589</v>
      </c>
      <c r="BA193" s="78" t="s">
        <v>567</v>
      </c>
      <c r="BB193" s="43" t="s">
        <v>44</v>
      </c>
      <c r="BC193" s="42" t="s">
        <v>590</v>
      </c>
      <c r="BD193" s="43" t="s">
        <v>44</v>
      </c>
      <c r="BE193" s="42" t="s">
        <v>588</v>
      </c>
      <c r="BF193" s="42" t="s">
        <v>588</v>
      </c>
    </row>
    <row r="194" spans="1:77" s="42" customFormat="1" ht="20.100000000000001" customHeight="1" x14ac:dyDescent="0.2">
      <c r="A194" s="53"/>
      <c r="B194" s="6">
        <v>9</v>
      </c>
      <c r="C194" s="13" t="s">
        <v>565</v>
      </c>
      <c r="D194" s="6" t="s">
        <v>591</v>
      </c>
      <c r="E194" s="38" t="s">
        <v>12</v>
      </c>
      <c r="F194" s="6" t="s">
        <v>23</v>
      </c>
      <c r="G194" s="45">
        <v>10.669</v>
      </c>
      <c r="H194" s="6" t="str">
        <f t="shared" si="6"/>
        <v>10 години</v>
      </c>
      <c r="I194" s="6">
        <f t="shared" si="7"/>
        <v>66</v>
      </c>
      <c r="J194" s="6">
        <f t="shared" si="9"/>
        <v>140.83000000000001</v>
      </c>
      <c r="K194" s="6"/>
      <c r="L194" s="49"/>
      <c r="M194" s="58"/>
      <c r="N194" s="58"/>
      <c r="O194" s="58"/>
      <c r="P194" s="49"/>
      <c r="Q194" s="49"/>
      <c r="R194" s="49"/>
      <c r="S194" s="49"/>
      <c r="T194" s="49"/>
      <c r="U194" s="49"/>
      <c r="AZ194" s="78" t="s">
        <v>592</v>
      </c>
      <c r="BA194" s="78" t="s">
        <v>567</v>
      </c>
      <c r="BB194" s="43" t="s">
        <v>44</v>
      </c>
      <c r="BC194" s="42" t="s">
        <v>593</v>
      </c>
      <c r="BD194" s="43" t="s">
        <v>44</v>
      </c>
      <c r="BE194" s="42" t="s">
        <v>591</v>
      </c>
      <c r="BF194" s="42" t="s">
        <v>591</v>
      </c>
    </row>
    <row r="195" spans="1:77" s="42" customFormat="1" ht="20.100000000000001" customHeight="1" x14ac:dyDescent="0.2">
      <c r="A195" s="53"/>
      <c r="B195" s="6">
        <v>10</v>
      </c>
      <c r="C195" s="13" t="s">
        <v>565</v>
      </c>
      <c r="D195" s="6" t="s">
        <v>594</v>
      </c>
      <c r="E195" s="38" t="s">
        <v>11</v>
      </c>
      <c r="F195" s="6" t="s">
        <v>23</v>
      </c>
      <c r="G195" s="45">
        <v>4.8559999999999999</v>
      </c>
      <c r="H195" s="6" t="str">
        <f t="shared" si="6"/>
        <v>10 години</v>
      </c>
      <c r="I195" s="6">
        <f t="shared" si="7"/>
        <v>66</v>
      </c>
      <c r="J195" s="6">
        <f t="shared" si="9"/>
        <v>64.099999999999994</v>
      </c>
      <c r="K195" s="6"/>
      <c r="L195" s="49"/>
      <c r="M195" s="58"/>
      <c r="N195" s="58"/>
      <c r="O195" s="58"/>
      <c r="P195" s="49"/>
      <c r="Q195" s="49"/>
      <c r="R195" s="49"/>
      <c r="S195" s="49"/>
      <c r="T195" s="49"/>
      <c r="U195" s="49"/>
      <c r="AZ195" s="78" t="s">
        <v>595</v>
      </c>
      <c r="BA195" s="78" t="s">
        <v>567</v>
      </c>
      <c r="BB195" s="43" t="s">
        <v>44</v>
      </c>
      <c r="BC195" s="42" t="s">
        <v>596</v>
      </c>
      <c r="BD195" s="43" t="s">
        <v>44</v>
      </c>
      <c r="BE195" s="42" t="s">
        <v>594</v>
      </c>
      <c r="BF195" s="42" t="s">
        <v>594</v>
      </c>
    </row>
    <row r="196" spans="1:77" s="42" customFormat="1" ht="20.100000000000001" customHeight="1" x14ac:dyDescent="0.2">
      <c r="A196" s="53"/>
      <c r="B196" s="6">
        <v>11</v>
      </c>
      <c r="C196" s="13" t="s">
        <v>565</v>
      </c>
      <c r="D196" s="6" t="s">
        <v>597</v>
      </c>
      <c r="E196" s="38" t="s">
        <v>12</v>
      </c>
      <c r="F196" s="6" t="s">
        <v>23</v>
      </c>
      <c r="G196" s="45">
        <v>5.6920000000000002</v>
      </c>
      <c r="H196" s="6" t="str">
        <f t="shared" si="6"/>
        <v>10 години</v>
      </c>
      <c r="I196" s="6">
        <f t="shared" si="7"/>
        <v>66</v>
      </c>
      <c r="J196" s="6">
        <f t="shared" si="9"/>
        <v>75.13</v>
      </c>
      <c r="K196" s="6"/>
      <c r="L196" s="49"/>
      <c r="M196" s="58"/>
      <c r="N196" s="58"/>
      <c r="O196" s="58"/>
      <c r="P196" s="49"/>
      <c r="Q196" s="49"/>
      <c r="R196" s="49"/>
      <c r="S196" s="49"/>
      <c r="T196" s="49"/>
      <c r="U196" s="49"/>
      <c r="AZ196" s="78" t="s">
        <v>598</v>
      </c>
      <c r="BA196" s="78" t="s">
        <v>567</v>
      </c>
      <c r="BB196" s="43" t="s">
        <v>44</v>
      </c>
      <c r="BC196" s="42" t="s">
        <v>599</v>
      </c>
      <c r="BD196" s="43" t="s">
        <v>44</v>
      </c>
      <c r="BE196" s="42" t="s">
        <v>597</v>
      </c>
      <c r="BF196" s="42" t="s">
        <v>597</v>
      </c>
    </row>
    <row r="197" spans="1:77" s="42" customFormat="1" ht="20.100000000000001" customHeight="1" x14ac:dyDescent="0.2">
      <c r="A197" s="53"/>
      <c r="B197" s="6">
        <v>12</v>
      </c>
      <c r="C197" s="13" t="s">
        <v>565</v>
      </c>
      <c r="D197" s="6" t="s">
        <v>600</v>
      </c>
      <c r="E197" s="38" t="s">
        <v>12</v>
      </c>
      <c r="F197" s="6" t="s">
        <v>23</v>
      </c>
      <c r="G197" s="45">
        <v>5.6920000000000002</v>
      </c>
      <c r="H197" s="6" t="str">
        <f t="shared" si="6"/>
        <v>10 години</v>
      </c>
      <c r="I197" s="6">
        <f t="shared" si="7"/>
        <v>66</v>
      </c>
      <c r="J197" s="6">
        <f t="shared" si="9"/>
        <v>75.13</v>
      </c>
      <c r="K197" s="6"/>
      <c r="L197" s="49"/>
      <c r="M197" s="58"/>
      <c r="N197" s="58"/>
      <c r="O197" s="58"/>
      <c r="P197" s="49"/>
      <c r="Q197" s="49"/>
      <c r="R197" s="49"/>
      <c r="S197" s="49"/>
      <c r="T197" s="49"/>
      <c r="U197" s="49"/>
      <c r="AZ197" s="78" t="s">
        <v>601</v>
      </c>
      <c r="BA197" s="78" t="s">
        <v>567</v>
      </c>
      <c r="BB197" s="43" t="s">
        <v>44</v>
      </c>
      <c r="BC197" s="42" t="s">
        <v>602</v>
      </c>
      <c r="BD197" s="43" t="s">
        <v>44</v>
      </c>
      <c r="BE197" s="42" t="s">
        <v>600</v>
      </c>
      <c r="BF197" s="42" t="s">
        <v>600</v>
      </c>
    </row>
    <row r="198" spans="1:77" s="42" customFormat="1" ht="20.100000000000001" customHeight="1" x14ac:dyDescent="0.2">
      <c r="A198" s="53"/>
      <c r="B198" s="6">
        <v>13</v>
      </c>
      <c r="C198" s="13" t="s">
        <v>565</v>
      </c>
      <c r="D198" s="6" t="s">
        <v>603</v>
      </c>
      <c r="E198" s="38" t="s">
        <v>12</v>
      </c>
      <c r="F198" s="6" t="s">
        <v>23</v>
      </c>
      <c r="G198" s="45">
        <v>5.6920000000000002</v>
      </c>
      <c r="H198" s="6" t="str">
        <f t="shared" si="6"/>
        <v>10 години</v>
      </c>
      <c r="I198" s="6">
        <f t="shared" si="7"/>
        <v>66</v>
      </c>
      <c r="J198" s="6">
        <f t="shared" si="9"/>
        <v>75.13</v>
      </c>
      <c r="K198" s="6"/>
      <c r="L198" s="49"/>
      <c r="M198" s="58"/>
      <c r="N198" s="58"/>
      <c r="O198" s="58"/>
      <c r="P198" s="49"/>
      <c r="Q198" s="49"/>
      <c r="R198" s="49"/>
      <c r="S198" s="49"/>
      <c r="T198" s="49"/>
      <c r="U198" s="49"/>
      <c r="AZ198" s="78" t="s">
        <v>604</v>
      </c>
      <c r="BA198" s="78" t="s">
        <v>567</v>
      </c>
      <c r="BB198" s="43" t="s">
        <v>44</v>
      </c>
      <c r="BC198" s="42" t="s">
        <v>605</v>
      </c>
      <c r="BD198" s="43" t="s">
        <v>44</v>
      </c>
      <c r="BE198" s="42" t="s">
        <v>603</v>
      </c>
      <c r="BF198" s="42" t="s">
        <v>603</v>
      </c>
    </row>
    <row r="199" spans="1:77" s="42" customFormat="1" ht="20.100000000000001" customHeight="1" x14ac:dyDescent="0.2">
      <c r="A199" s="53"/>
      <c r="B199" s="6">
        <v>14</v>
      </c>
      <c r="C199" s="13" t="s">
        <v>565</v>
      </c>
      <c r="D199" s="6" t="s">
        <v>606</v>
      </c>
      <c r="E199" s="38" t="s">
        <v>12</v>
      </c>
      <c r="F199" s="6" t="s">
        <v>23</v>
      </c>
      <c r="G199" s="45">
        <v>38.387</v>
      </c>
      <c r="H199" s="6" t="str">
        <f t="shared" si="6"/>
        <v>10 години</v>
      </c>
      <c r="I199" s="6">
        <f t="shared" si="7"/>
        <v>66</v>
      </c>
      <c r="J199" s="6">
        <f t="shared" si="9"/>
        <v>506.71</v>
      </c>
      <c r="K199" s="6"/>
      <c r="L199" s="49"/>
      <c r="M199" s="58"/>
      <c r="N199" s="58"/>
      <c r="O199" s="58"/>
      <c r="P199" s="49"/>
      <c r="Q199" s="49"/>
      <c r="R199" s="49"/>
      <c r="S199" s="49"/>
      <c r="T199" s="49"/>
      <c r="U199" s="49"/>
      <c r="AZ199" s="78" t="s">
        <v>607</v>
      </c>
      <c r="BA199" s="78" t="s">
        <v>567</v>
      </c>
      <c r="BB199" s="43" t="s">
        <v>44</v>
      </c>
      <c r="BC199" s="42" t="s">
        <v>608</v>
      </c>
      <c r="BD199" s="43" t="s">
        <v>44</v>
      </c>
      <c r="BE199" s="42" t="s">
        <v>606</v>
      </c>
      <c r="BF199" s="42" t="s">
        <v>606</v>
      </c>
    </row>
    <row r="200" spans="1:77" s="42" customFormat="1" ht="20.100000000000001" customHeight="1" x14ac:dyDescent="0.2">
      <c r="A200" s="53"/>
      <c r="B200" s="6">
        <v>15</v>
      </c>
      <c r="C200" s="13" t="s">
        <v>565</v>
      </c>
      <c r="D200" s="6" t="s">
        <v>609</v>
      </c>
      <c r="E200" s="38" t="s">
        <v>12</v>
      </c>
      <c r="F200" s="6" t="s">
        <v>23</v>
      </c>
      <c r="G200" s="45">
        <v>24.835999999999999</v>
      </c>
      <c r="H200" s="6" t="str">
        <f t="shared" si="6"/>
        <v>10 години</v>
      </c>
      <c r="I200" s="6">
        <f t="shared" si="7"/>
        <v>66</v>
      </c>
      <c r="J200" s="6">
        <f t="shared" si="9"/>
        <v>327.84</v>
      </c>
      <c r="K200" s="6"/>
      <c r="L200" s="49"/>
      <c r="M200" s="58"/>
      <c r="N200" s="58"/>
      <c r="O200" s="58"/>
      <c r="P200" s="49"/>
      <c r="Q200" s="49"/>
      <c r="R200" s="49"/>
      <c r="S200" s="49"/>
      <c r="T200" s="49"/>
      <c r="U200" s="49"/>
      <c r="AZ200" s="78" t="s">
        <v>610</v>
      </c>
      <c r="BA200" s="78" t="s">
        <v>567</v>
      </c>
      <c r="BB200" s="43" t="s">
        <v>44</v>
      </c>
      <c r="BC200" s="42" t="s">
        <v>611</v>
      </c>
      <c r="BD200" s="43" t="s">
        <v>44</v>
      </c>
      <c r="BE200" s="42" t="s">
        <v>609</v>
      </c>
      <c r="BF200" s="42" t="s">
        <v>609</v>
      </c>
    </row>
    <row r="201" spans="1:77" s="42" customFormat="1" ht="20.100000000000001" customHeight="1" x14ac:dyDescent="0.2">
      <c r="A201" s="53"/>
      <c r="B201" s="6">
        <v>16</v>
      </c>
      <c r="C201" s="13" t="s">
        <v>565</v>
      </c>
      <c r="D201" s="6" t="s">
        <v>612</v>
      </c>
      <c r="E201" s="38" t="s">
        <v>12</v>
      </c>
      <c r="F201" s="6" t="s">
        <v>23</v>
      </c>
      <c r="G201" s="41">
        <v>19.559999999999999</v>
      </c>
      <c r="H201" s="6" t="str">
        <f t="shared" si="6"/>
        <v>10 години</v>
      </c>
      <c r="I201" s="6">
        <f t="shared" si="7"/>
        <v>66</v>
      </c>
      <c r="J201" s="6">
        <f t="shared" si="9"/>
        <v>258.19</v>
      </c>
      <c r="K201" s="6"/>
      <c r="L201" s="49"/>
      <c r="M201" s="58"/>
      <c r="N201" s="58"/>
      <c r="O201" s="58"/>
      <c r="P201" s="49"/>
      <c r="Q201" s="49"/>
      <c r="R201" s="49"/>
      <c r="S201" s="49"/>
      <c r="T201" s="49"/>
      <c r="U201" s="49"/>
      <c r="AZ201" s="78" t="s">
        <v>613</v>
      </c>
      <c r="BA201" s="78" t="s">
        <v>567</v>
      </c>
      <c r="BB201" s="43" t="s">
        <v>44</v>
      </c>
      <c r="BC201" s="42" t="s">
        <v>614</v>
      </c>
      <c r="BD201" s="43" t="s">
        <v>44</v>
      </c>
      <c r="BE201" s="42" t="s">
        <v>612</v>
      </c>
      <c r="BF201" s="42" t="s">
        <v>612</v>
      </c>
    </row>
    <row r="202" spans="1:77" s="42" customFormat="1" ht="20.100000000000001" customHeight="1" x14ac:dyDescent="0.2">
      <c r="A202" s="53"/>
      <c r="B202" s="6">
        <v>17</v>
      </c>
      <c r="C202" s="13" t="s">
        <v>565</v>
      </c>
      <c r="D202" s="6" t="s">
        <v>615</v>
      </c>
      <c r="E202" s="38" t="s">
        <v>11</v>
      </c>
      <c r="F202" s="6" t="s">
        <v>23</v>
      </c>
      <c r="G202" s="41">
        <v>4.4889999999999999</v>
      </c>
      <c r="H202" s="6" t="str">
        <f t="shared" si="6"/>
        <v>10 години</v>
      </c>
      <c r="I202" s="6">
        <f t="shared" si="7"/>
        <v>66</v>
      </c>
      <c r="J202" s="6">
        <f t="shared" si="9"/>
        <v>59.25</v>
      </c>
      <c r="K202" s="6"/>
      <c r="L202" s="49"/>
      <c r="M202" s="58"/>
      <c r="N202" s="58"/>
      <c r="O202" s="58"/>
      <c r="P202" s="49"/>
      <c r="Q202" s="49"/>
      <c r="R202" s="49"/>
      <c r="S202" s="49"/>
      <c r="T202" s="49"/>
      <c r="U202" s="49"/>
      <c r="AZ202" s="78" t="s">
        <v>616</v>
      </c>
      <c r="BA202" s="78" t="s">
        <v>567</v>
      </c>
      <c r="BB202" s="43" t="s">
        <v>44</v>
      </c>
      <c r="BC202" s="42" t="s">
        <v>617</v>
      </c>
      <c r="BD202" s="43" t="s">
        <v>44</v>
      </c>
      <c r="BE202" s="42" t="s">
        <v>615</v>
      </c>
      <c r="BF202" s="42" t="s">
        <v>615</v>
      </c>
    </row>
    <row r="203" spans="1:77" s="42" customFormat="1" ht="20.100000000000001" customHeight="1" x14ac:dyDescent="0.2">
      <c r="A203" s="53"/>
      <c r="B203" s="6">
        <v>18</v>
      </c>
      <c r="C203" s="13" t="s">
        <v>565</v>
      </c>
      <c r="D203" s="6" t="s">
        <v>618</v>
      </c>
      <c r="E203" s="38" t="s">
        <v>12</v>
      </c>
      <c r="F203" s="6" t="s">
        <v>23</v>
      </c>
      <c r="G203" s="41">
        <v>4.4889999999999999</v>
      </c>
      <c r="H203" s="6" t="str">
        <f t="shared" ref="H203:H269" si="11">$K$1</f>
        <v>10 години</v>
      </c>
      <c r="I203" s="6">
        <f t="shared" ref="I203:I269" si="12">$K$2</f>
        <v>66</v>
      </c>
      <c r="J203" s="6">
        <f t="shared" si="9"/>
        <v>59.25</v>
      </c>
      <c r="K203" s="6"/>
      <c r="L203" s="49"/>
      <c r="M203" s="58"/>
      <c r="N203" s="58"/>
      <c r="O203" s="58"/>
      <c r="P203" s="49"/>
      <c r="Q203" s="49"/>
      <c r="R203" s="49"/>
      <c r="S203" s="49"/>
      <c r="T203" s="49"/>
      <c r="U203" s="49"/>
      <c r="AZ203" s="78" t="s">
        <v>619</v>
      </c>
      <c r="BA203" s="78" t="s">
        <v>567</v>
      </c>
      <c r="BB203" s="43" t="s">
        <v>44</v>
      </c>
      <c r="BC203" s="42" t="s">
        <v>620</v>
      </c>
      <c r="BD203" s="43" t="s">
        <v>44</v>
      </c>
      <c r="BE203" s="42" t="s">
        <v>618</v>
      </c>
      <c r="BF203" s="42" t="s">
        <v>618</v>
      </c>
    </row>
    <row r="204" spans="1:77" s="42" customFormat="1" ht="20.100000000000001" customHeight="1" x14ac:dyDescent="0.2">
      <c r="A204" s="53"/>
      <c r="B204" s="6">
        <v>19</v>
      </c>
      <c r="C204" s="13" t="s">
        <v>565</v>
      </c>
      <c r="D204" s="6" t="s">
        <v>621</v>
      </c>
      <c r="E204" s="38" t="s">
        <v>12</v>
      </c>
      <c r="F204" s="6" t="s">
        <v>23</v>
      </c>
      <c r="G204" s="41">
        <v>4.4889999999999999</v>
      </c>
      <c r="H204" s="6" t="str">
        <f t="shared" si="11"/>
        <v>10 години</v>
      </c>
      <c r="I204" s="6">
        <f t="shared" si="12"/>
        <v>66</v>
      </c>
      <c r="J204" s="6">
        <f t="shared" ref="J204:J270" si="13">ROUND(G204*I204*0.2,2)</f>
        <v>59.25</v>
      </c>
      <c r="K204" s="6"/>
      <c r="L204" s="49"/>
      <c r="M204" s="58"/>
      <c r="N204" s="58"/>
      <c r="O204" s="58"/>
      <c r="P204" s="49"/>
      <c r="Q204" s="49"/>
      <c r="R204" s="49"/>
      <c r="S204" s="49"/>
      <c r="T204" s="49"/>
      <c r="U204" s="49"/>
      <c r="AZ204" s="78" t="s">
        <v>622</v>
      </c>
      <c r="BA204" s="78" t="s">
        <v>567</v>
      </c>
      <c r="BB204" s="43" t="s">
        <v>44</v>
      </c>
      <c r="BC204" s="42" t="s">
        <v>623</v>
      </c>
      <c r="BD204" s="43" t="s">
        <v>44</v>
      </c>
      <c r="BE204" s="42" t="s">
        <v>621</v>
      </c>
      <c r="BF204" s="42" t="s">
        <v>621</v>
      </c>
    </row>
    <row r="205" spans="1:77" s="42" customFormat="1" ht="20.100000000000001" customHeight="1" x14ac:dyDescent="0.2">
      <c r="A205" s="53"/>
      <c r="B205" s="6">
        <v>20</v>
      </c>
      <c r="C205" s="13" t="s">
        <v>565</v>
      </c>
      <c r="D205" s="6" t="s">
        <v>624</v>
      </c>
      <c r="E205" s="38" t="s">
        <v>12</v>
      </c>
      <c r="F205" s="6" t="s">
        <v>23</v>
      </c>
      <c r="G205" s="41">
        <v>4.4889999999999999</v>
      </c>
      <c r="H205" s="6" t="str">
        <f t="shared" si="11"/>
        <v>10 години</v>
      </c>
      <c r="I205" s="6">
        <f t="shared" si="12"/>
        <v>66</v>
      </c>
      <c r="J205" s="6">
        <f t="shared" si="13"/>
        <v>59.25</v>
      </c>
      <c r="K205" s="6"/>
      <c r="L205" s="49"/>
      <c r="M205" s="58"/>
      <c r="N205" s="58"/>
      <c r="O205" s="58"/>
      <c r="P205" s="49"/>
      <c r="Q205" s="49"/>
      <c r="R205" s="49"/>
      <c r="S205" s="49"/>
      <c r="T205" s="49"/>
      <c r="U205" s="49"/>
      <c r="AZ205" s="78" t="s">
        <v>625</v>
      </c>
      <c r="BA205" s="78" t="s">
        <v>567</v>
      </c>
      <c r="BB205" s="43" t="s">
        <v>44</v>
      </c>
      <c r="BC205" s="42" t="s">
        <v>626</v>
      </c>
      <c r="BD205" s="43" t="s">
        <v>44</v>
      </c>
      <c r="BE205" s="42" t="s">
        <v>624</v>
      </c>
      <c r="BF205" s="42" t="s">
        <v>624</v>
      </c>
    </row>
    <row r="206" spans="1:77" s="42" customFormat="1" ht="20.100000000000001" customHeight="1" x14ac:dyDescent="0.2">
      <c r="A206" s="53"/>
      <c r="B206" s="6">
        <v>21</v>
      </c>
      <c r="C206" s="13" t="s">
        <v>565</v>
      </c>
      <c r="D206" s="6" t="s">
        <v>627</v>
      </c>
      <c r="E206" s="38" t="s">
        <v>11</v>
      </c>
      <c r="F206" s="6" t="s">
        <v>23</v>
      </c>
      <c r="G206" s="45">
        <v>4.681</v>
      </c>
      <c r="H206" s="6" t="str">
        <f t="shared" si="11"/>
        <v>10 години</v>
      </c>
      <c r="I206" s="6">
        <f t="shared" si="12"/>
        <v>66</v>
      </c>
      <c r="J206" s="6">
        <f t="shared" si="13"/>
        <v>61.79</v>
      </c>
      <c r="K206" s="6"/>
      <c r="L206" s="49"/>
      <c r="M206" s="58"/>
      <c r="N206" s="58"/>
      <c r="O206" s="58"/>
      <c r="P206" s="49"/>
      <c r="Q206" s="49"/>
      <c r="R206" s="49"/>
      <c r="S206" s="49"/>
      <c r="T206" s="49"/>
      <c r="U206" s="49"/>
      <c r="AZ206" s="78" t="s">
        <v>628</v>
      </c>
      <c r="BA206" s="78" t="s">
        <v>567</v>
      </c>
      <c r="BB206" s="43" t="s">
        <v>44</v>
      </c>
      <c r="BC206" s="42" t="s">
        <v>629</v>
      </c>
      <c r="BD206" s="43" t="s">
        <v>44</v>
      </c>
      <c r="BE206" s="42" t="s">
        <v>627</v>
      </c>
      <c r="BF206" s="42" t="s">
        <v>627</v>
      </c>
    </row>
    <row r="207" spans="1:77" s="42" customFormat="1" ht="20.100000000000001" customHeight="1" x14ac:dyDescent="0.2">
      <c r="A207" s="53"/>
      <c r="B207" s="6">
        <v>22</v>
      </c>
      <c r="C207" s="13" t="s">
        <v>565</v>
      </c>
      <c r="D207" s="6" t="s">
        <v>630</v>
      </c>
      <c r="E207" s="38" t="s">
        <v>12</v>
      </c>
      <c r="F207" s="6" t="s">
        <v>23</v>
      </c>
      <c r="G207" s="45">
        <v>4.681</v>
      </c>
      <c r="H207" s="6" t="str">
        <f t="shared" si="11"/>
        <v>10 години</v>
      </c>
      <c r="I207" s="6">
        <f t="shared" si="12"/>
        <v>66</v>
      </c>
      <c r="J207" s="6">
        <f t="shared" si="13"/>
        <v>61.79</v>
      </c>
      <c r="K207" s="6"/>
      <c r="L207" s="49"/>
      <c r="M207" s="58"/>
      <c r="N207" s="58"/>
      <c r="O207" s="58"/>
      <c r="P207" s="49"/>
      <c r="Q207" s="49"/>
      <c r="R207" s="49"/>
      <c r="S207" s="49"/>
      <c r="T207" s="49"/>
      <c r="U207" s="49"/>
      <c r="AZ207" s="78" t="s">
        <v>631</v>
      </c>
      <c r="BA207" s="78" t="s">
        <v>567</v>
      </c>
      <c r="BB207" s="43" t="s">
        <v>44</v>
      </c>
      <c r="BC207" s="42" t="s">
        <v>632</v>
      </c>
      <c r="BD207" s="43" t="s">
        <v>44</v>
      </c>
      <c r="BE207" s="42" t="s">
        <v>630</v>
      </c>
      <c r="BF207" s="42" t="s">
        <v>630</v>
      </c>
    </row>
    <row r="208" spans="1:77" ht="25.5" customHeight="1" x14ac:dyDescent="0.2">
      <c r="A208" s="4"/>
      <c r="B208" s="81" t="s">
        <v>10</v>
      </c>
      <c r="C208" s="82"/>
      <c r="D208" s="76"/>
      <c r="E208" s="76"/>
      <c r="F208" s="11"/>
      <c r="G208" s="16">
        <f>SUM(G186:G207)</f>
        <v>296.03699999999986</v>
      </c>
      <c r="H208" s="73" t="s">
        <v>1</v>
      </c>
      <c r="I208" s="11"/>
      <c r="J208" s="12"/>
      <c r="K208" s="23"/>
      <c r="AA208" s="2"/>
      <c r="AB208" s="2"/>
      <c r="AC208" s="2"/>
      <c r="AD208" s="2"/>
      <c r="AE208" s="2"/>
      <c r="BP208" s="2"/>
      <c r="BX208" s="2"/>
      <c r="BY208" s="2"/>
    </row>
    <row r="209" spans="1:77" s="42" customFormat="1" ht="20.100000000000001" customHeight="1" x14ac:dyDescent="0.2">
      <c r="A209" s="53"/>
      <c r="B209" s="6">
        <v>1</v>
      </c>
      <c r="C209" s="13" t="s">
        <v>25</v>
      </c>
      <c r="D209" s="44" t="s">
        <v>633</v>
      </c>
      <c r="E209" s="38" t="s">
        <v>12</v>
      </c>
      <c r="F209" s="6" t="s">
        <v>23</v>
      </c>
      <c r="G209" s="41">
        <v>19.63</v>
      </c>
      <c r="H209" s="6" t="str">
        <f t="shared" si="11"/>
        <v>10 години</v>
      </c>
      <c r="I209" s="6">
        <f t="shared" si="12"/>
        <v>66</v>
      </c>
      <c r="J209" s="6">
        <f t="shared" si="13"/>
        <v>259.12</v>
      </c>
      <c r="K209" s="6"/>
      <c r="L209" s="49"/>
      <c r="M209" s="58"/>
      <c r="N209" s="58"/>
      <c r="O209" s="58"/>
      <c r="P209" s="49"/>
      <c r="Q209" s="49"/>
      <c r="R209" s="49"/>
      <c r="S209" s="49"/>
      <c r="T209" s="49"/>
      <c r="U209" s="49"/>
      <c r="AZ209" s="78" t="s">
        <v>635</v>
      </c>
      <c r="BA209" s="78" t="s">
        <v>634</v>
      </c>
      <c r="BB209" s="43" t="s">
        <v>44</v>
      </c>
      <c r="BC209" s="42" t="s">
        <v>636</v>
      </c>
      <c r="BD209" s="43" t="s">
        <v>44</v>
      </c>
      <c r="BE209" s="42" t="s">
        <v>633</v>
      </c>
      <c r="BF209" s="42" t="s">
        <v>633</v>
      </c>
    </row>
    <row r="210" spans="1:77" s="42" customFormat="1" ht="20.100000000000001" customHeight="1" x14ac:dyDescent="0.2">
      <c r="A210" s="53"/>
      <c r="B210" s="6">
        <v>2</v>
      </c>
      <c r="C210" s="13" t="s">
        <v>25</v>
      </c>
      <c r="D210" s="44" t="s">
        <v>637</v>
      </c>
      <c r="E210" s="38" t="s">
        <v>12</v>
      </c>
      <c r="F210" s="6" t="s">
        <v>23</v>
      </c>
      <c r="G210" s="45">
        <v>16.504000000000001</v>
      </c>
      <c r="H210" s="6" t="str">
        <f t="shared" si="11"/>
        <v>10 години</v>
      </c>
      <c r="I210" s="6">
        <f t="shared" si="12"/>
        <v>66</v>
      </c>
      <c r="J210" s="6">
        <f t="shared" si="13"/>
        <v>217.85</v>
      </c>
      <c r="K210" s="6"/>
      <c r="L210" s="49"/>
      <c r="M210" s="58"/>
      <c r="N210" s="58"/>
      <c r="O210" s="58"/>
      <c r="P210" s="49"/>
      <c r="Q210" s="49"/>
      <c r="R210" s="49"/>
      <c r="S210" s="49"/>
      <c r="T210" s="49"/>
      <c r="U210" s="49"/>
      <c r="AZ210" s="78" t="s">
        <v>638</v>
      </c>
      <c r="BA210" s="78" t="s">
        <v>634</v>
      </c>
      <c r="BB210" s="43" t="s">
        <v>44</v>
      </c>
      <c r="BC210" s="42" t="s">
        <v>639</v>
      </c>
      <c r="BD210" s="43" t="s">
        <v>44</v>
      </c>
      <c r="BE210" s="42" t="s">
        <v>637</v>
      </c>
      <c r="BF210" s="42" t="s">
        <v>637</v>
      </c>
    </row>
    <row r="211" spans="1:77" s="42" customFormat="1" ht="20.100000000000001" customHeight="1" x14ac:dyDescent="0.2">
      <c r="A211" s="53"/>
      <c r="B211" s="6">
        <v>3</v>
      </c>
      <c r="C211" s="13" t="s">
        <v>25</v>
      </c>
      <c r="D211" s="44" t="s">
        <v>640</v>
      </c>
      <c r="E211" s="38" t="s">
        <v>12</v>
      </c>
      <c r="F211" s="6" t="s">
        <v>23</v>
      </c>
      <c r="G211" s="41">
        <v>24.007000000000001</v>
      </c>
      <c r="H211" s="6" t="str">
        <f t="shared" si="11"/>
        <v>10 години</v>
      </c>
      <c r="I211" s="6">
        <f t="shared" si="12"/>
        <v>66</v>
      </c>
      <c r="J211" s="6">
        <f t="shared" si="13"/>
        <v>316.89</v>
      </c>
      <c r="K211" s="6"/>
      <c r="L211" s="49"/>
      <c r="M211" s="58"/>
      <c r="N211" s="58"/>
      <c r="O211" s="58"/>
      <c r="P211" s="49"/>
      <c r="Q211" s="49"/>
      <c r="R211" s="49"/>
      <c r="S211" s="49"/>
      <c r="T211" s="49"/>
      <c r="U211" s="49"/>
      <c r="AZ211" s="78" t="s">
        <v>641</v>
      </c>
      <c r="BA211" s="78" t="s">
        <v>634</v>
      </c>
      <c r="BB211" s="43" t="s">
        <v>44</v>
      </c>
      <c r="BC211" s="42" t="s">
        <v>642</v>
      </c>
      <c r="BD211" s="43" t="s">
        <v>44</v>
      </c>
      <c r="BE211" s="42" t="s">
        <v>640</v>
      </c>
      <c r="BF211" s="42" t="s">
        <v>640</v>
      </c>
    </row>
    <row r="212" spans="1:77" s="42" customFormat="1" ht="20.100000000000001" customHeight="1" x14ac:dyDescent="0.2">
      <c r="A212" s="53"/>
      <c r="B212" s="6">
        <v>4</v>
      </c>
      <c r="C212" s="13" t="s">
        <v>25</v>
      </c>
      <c r="D212" s="44" t="s">
        <v>643</v>
      </c>
      <c r="E212" s="38" t="s">
        <v>12</v>
      </c>
      <c r="F212" s="6" t="s">
        <v>23</v>
      </c>
      <c r="G212" s="45">
        <v>35.009</v>
      </c>
      <c r="H212" s="6" t="str">
        <f t="shared" si="11"/>
        <v>10 години</v>
      </c>
      <c r="I212" s="6">
        <f t="shared" si="12"/>
        <v>66</v>
      </c>
      <c r="J212" s="6">
        <f t="shared" si="13"/>
        <v>462.12</v>
      </c>
      <c r="K212" s="6"/>
      <c r="L212" s="49"/>
      <c r="M212" s="58"/>
      <c r="N212" s="58"/>
      <c r="O212" s="58"/>
      <c r="P212" s="49"/>
      <c r="Q212" s="49"/>
      <c r="R212" s="49"/>
      <c r="S212" s="49"/>
      <c r="T212" s="49"/>
      <c r="U212" s="49"/>
      <c r="AZ212" s="78" t="s">
        <v>644</v>
      </c>
      <c r="BA212" s="78" t="s">
        <v>634</v>
      </c>
      <c r="BB212" s="43" t="s">
        <v>44</v>
      </c>
      <c r="BC212" s="42" t="s">
        <v>645</v>
      </c>
      <c r="BD212" s="43" t="s">
        <v>44</v>
      </c>
      <c r="BE212" s="42" t="s">
        <v>643</v>
      </c>
      <c r="BF212" s="42" t="s">
        <v>643</v>
      </c>
    </row>
    <row r="213" spans="1:77" ht="25.5" customHeight="1" x14ac:dyDescent="0.2">
      <c r="A213" s="4"/>
      <c r="B213" s="81" t="s">
        <v>10</v>
      </c>
      <c r="C213" s="82"/>
      <c r="D213" s="76"/>
      <c r="E213" s="76"/>
      <c r="F213" s="11"/>
      <c r="G213" s="16">
        <f>SUM(G209:G212)</f>
        <v>95.15</v>
      </c>
      <c r="H213" s="73" t="s">
        <v>1</v>
      </c>
      <c r="I213" s="11"/>
      <c r="J213" s="12"/>
      <c r="K213" s="23"/>
      <c r="AA213" s="2"/>
      <c r="AB213" s="2"/>
      <c r="AC213" s="2"/>
      <c r="AD213" s="2"/>
      <c r="AE213" s="2"/>
      <c r="BP213" s="2"/>
      <c r="BX213" s="2"/>
      <c r="BY213" s="2"/>
    </row>
    <row r="214" spans="1:77" s="42" customFormat="1" ht="20.100000000000001" customHeight="1" x14ac:dyDescent="0.2">
      <c r="A214" s="53"/>
      <c r="B214" s="6">
        <v>1</v>
      </c>
      <c r="C214" s="13" t="s">
        <v>27</v>
      </c>
      <c r="D214" s="44" t="s">
        <v>646</v>
      </c>
      <c r="E214" s="38" t="s">
        <v>12</v>
      </c>
      <c r="F214" s="6" t="s">
        <v>23</v>
      </c>
      <c r="G214" s="45">
        <v>49.372</v>
      </c>
      <c r="H214" s="6" t="str">
        <f t="shared" si="11"/>
        <v>10 години</v>
      </c>
      <c r="I214" s="6">
        <f t="shared" si="12"/>
        <v>66</v>
      </c>
      <c r="J214" s="6">
        <f t="shared" si="13"/>
        <v>651.71</v>
      </c>
      <c r="K214" s="6"/>
      <c r="L214" s="49"/>
      <c r="M214" s="58"/>
      <c r="N214" s="58"/>
      <c r="O214" s="58"/>
      <c r="P214" s="49"/>
      <c r="Q214" s="49"/>
      <c r="R214" s="49"/>
      <c r="S214" s="49"/>
      <c r="T214" s="49"/>
      <c r="U214" s="49"/>
      <c r="AZ214" s="78" t="s">
        <v>648</v>
      </c>
      <c r="BA214" s="78" t="s">
        <v>647</v>
      </c>
      <c r="BB214" s="43" t="s">
        <v>44</v>
      </c>
      <c r="BC214" s="42" t="s">
        <v>649</v>
      </c>
      <c r="BD214" s="43" t="s">
        <v>44</v>
      </c>
      <c r="BE214" s="42" t="s">
        <v>646</v>
      </c>
      <c r="BF214" s="42" t="s">
        <v>646</v>
      </c>
    </row>
    <row r="215" spans="1:77" s="42" customFormat="1" ht="20.100000000000001" customHeight="1" x14ac:dyDescent="0.2">
      <c r="A215" s="53"/>
      <c r="B215" s="6">
        <v>2</v>
      </c>
      <c r="C215" s="13" t="s">
        <v>27</v>
      </c>
      <c r="D215" s="44" t="s">
        <v>650</v>
      </c>
      <c r="E215" s="38" t="s">
        <v>26</v>
      </c>
      <c r="F215" s="6" t="s">
        <v>23</v>
      </c>
      <c r="G215" s="45">
        <v>6.4969999999999999</v>
      </c>
      <c r="H215" s="6" t="str">
        <f t="shared" si="11"/>
        <v>10 години</v>
      </c>
      <c r="I215" s="6">
        <f t="shared" si="12"/>
        <v>66</v>
      </c>
      <c r="J215" s="6">
        <f t="shared" si="13"/>
        <v>85.76</v>
      </c>
      <c r="K215" s="6"/>
      <c r="L215" s="49"/>
      <c r="M215" s="58"/>
      <c r="N215" s="58"/>
      <c r="O215" s="58"/>
      <c r="P215" s="49"/>
      <c r="Q215" s="49"/>
      <c r="R215" s="49"/>
      <c r="S215" s="49"/>
      <c r="T215" s="49"/>
      <c r="U215" s="49"/>
      <c r="AZ215" s="78" t="s">
        <v>651</v>
      </c>
      <c r="BA215" s="78" t="s">
        <v>647</v>
      </c>
      <c r="BB215" s="43" t="s">
        <v>44</v>
      </c>
      <c r="BC215" s="42" t="s">
        <v>652</v>
      </c>
      <c r="BD215" s="43" t="s">
        <v>44</v>
      </c>
      <c r="BE215" s="42" t="s">
        <v>650</v>
      </c>
      <c r="BF215" s="42" t="s">
        <v>650</v>
      </c>
    </row>
    <row r="216" spans="1:77" s="42" customFormat="1" ht="20.100000000000001" customHeight="1" x14ac:dyDescent="0.2">
      <c r="A216" s="53"/>
      <c r="B216" s="6">
        <v>3</v>
      </c>
      <c r="C216" s="13" t="s">
        <v>27</v>
      </c>
      <c r="D216" s="44" t="s">
        <v>653</v>
      </c>
      <c r="E216" s="38" t="s">
        <v>26</v>
      </c>
      <c r="F216" s="6" t="s">
        <v>23</v>
      </c>
      <c r="G216" s="45">
        <v>6.4969999999999999</v>
      </c>
      <c r="H216" s="6" t="str">
        <f t="shared" si="11"/>
        <v>10 години</v>
      </c>
      <c r="I216" s="6">
        <f t="shared" si="12"/>
        <v>66</v>
      </c>
      <c r="J216" s="6">
        <f t="shared" si="13"/>
        <v>85.76</v>
      </c>
      <c r="K216" s="6"/>
      <c r="L216" s="49"/>
      <c r="M216" s="58"/>
      <c r="N216" s="58"/>
      <c r="O216" s="58"/>
      <c r="P216" s="49"/>
      <c r="Q216" s="49"/>
      <c r="R216" s="49"/>
      <c r="S216" s="49"/>
      <c r="T216" s="49"/>
      <c r="U216" s="49"/>
      <c r="AZ216" s="78" t="s">
        <v>654</v>
      </c>
      <c r="BA216" s="78" t="s">
        <v>647</v>
      </c>
      <c r="BB216" s="43" t="s">
        <v>44</v>
      </c>
      <c r="BC216" s="42" t="s">
        <v>655</v>
      </c>
      <c r="BD216" s="43" t="s">
        <v>44</v>
      </c>
      <c r="BE216" s="42" t="s">
        <v>653</v>
      </c>
      <c r="BF216" s="42" t="s">
        <v>653</v>
      </c>
    </row>
    <row r="217" spans="1:77" s="42" customFormat="1" ht="20.100000000000001" customHeight="1" x14ac:dyDescent="0.2">
      <c r="A217" s="53"/>
      <c r="B217" s="6">
        <v>4</v>
      </c>
      <c r="C217" s="13" t="s">
        <v>27</v>
      </c>
      <c r="D217" s="44" t="s">
        <v>656</v>
      </c>
      <c r="E217" s="38" t="s">
        <v>26</v>
      </c>
      <c r="F217" s="6" t="s">
        <v>23</v>
      </c>
      <c r="G217" s="45">
        <v>12.991</v>
      </c>
      <c r="H217" s="6" t="str">
        <f t="shared" si="11"/>
        <v>10 години</v>
      </c>
      <c r="I217" s="6">
        <f t="shared" si="12"/>
        <v>66</v>
      </c>
      <c r="J217" s="6">
        <f t="shared" si="13"/>
        <v>171.48</v>
      </c>
      <c r="K217" s="6"/>
      <c r="L217" s="49"/>
      <c r="M217" s="58"/>
      <c r="N217" s="58"/>
      <c r="O217" s="58"/>
      <c r="P217" s="49"/>
      <c r="Q217" s="49"/>
      <c r="R217" s="49"/>
      <c r="S217" s="49"/>
      <c r="T217" s="49"/>
      <c r="U217" s="49"/>
      <c r="AZ217" s="78" t="s">
        <v>657</v>
      </c>
      <c r="BA217" s="78" t="s">
        <v>647</v>
      </c>
      <c r="BB217" s="43" t="s">
        <v>44</v>
      </c>
      <c r="BC217" s="42" t="s">
        <v>658</v>
      </c>
      <c r="BD217" s="43" t="s">
        <v>44</v>
      </c>
      <c r="BE217" s="42" t="s">
        <v>656</v>
      </c>
      <c r="BF217" s="42" t="s">
        <v>656</v>
      </c>
    </row>
    <row r="218" spans="1:77" s="42" customFormat="1" ht="20.100000000000001" customHeight="1" x14ac:dyDescent="0.2">
      <c r="A218" s="53"/>
      <c r="B218" s="6">
        <v>5</v>
      </c>
      <c r="C218" s="13" t="s">
        <v>27</v>
      </c>
      <c r="D218" s="44" t="s">
        <v>659</v>
      </c>
      <c r="E218" s="38" t="s">
        <v>26</v>
      </c>
      <c r="F218" s="6" t="s">
        <v>23</v>
      </c>
      <c r="G218" s="45">
        <v>6.0019999999999998</v>
      </c>
      <c r="H218" s="6" t="str">
        <f t="shared" si="11"/>
        <v>10 години</v>
      </c>
      <c r="I218" s="6">
        <f t="shared" si="12"/>
        <v>66</v>
      </c>
      <c r="J218" s="6">
        <f t="shared" si="13"/>
        <v>79.23</v>
      </c>
      <c r="K218" s="6"/>
      <c r="L218" s="49"/>
      <c r="M218" s="58"/>
      <c r="N218" s="58"/>
      <c r="O218" s="58"/>
      <c r="P218" s="49"/>
      <c r="Q218" s="49"/>
      <c r="R218" s="49"/>
      <c r="S218" s="49"/>
      <c r="T218" s="49"/>
      <c r="U218" s="49"/>
      <c r="AZ218" s="78" t="s">
        <v>660</v>
      </c>
      <c r="BA218" s="78" t="s">
        <v>647</v>
      </c>
      <c r="BB218" s="43" t="s">
        <v>44</v>
      </c>
      <c r="BC218" s="42" t="s">
        <v>661</v>
      </c>
      <c r="BD218" s="43" t="s">
        <v>44</v>
      </c>
      <c r="BE218" s="42" t="s">
        <v>659</v>
      </c>
      <c r="BF218" s="42" t="s">
        <v>659</v>
      </c>
    </row>
    <row r="219" spans="1:77" s="42" customFormat="1" ht="20.100000000000001" customHeight="1" x14ac:dyDescent="0.2">
      <c r="A219" s="53"/>
      <c r="B219" s="6">
        <v>6</v>
      </c>
      <c r="C219" s="13" t="s">
        <v>27</v>
      </c>
      <c r="D219" s="44" t="s">
        <v>662</v>
      </c>
      <c r="E219" s="38" t="s">
        <v>26</v>
      </c>
      <c r="F219" s="6" t="s">
        <v>23</v>
      </c>
      <c r="G219" s="45">
        <v>6.0019999999999998</v>
      </c>
      <c r="H219" s="6" t="str">
        <f t="shared" si="11"/>
        <v>10 години</v>
      </c>
      <c r="I219" s="6">
        <f t="shared" si="12"/>
        <v>66</v>
      </c>
      <c r="J219" s="6">
        <f t="shared" si="13"/>
        <v>79.23</v>
      </c>
      <c r="K219" s="6"/>
      <c r="L219" s="49"/>
      <c r="M219" s="58"/>
      <c r="N219" s="58"/>
      <c r="O219" s="58"/>
      <c r="P219" s="49"/>
      <c r="Q219" s="49"/>
      <c r="R219" s="49"/>
      <c r="S219" s="49"/>
      <c r="T219" s="49"/>
      <c r="U219" s="49"/>
      <c r="AZ219" s="78" t="s">
        <v>663</v>
      </c>
      <c r="BA219" s="78" t="s">
        <v>647</v>
      </c>
      <c r="BB219" s="43" t="s">
        <v>44</v>
      </c>
      <c r="BC219" s="42" t="s">
        <v>664</v>
      </c>
      <c r="BD219" s="43" t="s">
        <v>44</v>
      </c>
      <c r="BE219" s="42" t="s">
        <v>662</v>
      </c>
      <c r="BF219" s="42" t="s">
        <v>662</v>
      </c>
    </row>
    <row r="220" spans="1:77" s="42" customFormat="1" ht="20.100000000000001" customHeight="1" x14ac:dyDescent="0.2">
      <c r="A220" s="53"/>
      <c r="B220" s="6">
        <v>7</v>
      </c>
      <c r="C220" s="13" t="s">
        <v>27</v>
      </c>
      <c r="D220" s="44" t="s">
        <v>665</v>
      </c>
      <c r="E220" s="38" t="s">
        <v>26</v>
      </c>
      <c r="F220" s="6" t="s">
        <v>23</v>
      </c>
      <c r="G220" s="45">
        <v>6.0019999999999998</v>
      </c>
      <c r="H220" s="6" t="str">
        <f t="shared" si="11"/>
        <v>10 години</v>
      </c>
      <c r="I220" s="6">
        <f t="shared" si="12"/>
        <v>66</v>
      </c>
      <c r="J220" s="6">
        <f t="shared" si="13"/>
        <v>79.23</v>
      </c>
      <c r="K220" s="6"/>
      <c r="L220" s="49"/>
      <c r="M220" s="58"/>
      <c r="N220" s="58"/>
      <c r="O220" s="58"/>
      <c r="P220" s="49"/>
      <c r="Q220" s="49"/>
      <c r="R220" s="49"/>
      <c r="S220" s="49"/>
      <c r="T220" s="49"/>
      <c r="U220" s="49"/>
      <c r="AZ220" s="78" t="s">
        <v>666</v>
      </c>
      <c r="BA220" s="78" t="s">
        <v>647</v>
      </c>
      <c r="BB220" s="43" t="s">
        <v>44</v>
      </c>
      <c r="BC220" s="42" t="s">
        <v>667</v>
      </c>
      <c r="BD220" s="43" t="s">
        <v>44</v>
      </c>
      <c r="BE220" s="42" t="s">
        <v>665</v>
      </c>
      <c r="BF220" s="42" t="s">
        <v>665</v>
      </c>
    </row>
    <row r="221" spans="1:77" s="42" customFormat="1" ht="20.100000000000001" customHeight="1" x14ac:dyDescent="0.2">
      <c r="A221" s="53"/>
      <c r="B221" s="6">
        <v>8</v>
      </c>
      <c r="C221" s="13" t="s">
        <v>27</v>
      </c>
      <c r="D221" s="44" t="s">
        <v>668</v>
      </c>
      <c r="E221" s="38" t="s">
        <v>26</v>
      </c>
      <c r="F221" s="6" t="s">
        <v>23</v>
      </c>
      <c r="G221" s="45">
        <v>6.0019999999999998</v>
      </c>
      <c r="H221" s="6" t="str">
        <f t="shared" si="11"/>
        <v>10 години</v>
      </c>
      <c r="I221" s="6">
        <f t="shared" si="12"/>
        <v>66</v>
      </c>
      <c r="J221" s="6">
        <f t="shared" si="13"/>
        <v>79.23</v>
      </c>
      <c r="K221" s="6"/>
      <c r="L221" s="49"/>
      <c r="M221" s="58"/>
      <c r="N221" s="58"/>
      <c r="O221" s="58"/>
      <c r="P221" s="49"/>
      <c r="Q221" s="49"/>
      <c r="R221" s="49"/>
      <c r="S221" s="49"/>
      <c r="T221" s="49"/>
      <c r="U221" s="49"/>
      <c r="AZ221" s="78" t="s">
        <v>669</v>
      </c>
      <c r="BA221" s="78" t="s">
        <v>647</v>
      </c>
      <c r="BB221" s="43" t="s">
        <v>44</v>
      </c>
      <c r="BC221" s="42" t="s">
        <v>670</v>
      </c>
      <c r="BD221" s="43" t="s">
        <v>44</v>
      </c>
      <c r="BE221" s="42" t="s">
        <v>668</v>
      </c>
      <c r="BF221" s="42" t="s">
        <v>668</v>
      </c>
    </row>
    <row r="222" spans="1:77" s="42" customFormat="1" ht="20.100000000000001" customHeight="1" x14ac:dyDescent="0.2">
      <c r="A222" s="53"/>
      <c r="B222" s="6">
        <v>9</v>
      </c>
      <c r="C222" s="13" t="s">
        <v>27</v>
      </c>
      <c r="D222" s="44" t="s">
        <v>671</v>
      </c>
      <c r="E222" s="38" t="s">
        <v>26</v>
      </c>
      <c r="F222" s="6" t="s">
        <v>23</v>
      </c>
      <c r="G222" s="45">
        <v>6.0019999999999998</v>
      </c>
      <c r="H222" s="6" t="str">
        <f t="shared" si="11"/>
        <v>10 години</v>
      </c>
      <c r="I222" s="6">
        <f t="shared" si="12"/>
        <v>66</v>
      </c>
      <c r="J222" s="6">
        <f t="shared" si="13"/>
        <v>79.23</v>
      </c>
      <c r="K222" s="6"/>
      <c r="L222" s="49"/>
      <c r="M222" s="58"/>
      <c r="N222" s="58"/>
      <c r="O222" s="58"/>
      <c r="P222" s="49"/>
      <c r="Q222" s="49"/>
      <c r="R222" s="49"/>
      <c r="S222" s="49"/>
      <c r="T222" s="49"/>
      <c r="U222" s="49"/>
      <c r="AZ222" s="78" t="s">
        <v>672</v>
      </c>
      <c r="BA222" s="78" t="s">
        <v>647</v>
      </c>
      <c r="BB222" s="43" t="s">
        <v>44</v>
      </c>
      <c r="BC222" s="42" t="s">
        <v>673</v>
      </c>
      <c r="BD222" s="43" t="s">
        <v>44</v>
      </c>
      <c r="BE222" s="42" t="s">
        <v>671</v>
      </c>
      <c r="BF222" s="42" t="s">
        <v>671</v>
      </c>
    </row>
    <row r="223" spans="1:77" s="42" customFormat="1" ht="20.100000000000001" customHeight="1" x14ac:dyDescent="0.2">
      <c r="A223" s="53"/>
      <c r="B223" s="6">
        <v>10</v>
      </c>
      <c r="C223" s="13" t="s">
        <v>27</v>
      </c>
      <c r="D223" s="44" t="s">
        <v>674</v>
      </c>
      <c r="E223" s="38" t="s">
        <v>12</v>
      </c>
      <c r="F223" s="6" t="s">
        <v>23</v>
      </c>
      <c r="G223" s="45">
        <v>10.821999999999999</v>
      </c>
      <c r="H223" s="6" t="str">
        <f t="shared" si="11"/>
        <v>10 години</v>
      </c>
      <c r="I223" s="6">
        <f t="shared" si="12"/>
        <v>66</v>
      </c>
      <c r="J223" s="6">
        <f t="shared" si="13"/>
        <v>142.85</v>
      </c>
      <c r="K223" s="6"/>
      <c r="L223" s="49"/>
      <c r="M223" s="58"/>
      <c r="N223" s="58"/>
      <c r="O223" s="58"/>
      <c r="P223" s="49"/>
      <c r="Q223" s="49"/>
      <c r="R223" s="49"/>
      <c r="S223" s="49"/>
      <c r="T223" s="49"/>
      <c r="U223" s="49"/>
      <c r="AZ223" s="78" t="s">
        <v>675</v>
      </c>
      <c r="BA223" s="78" t="s">
        <v>647</v>
      </c>
      <c r="BB223" s="43" t="s">
        <v>44</v>
      </c>
      <c r="BC223" s="42" t="s">
        <v>676</v>
      </c>
      <c r="BD223" s="43" t="s">
        <v>44</v>
      </c>
      <c r="BE223" s="42" t="s">
        <v>674</v>
      </c>
      <c r="BF223" s="42" t="s">
        <v>674</v>
      </c>
    </row>
    <row r="224" spans="1:77" s="42" customFormat="1" ht="20.100000000000001" customHeight="1" x14ac:dyDescent="0.2">
      <c r="A224" s="53"/>
      <c r="B224" s="6">
        <v>11</v>
      </c>
      <c r="C224" s="13" t="s">
        <v>27</v>
      </c>
      <c r="D224" s="44" t="s">
        <v>677</v>
      </c>
      <c r="E224" s="38" t="s">
        <v>12</v>
      </c>
      <c r="F224" s="6" t="s">
        <v>23</v>
      </c>
      <c r="G224" s="45">
        <v>21.414000000000001</v>
      </c>
      <c r="H224" s="6" t="str">
        <f t="shared" si="11"/>
        <v>10 години</v>
      </c>
      <c r="I224" s="6">
        <f t="shared" si="12"/>
        <v>66</v>
      </c>
      <c r="J224" s="6">
        <f t="shared" si="13"/>
        <v>282.66000000000003</v>
      </c>
      <c r="K224" s="6"/>
      <c r="L224" s="49"/>
      <c r="M224" s="58"/>
      <c r="N224" s="58"/>
      <c r="O224" s="58"/>
      <c r="P224" s="49"/>
      <c r="Q224" s="49"/>
      <c r="R224" s="49"/>
      <c r="S224" s="49"/>
      <c r="T224" s="49"/>
      <c r="U224" s="49"/>
      <c r="AZ224" s="78" t="s">
        <v>678</v>
      </c>
      <c r="BA224" s="78" t="s">
        <v>647</v>
      </c>
      <c r="BB224" s="43" t="s">
        <v>44</v>
      </c>
      <c r="BC224" s="42" t="s">
        <v>679</v>
      </c>
      <c r="BD224" s="43" t="s">
        <v>44</v>
      </c>
      <c r="BE224" s="42" t="s">
        <v>677</v>
      </c>
      <c r="BF224" s="42" t="s">
        <v>677</v>
      </c>
    </row>
    <row r="225" spans="1:58" s="42" customFormat="1" ht="20.100000000000001" customHeight="1" x14ac:dyDescent="0.2">
      <c r="A225" s="53"/>
      <c r="B225" s="6">
        <v>12</v>
      </c>
      <c r="C225" s="13" t="s">
        <v>27</v>
      </c>
      <c r="D225" s="44" t="s">
        <v>680</v>
      </c>
      <c r="E225" s="38" t="s">
        <v>12</v>
      </c>
      <c r="F225" s="6" t="s">
        <v>23</v>
      </c>
      <c r="G225" s="45">
        <v>22.289000000000001</v>
      </c>
      <c r="H225" s="6" t="str">
        <f t="shared" si="11"/>
        <v>10 години</v>
      </c>
      <c r="I225" s="6">
        <f t="shared" si="12"/>
        <v>66</v>
      </c>
      <c r="J225" s="6">
        <f t="shared" si="13"/>
        <v>294.20999999999998</v>
      </c>
      <c r="K225" s="6"/>
      <c r="L225" s="49"/>
      <c r="M225" s="58"/>
      <c r="N225" s="58"/>
      <c r="O225" s="58"/>
      <c r="P225" s="49"/>
      <c r="Q225" s="49"/>
      <c r="R225" s="49"/>
      <c r="S225" s="49"/>
      <c r="T225" s="49"/>
      <c r="U225" s="49"/>
      <c r="AZ225" s="78" t="s">
        <v>681</v>
      </c>
      <c r="BA225" s="78" t="s">
        <v>647</v>
      </c>
      <c r="BB225" s="43" t="s">
        <v>44</v>
      </c>
      <c r="BC225" s="42" t="s">
        <v>682</v>
      </c>
      <c r="BD225" s="43" t="s">
        <v>44</v>
      </c>
      <c r="BE225" s="42" t="s">
        <v>680</v>
      </c>
      <c r="BF225" s="42" t="s">
        <v>680</v>
      </c>
    </row>
    <row r="226" spans="1:58" s="42" customFormat="1" ht="20.100000000000001" customHeight="1" x14ac:dyDescent="0.2">
      <c r="A226" s="53"/>
      <c r="B226" s="6">
        <v>13</v>
      </c>
      <c r="C226" s="13" t="s">
        <v>27</v>
      </c>
      <c r="D226" s="44" t="s">
        <v>683</v>
      </c>
      <c r="E226" s="38" t="s">
        <v>12</v>
      </c>
      <c r="F226" s="6" t="s">
        <v>23</v>
      </c>
      <c r="G226" s="45">
        <v>3.0009999999999999</v>
      </c>
      <c r="H226" s="6" t="str">
        <f t="shared" si="11"/>
        <v>10 години</v>
      </c>
      <c r="I226" s="6">
        <f t="shared" si="12"/>
        <v>66</v>
      </c>
      <c r="J226" s="6">
        <f t="shared" si="13"/>
        <v>39.61</v>
      </c>
      <c r="K226" s="6"/>
      <c r="L226" s="49"/>
      <c r="M226" s="58"/>
      <c r="N226" s="58"/>
      <c r="O226" s="58"/>
      <c r="P226" s="49"/>
      <c r="Q226" s="49"/>
      <c r="R226" s="49"/>
      <c r="S226" s="49"/>
      <c r="T226" s="49"/>
      <c r="U226" s="49"/>
      <c r="AZ226" s="78" t="s">
        <v>684</v>
      </c>
      <c r="BA226" s="78" t="s">
        <v>647</v>
      </c>
      <c r="BB226" s="43" t="s">
        <v>44</v>
      </c>
      <c r="BC226" s="42" t="s">
        <v>685</v>
      </c>
      <c r="BD226" s="43" t="s">
        <v>44</v>
      </c>
      <c r="BE226" s="42" t="s">
        <v>683</v>
      </c>
      <c r="BF226" s="42" t="s">
        <v>683</v>
      </c>
    </row>
    <row r="227" spans="1:58" s="42" customFormat="1" ht="20.100000000000001" customHeight="1" x14ac:dyDescent="0.2">
      <c r="A227" s="53"/>
      <c r="B227" s="6">
        <v>14</v>
      </c>
      <c r="C227" s="13" t="s">
        <v>27</v>
      </c>
      <c r="D227" s="44" t="s">
        <v>686</v>
      </c>
      <c r="E227" s="38" t="s">
        <v>12</v>
      </c>
      <c r="F227" s="6" t="s">
        <v>23</v>
      </c>
      <c r="G227" s="45">
        <v>7.0019999999999998</v>
      </c>
      <c r="H227" s="6" t="str">
        <f t="shared" si="11"/>
        <v>10 години</v>
      </c>
      <c r="I227" s="6">
        <f t="shared" si="12"/>
        <v>66</v>
      </c>
      <c r="J227" s="6">
        <f t="shared" si="13"/>
        <v>92.43</v>
      </c>
      <c r="K227" s="6"/>
      <c r="L227" s="49"/>
      <c r="M227" s="58"/>
      <c r="N227" s="58"/>
      <c r="O227" s="58"/>
      <c r="P227" s="49"/>
      <c r="Q227" s="49"/>
      <c r="R227" s="49"/>
      <c r="S227" s="49"/>
      <c r="T227" s="49"/>
      <c r="U227" s="49"/>
      <c r="AZ227" s="78" t="s">
        <v>687</v>
      </c>
      <c r="BA227" s="78" t="s">
        <v>647</v>
      </c>
      <c r="BB227" s="43" t="s">
        <v>44</v>
      </c>
      <c r="BC227" s="42" t="s">
        <v>688</v>
      </c>
      <c r="BD227" s="43" t="s">
        <v>44</v>
      </c>
      <c r="BE227" s="42" t="s">
        <v>686</v>
      </c>
      <c r="BF227" s="42" t="s">
        <v>686</v>
      </c>
    </row>
    <row r="228" spans="1:58" s="42" customFormat="1" ht="20.100000000000001" customHeight="1" x14ac:dyDescent="0.2">
      <c r="A228" s="53"/>
      <c r="B228" s="6">
        <v>15</v>
      </c>
      <c r="C228" s="13" t="s">
        <v>27</v>
      </c>
      <c r="D228" s="44" t="s">
        <v>689</v>
      </c>
      <c r="E228" s="38" t="s">
        <v>12</v>
      </c>
      <c r="F228" s="6" t="s">
        <v>23</v>
      </c>
      <c r="G228" s="45">
        <v>4.851</v>
      </c>
      <c r="H228" s="6" t="str">
        <f t="shared" si="11"/>
        <v>10 години</v>
      </c>
      <c r="I228" s="6">
        <f t="shared" si="12"/>
        <v>66</v>
      </c>
      <c r="J228" s="6">
        <f t="shared" si="13"/>
        <v>64.03</v>
      </c>
      <c r="K228" s="6"/>
      <c r="L228" s="49"/>
      <c r="M228" s="58"/>
      <c r="N228" s="58"/>
      <c r="O228" s="58"/>
      <c r="P228" s="49"/>
      <c r="Q228" s="49"/>
      <c r="R228" s="49"/>
      <c r="S228" s="49"/>
      <c r="T228" s="49"/>
      <c r="U228" s="49"/>
      <c r="AZ228" s="78" t="s">
        <v>690</v>
      </c>
      <c r="BA228" s="78" t="s">
        <v>647</v>
      </c>
      <c r="BB228" s="43" t="s">
        <v>44</v>
      </c>
      <c r="BC228" s="42" t="s">
        <v>691</v>
      </c>
      <c r="BD228" s="43" t="s">
        <v>44</v>
      </c>
      <c r="BE228" s="42" t="s">
        <v>689</v>
      </c>
      <c r="BF228" s="42" t="s">
        <v>689</v>
      </c>
    </row>
    <row r="229" spans="1:58" s="42" customFormat="1" ht="20.100000000000001" customHeight="1" x14ac:dyDescent="0.2">
      <c r="A229" s="53"/>
      <c r="B229" s="6">
        <v>16</v>
      </c>
      <c r="C229" s="13" t="s">
        <v>27</v>
      </c>
      <c r="D229" s="44" t="s">
        <v>692</v>
      </c>
      <c r="E229" s="38" t="s">
        <v>12</v>
      </c>
      <c r="F229" s="6" t="s">
        <v>23</v>
      </c>
      <c r="G229" s="45">
        <v>18.596</v>
      </c>
      <c r="H229" s="6" t="str">
        <f t="shared" si="11"/>
        <v>10 години</v>
      </c>
      <c r="I229" s="6">
        <f t="shared" si="12"/>
        <v>66</v>
      </c>
      <c r="J229" s="6">
        <f t="shared" si="13"/>
        <v>245.47</v>
      </c>
      <c r="K229" s="6"/>
      <c r="L229" s="49"/>
      <c r="M229" s="58"/>
      <c r="N229" s="58"/>
      <c r="O229" s="58"/>
      <c r="P229" s="49"/>
      <c r="Q229" s="49"/>
      <c r="R229" s="49"/>
      <c r="S229" s="49"/>
      <c r="T229" s="49"/>
      <c r="U229" s="49"/>
      <c r="AZ229" s="78" t="s">
        <v>693</v>
      </c>
      <c r="BA229" s="78" t="s">
        <v>647</v>
      </c>
      <c r="BB229" s="43" t="s">
        <v>44</v>
      </c>
      <c r="BC229" s="42" t="s">
        <v>694</v>
      </c>
      <c r="BD229" s="43" t="s">
        <v>44</v>
      </c>
      <c r="BE229" s="42" t="s">
        <v>692</v>
      </c>
      <c r="BF229" s="42" t="s">
        <v>692</v>
      </c>
    </row>
    <row r="230" spans="1:58" s="42" customFormat="1" ht="20.100000000000001" customHeight="1" x14ac:dyDescent="0.2">
      <c r="A230" s="53"/>
      <c r="B230" s="6">
        <v>17</v>
      </c>
      <c r="C230" s="13" t="s">
        <v>27</v>
      </c>
      <c r="D230" s="44" t="s">
        <v>695</v>
      </c>
      <c r="E230" s="38" t="s">
        <v>12</v>
      </c>
      <c r="F230" s="6" t="s">
        <v>23</v>
      </c>
      <c r="G230" s="45">
        <v>4.851</v>
      </c>
      <c r="H230" s="6" t="str">
        <f t="shared" si="11"/>
        <v>10 години</v>
      </c>
      <c r="I230" s="6">
        <f t="shared" si="12"/>
        <v>66</v>
      </c>
      <c r="J230" s="6">
        <f t="shared" si="13"/>
        <v>64.03</v>
      </c>
      <c r="K230" s="6"/>
      <c r="L230" s="49"/>
      <c r="M230" s="58"/>
      <c r="N230" s="58"/>
      <c r="O230" s="58"/>
      <c r="P230" s="49"/>
      <c r="Q230" s="49"/>
      <c r="R230" s="49"/>
      <c r="S230" s="49"/>
      <c r="T230" s="49"/>
      <c r="U230" s="49"/>
      <c r="AZ230" s="78" t="s">
        <v>696</v>
      </c>
      <c r="BA230" s="78" t="s">
        <v>647</v>
      </c>
      <c r="BB230" s="43" t="s">
        <v>44</v>
      </c>
      <c r="BC230" s="42" t="s">
        <v>697</v>
      </c>
      <c r="BD230" s="43" t="s">
        <v>44</v>
      </c>
      <c r="BE230" s="42" t="s">
        <v>695</v>
      </c>
      <c r="BF230" s="42" t="s">
        <v>695</v>
      </c>
    </row>
    <row r="231" spans="1:58" s="42" customFormat="1" ht="20.100000000000001" customHeight="1" x14ac:dyDescent="0.2">
      <c r="A231" s="53"/>
      <c r="B231" s="6">
        <v>18</v>
      </c>
      <c r="C231" s="13" t="s">
        <v>27</v>
      </c>
      <c r="D231" s="44" t="s">
        <v>698</v>
      </c>
      <c r="E231" s="38" t="s">
        <v>12</v>
      </c>
      <c r="F231" s="6" t="s">
        <v>23</v>
      </c>
      <c r="G231" s="45">
        <v>4.8499999999999996</v>
      </c>
      <c r="H231" s="6" t="str">
        <f t="shared" si="11"/>
        <v>10 години</v>
      </c>
      <c r="I231" s="6">
        <f t="shared" si="12"/>
        <v>66</v>
      </c>
      <c r="J231" s="6">
        <f t="shared" si="13"/>
        <v>64.02</v>
      </c>
      <c r="K231" s="6"/>
      <c r="L231" s="49"/>
      <c r="M231" s="58"/>
      <c r="N231" s="58"/>
      <c r="O231" s="58"/>
      <c r="P231" s="49"/>
      <c r="Q231" s="49"/>
      <c r="R231" s="49"/>
      <c r="S231" s="49"/>
      <c r="T231" s="49"/>
      <c r="U231" s="49"/>
      <c r="AZ231" s="78" t="s">
        <v>699</v>
      </c>
      <c r="BA231" s="78" t="s">
        <v>647</v>
      </c>
      <c r="BB231" s="43" t="s">
        <v>44</v>
      </c>
      <c r="BC231" s="42" t="s">
        <v>700</v>
      </c>
      <c r="BD231" s="43" t="s">
        <v>44</v>
      </c>
      <c r="BE231" s="42" t="s">
        <v>698</v>
      </c>
      <c r="BF231" s="42" t="s">
        <v>698</v>
      </c>
    </row>
    <row r="232" spans="1:58" s="42" customFormat="1" ht="20.100000000000001" customHeight="1" x14ac:dyDescent="0.2">
      <c r="A232" s="53"/>
      <c r="B232" s="6">
        <v>19</v>
      </c>
      <c r="C232" s="13" t="s">
        <v>27</v>
      </c>
      <c r="D232" s="44" t="s">
        <v>701</v>
      </c>
      <c r="E232" s="38" t="s">
        <v>12</v>
      </c>
      <c r="F232" s="6" t="s">
        <v>23</v>
      </c>
      <c r="G232" s="41">
        <v>4.851</v>
      </c>
      <c r="H232" s="6" t="str">
        <f t="shared" si="11"/>
        <v>10 години</v>
      </c>
      <c r="I232" s="6">
        <f t="shared" si="12"/>
        <v>66</v>
      </c>
      <c r="J232" s="6">
        <f t="shared" si="13"/>
        <v>64.03</v>
      </c>
      <c r="K232" s="6"/>
      <c r="L232" s="49"/>
      <c r="M232" s="58"/>
      <c r="N232" s="58"/>
      <c r="O232" s="58"/>
      <c r="P232" s="49"/>
      <c r="Q232" s="49"/>
      <c r="R232" s="49"/>
      <c r="S232" s="49"/>
      <c r="T232" s="49"/>
      <c r="U232" s="49"/>
      <c r="AZ232" s="78" t="s">
        <v>702</v>
      </c>
      <c r="BA232" s="78" t="s">
        <v>647</v>
      </c>
      <c r="BB232" s="43" t="s">
        <v>44</v>
      </c>
      <c r="BC232" s="42" t="s">
        <v>703</v>
      </c>
      <c r="BD232" s="43" t="s">
        <v>44</v>
      </c>
      <c r="BE232" s="42" t="s">
        <v>701</v>
      </c>
      <c r="BF232" s="42" t="s">
        <v>701</v>
      </c>
    </row>
    <row r="233" spans="1:58" s="42" customFormat="1" ht="20.100000000000001" customHeight="1" x14ac:dyDescent="0.2">
      <c r="A233" s="53"/>
      <c r="B233" s="6">
        <v>20</v>
      </c>
      <c r="C233" s="13" t="s">
        <v>27</v>
      </c>
      <c r="D233" s="44" t="s">
        <v>704</v>
      </c>
      <c r="E233" s="38" t="s">
        <v>12</v>
      </c>
      <c r="F233" s="6" t="s">
        <v>23</v>
      </c>
      <c r="G233" s="41">
        <v>4.867</v>
      </c>
      <c r="H233" s="6" t="str">
        <f t="shared" si="11"/>
        <v>10 години</v>
      </c>
      <c r="I233" s="6">
        <f t="shared" si="12"/>
        <v>66</v>
      </c>
      <c r="J233" s="6">
        <f t="shared" si="13"/>
        <v>64.239999999999995</v>
      </c>
      <c r="K233" s="6"/>
      <c r="L233" s="49"/>
      <c r="M233" s="58"/>
      <c r="N233" s="58"/>
      <c r="O233" s="58"/>
      <c r="P233" s="49"/>
      <c r="Q233" s="49"/>
      <c r="R233" s="49"/>
      <c r="S233" s="49"/>
      <c r="T233" s="49"/>
      <c r="U233" s="49"/>
      <c r="AZ233" s="78" t="s">
        <v>705</v>
      </c>
      <c r="BA233" s="78" t="s">
        <v>647</v>
      </c>
      <c r="BB233" s="43" t="s">
        <v>44</v>
      </c>
      <c r="BC233" s="42" t="s">
        <v>706</v>
      </c>
      <c r="BD233" s="43" t="s">
        <v>44</v>
      </c>
      <c r="BE233" s="42" t="s">
        <v>704</v>
      </c>
      <c r="BF233" s="42" t="s">
        <v>704</v>
      </c>
    </row>
    <row r="234" spans="1:58" s="42" customFormat="1" ht="20.100000000000001" customHeight="1" x14ac:dyDescent="0.2">
      <c r="A234" s="53"/>
      <c r="B234" s="6">
        <v>21</v>
      </c>
      <c r="C234" s="13" t="s">
        <v>27</v>
      </c>
      <c r="D234" s="44" t="s">
        <v>707</v>
      </c>
      <c r="E234" s="38" t="s">
        <v>12</v>
      </c>
      <c r="F234" s="6" t="s">
        <v>23</v>
      </c>
      <c r="G234" s="41">
        <v>11.250999999999999</v>
      </c>
      <c r="H234" s="6" t="str">
        <f t="shared" si="11"/>
        <v>10 години</v>
      </c>
      <c r="I234" s="6">
        <f t="shared" si="12"/>
        <v>66</v>
      </c>
      <c r="J234" s="6">
        <f t="shared" si="13"/>
        <v>148.51</v>
      </c>
      <c r="K234" s="6"/>
      <c r="L234" s="49"/>
      <c r="M234" s="58"/>
      <c r="N234" s="58"/>
      <c r="O234" s="58"/>
      <c r="P234" s="49"/>
      <c r="Q234" s="49"/>
      <c r="R234" s="49"/>
      <c r="S234" s="49"/>
      <c r="T234" s="49"/>
      <c r="U234" s="49"/>
      <c r="AZ234" s="78" t="s">
        <v>708</v>
      </c>
      <c r="BA234" s="78" t="s">
        <v>647</v>
      </c>
      <c r="BB234" s="43" t="s">
        <v>44</v>
      </c>
      <c r="BC234" s="42" t="s">
        <v>709</v>
      </c>
      <c r="BD234" s="43" t="s">
        <v>44</v>
      </c>
      <c r="BE234" s="42" t="s">
        <v>707</v>
      </c>
      <c r="BF234" s="42" t="s">
        <v>707</v>
      </c>
    </row>
    <row r="235" spans="1:58" s="42" customFormat="1" ht="20.100000000000001" customHeight="1" x14ac:dyDescent="0.2">
      <c r="A235" s="53"/>
      <c r="B235" s="6">
        <v>22</v>
      </c>
      <c r="C235" s="13" t="s">
        <v>27</v>
      </c>
      <c r="D235" s="44" t="s">
        <v>710</v>
      </c>
      <c r="E235" s="38" t="s">
        <v>12</v>
      </c>
      <c r="F235" s="6" t="s">
        <v>23</v>
      </c>
      <c r="G235" s="41">
        <v>15.304</v>
      </c>
      <c r="H235" s="6" t="str">
        <f t="shared" si="11"/>
        <v>10 години</v>
      </c>
      <c r="I235" s="6">
        <f t="shared" si="12"/>
        <v>66</v>
      </c>
      <c r="J235" s="6">
        <f t="shared" si="13"/>
        <v>202.01</v>
      </c>
      <c r="K235" s="6"/>
      <c r="L235" s="49"/>
      <c r="M235" s="58"/>
      <c r="N235" s="58"/>
      <c r="O235" s="58"/>
      <c r="P235" s="49"/>
      <c r="Q235" s="49"/>
      <c r="R235" s="49"/>
      <c r="S235" s="49"/>
      <c r="T235" s="49"/>
      <c r="U235" s="49"/>
      <c r="AZ235" s="78" t="s">
        <v>711</v>
      </c>
      <c r="BA235" s="78" t="s">
        <v>647</v>
      </c>
      <c r="BB235" s="43" t="s">
        <v>44</v>
      </c>
      <c r="BC235" s="42" t="s">
        <v>712</v>
      </c>
      <c r="BD235" s="43" t="s">
        <v>44</v>
      </c>
      <c r="BE235" s="42" t="s">
        <v>710</v>
      </c>
      <c r="BF235" s="42" t="s">
        <v>710</v>
      </c>
    </row>
    <row r="236" spans="1:58" s="42" customFormat="1" ht="20.100000000000001" customHeight="1" x14ac:dyDescent="0.2">
      <c r="A236" s="53"/>
      <c r="B236" s="6">
        <v>23</v>
      </c>
      <c r="C236" s="13" t="s">
        <v>27</v>
      </c>
      <c r="D236" s="44" t="s">
        <v>713</v>
      </c>
      <c r="E236" s="38" t="s">
        <v>12</v>
      </c>
      <c r="F236" s="6" t="s">
        <v>23</v>
      </c>
      <c r="G236" s="41">
        <v>5.5979999999999999</v>
      </c>
      <c r="H236" s="6" t="str">
        <f t="shared" si="11"/>
        <v>10 години</v>
      </c>
      <c r="I236" s="6">
        <f t="shared" si="12"/>
        <v>66</v>
      </c>
      <c r="J236" s="6">
        <f t="shared" si="13"/>
        <v>73.89</v>
      </c>
      <c r="K236" s="6"/>
      <c r="L236" s="49"/>
      <c r="M236" s="58"/>
      <c r="N236" s="58"/>
      <c r="O236" s="58"/>
      <c r="P236" s="49"/>
      <c r="Q236" s="49"/>
      <c r="R236" s="49"/>
      <c r="S236" s="49"/>
      <c r="T236" s="49"/>
      <c r="U236" s="49"/>
      <c r="AZ236" s="78" t="s">
        <v>714</v>
      </c>
      <c r="BA236" s="78" t="s">
        <v>647</v>
      </c>
      <c r="BB236" s="43" t="s">
        <v>44</v>
      </c>
      <c r="BC236" s="42" t="s">
        <v>715</v>
      </c>
      <c r="BD236" s="43" t="s">
        <v>44</v>
      </c>
      <c r="BE236" s="42" t="s">
        <v>713</v>
      </c>
      <c r="BF236" s="42" t="s">
        <v>713</v>
      </c>
    </row>
    <row r="237" spans="1:58" s="42" customFormat="1" ht="20.100000000000001" customHeight="1" x14ac:dyDescent="0.2">
      <c r="A237" s="53"/>
      <c r="B237" s="6">
        <v>24</v>
      </c>
      <c r="C237" s="13" t="s">
        <v>27</v>
      </c>
      <c r="D237" s="44" t="s">
        <v>716</v>
      </c>
      <c r="E237" s="38" t="s">
        <v>12</v>
      </c>
      <c r="F237" s="6" t="s">
        <v>23</v>
      </c>
      <c r="G237" s="41">
        <v>5.5960000000000001</v>
      </c>
      <c r="H237" s="6" t="str">
        <f t="shared" si="11"/>
        <v>10 години</v>
      </c>
      <c r="I237" s="6">
        <f t="shared" si="12"/>
        <v>66</v>
      </c>
      <c r="J237" s="6">
        <f t="shared" si="13"/>
        <v>73.87</v>
      </c>
      <c r="K237" s="6"/>
      <c r="L237" s="49"/>
      <c r="M237" s="58"/>
      <c r="N237" s="58"/>
      <c r="O237" s="58"/>
      <c r="P237" s="49"/>
      <c r="Q237" s="49"/>
      <c r="R237" s="49"/>
      <c r="S237" s="49"/>
      <c r="T237" s="49"/>
      <c r="U237" s="49"/>
      <c r="AZ237" s="78" t="s">
        <v>717</v>
      </c>
      <c r="BA237" s="78" t="s">
        <v>647</v>
      </c>
      <c r="BB237" s="43" t="s">
        <v>44</v>
      </c>
      <c r="BC237" s="42" t="s">
        <v>718</v>
      </c>
      <c r="BD237" s="43" t="s">
        <v>44</v>
      </c>
      <c r="BE237" s="42" t="s">
        <v>716</v>
      </c>
      <c r="BF237" s="42" t="s">
        <v>716</v>
      </c>
    </row>
    <row r="238" spans="1:58" s="42" customFormat="1" ht="20.100000000000001" customHeight="1" x14ac:dyDescent="0.2">
      <c r="A238" s="53"/>
      <c r="B238" s="6">
        <v>25</v>
      </c>
      <c r="C238" s="13" t="s">
        <v>27</v>
      </c>
      <c r="D238" s="44" t="s">
        <v>719</v>
      </c>
      <c r="E238" s="38" t="s">
        <v>12</v>
      </c>
      <c r="F238" s="6" t="s">
        <v>23</v>
      </c>
      <c r="G238" s="41">
        <v>3.1259999999999999</v>
      </c>
      <c r="H238" s="6" t="str">
        <f t="shared" si="11"/>
        <v>10 години</v>
      </c>
      <c r="I238" s="6">
        <f t="shared" si="12"/>
        <v>66</v>
      </c>
      <c r="J238" s="6">
        <f t="shared" si="13"/>
        <v>41.26</v>
      </c>
      <c r="K238" s="6"/>
      <c r="L238" s="49"/>
      <c r="M238" s="58"/>
      <c r="N238" s="58"/>
      <c r="O238" s="58"/>
      <c r="P238" s="49"/>
      <c r="Q238" s="49"/>
      <c r="R238" s="49"/>
      <c r="S238" s="49"/>
      <c r="T238" s="49"/>
      <c r="U238" s="49"/>
      <c r="AZ238" s="78" t="s">
        <v>720</v>
      </c>
      <c r="BA238" s="78" t="s">
        <v>647</v>
      </c>
      <c r="BB238" s="43" t="s">
        <v>44</v>
      </c>
      <c r="BC238" s="42" t="s">
        <v>721</v>
      </c>
      <c r="BD238" s="43" t="s">
        <v>44</v>
      </c>
      <c r="BE238" s="42" t="s">
        <v>719</v>
      </c>
      <c r="BF238" s="42" t="s">
        <v>719</v>
      </c>
    </row>
    <row r="239" spans="1:58" s="42" customFormat="1" ht="20.100000000000001" customHeight="1" x14ac:dyDescent="0.2">
      <c r="A239" s="53"/>
      <c r="B239" s="6">
        <v>26</v>
      </c>
      <c r="C239" s="13" t="s">
        <v>27</v>
      </c>
      <c r="D239" s="44" t="s">
        <v>722</v>
      </c>
      <c r="E239" s="38" t="s">
        <v>12</v>
      </c>
      <c r="F239" s="6" t="s">
        <v>23</v>
      </c>
      <c r="G239" s="41">
        <v>3.1259999999999999</v>
      </c>
      <c r="H239" s="6" t="str">
        <f t="shared" si="11"/>
        <v>10 години</v>
      </c>
      <c r="I239" s="6">
        <f t="shared" si="12"/>
        <v>66</v>
      </c>
      <c r="J239" s="6">
        <f t="shared" si="13"/>
        <v>41.26</v>
      </c>
      <c r="K239" s="6"/>
      <c r="L239" s="49"/>
      <c r="M239" s="58"/>
      <c r="N239" s="58"/>
      <c r="O239" s="58"/>
      <c r="P239" s="49"/>
      <c r="Q239" s="49"/>
      <c r="R239" s="49"/>
      <c r="S239" s="49"/>
      <c r="T239" s="49"/>
      <c r="U239" s="49"/>
      <c r="AZ239" s="78" t="s">
        <v>723</v>
      </c>
      <c r="BA239" s="78" t="s">
        <v>647</v>
      </c>
      <c r="BB239" s="43" t="s">
        <v>44</v>
      </c>
      <c r="BC239" s="42" t="s">
        <v>724</v>
      </c>
      <c r="BD239" s="43" t="s">
        <v>44</v>
      </c>
      <c r="BE239" s="42" t="s">
        <v>722</v>
      </c>
      <c r="BF239" s="42" t="s">
        <v>722</v>
      </c>
    </row>
    <row r="240" spans="1:58" s="42" customFormat="1" ht="20.100000000000001" customHeight="1" x14ac:dyDescent="0.2">
      <c r="A240" s="53"/>
      <c r="B240" s="6">
        <v>27</v>
      </c>
      <c r="C240" s="13" t="s">
        <v>27</v>
      </c>
      <c r="D240" s="44" t="s">
        <v>725</v>
      </c>
      <c r="E240" s="38" t="s">
        <v>12</v>
      </c>
      <c r="F240" s="6" t="s">
        <v>23</v>
      </c>
      <c r="G240" s="41">
        <v>3.1259999999999999</v>
      </c>
      <c r="H240" s="6" t="str">
        <f t="shared" si="11"/>
        <v>10 години</v>
      </c>
      <c r="I240" s="6">
        <f t="shared" si="12"/>
        <v>66</v>
      </c>
      <c r="J240" s="6">
        <f t="shared" si="13"/>
        <v>41.26</v>
      </c>
      <c r="K240" s="6"/>
      <c r="L240" s="49"/>
      <c r="M240" s="58"/>
      <c r="N240" s="58"/>
      <c r="O240" s="58"/>
      <c r="P240" s="49"/>
      <c r="Q240" s="49"/>
      <c r="R240" s="49"/>
      <c r="S240" s="49"/>
      <c r="T240" s="49"/>
      <c r="U240" s="49"/>
      <c r="AZ240" s="78" t="s">
        <v>726</v>
      </c>
      <c r="BA240" s="78" t="s">
        <v>647</v>
      </c>
      <c r="BB240" s="43" t="s">
        <v>44</v>
      </c>
      <c r="BC240" s="42" t="s">
        <v>727</v>
      </c>
      <c r="BD240" s="43" t="s">
        <v>44</v>
      </c>
      <c r="BE240" s="42" t="s">
        <v>725</v>
      </c>
      <c r="BF240" s="42" t="s">
        <v>725</v>
      </c>
    </row>
    <row r="241" spans="1:77" s="42" customFormat="1" ht="20.100000000000001" customHeight="1" x14ac:dyDescent="0.2">
      <c r="A241" s="53"/>
      <c r="B241" s="6">
        <v>28</v>
      </c>
      <c r="C241" s="13" t="s">
        <v>27</v>
      </c>
      <c r="D241" s="44" t="s">
        <v>728</v>
      </c>
      <c r="E241" s="38" t="s">
        <v>12</v>
      </c>
      <c r="F241" s="6" t="s">
        <v>23</v>
      </c>
      <c r="G241" s="41">
        <v>3.1259999999999999</v>
      </c>
      <c r="H241" s="6" t="str">
        <f t="shared" si="11"/>
        <v>10 години</v>
      </c>
      <c r="I241" s="6">
        <f t="shared" si="12"/>
        <v>66</v>
      </c>
      <c r="J241" s="6">
        <f t="shared" si="13"/>
        <v>41.26</v>
      </c>
      <c r="K241" s="6"/>
      <c r="L241" s="49"/>
      <c r="M241" s="58"/>
      <c r="N241" s="58"/>
      <c r="O241" s="58"/>
      <c r="P241" s="49"/>
      <c r="Q241" s="49"/>
      <c r="R241" s="49"/>
      <c r="S241" s="49"/>
      <c r="T241" s="49"/>
      <c r="U241" s="49"/>
      <c r="AZ241" s="78" t="s">
        <v>729</v>
      </c>
      <c r="BA241" s="78" t="s">
        <v>647</v>
      </c>
      <c r="BB241" s="43" t="s">
        <v>44</v>
      </c>
      <c r="BC241" s="42" t="s">
        <v>730</v>
      </c>
      <c r="BD241" s="43" t="s">
        <v>44</v>
      </c>
      <c r="BE241" s="42" t="s">
        <v>728</v>
      </c>
      <c r="BF241" s="42" t="s">
        <v>728</v>
      </c>
    </row>
    <row r="242" spans="1:77" s="42" customFormat="1" ht="20.100000000000001" customHeight="1" x14ac:dyDescent="0.2">
      <c r="A242" s="53"/>
      <c r="B242" s="6">
        <v>29</v>
      </c>
      <c r="C242" s="13" t="s">
        <v>27</v>
      </c>
      <c r="D242" s="44" t="s">
        <v>731</v>
      </c>
      <c r="E242" s="38" t="s">
        <v>12</v>
      </c>
      <c r="F242" s="6" t="s">
        <v>23</v>
      </c>
      <c r="G242" s="41">
        <v>3.1259999999999999</v>
      </c>
      <c r="H242" s="6" t="str">
        <f t="shared" si="11"/>
        <v>10 години</v>
      </c>
      <c r="I242" s="6">
        <f t="shared" si="12"/>
        <v>66</v>
      </c>
      <c r="J242" s="6">
        <f t="shared" si="13"/>
        <v>41.26</v>
      </c>
      <c r="K242" s="6"/>
      <c r="L242" s="49"/>
      <c r="M242" s="58"/>
      <c r="N242" s="58"/>
      <c r="O242" s="58"/>
      <c r="P242" s="49"/>
      <c r="Q242" s="49"/>
      <c r="R242" s="49"/>
      <c r="S242" s="49"/>
      <c r="T242" s="49"/>
      <c r="U242" s="49"/>
      <c r="AZ242" s="78" t="s">
        <v>732</v>
      </c>
      <c r="BA242" s="78" t="s">
        <v>647</v>
      </c>
      <c r="BB242" s="43" t="s">
        <v>44</v>
      </c>
      <c r="BC242" s="42" t="s">
        <v>733</v>
      </c>
      <c r="BD242" s="43" t="s">
        <v>44</v>
      </c>
      <c r="BE242" s="42" t="s">
        <v>731</v>
      </c>
      <c r="BF242" s="42" t="s">
        <v>731</v>
      </c>
    </row>
    <row r="243" spans="1:77" s="42" customFormat="1" ht="20.100000000000001" customHeight="1" x14ac:dyDescent="0.2">
      <c r="A243" s="53"/>
      <c r="B243" s="6">
        <v>30</v>
      </c>
      <c r="C243" s="13" t="s">
        <v>27</v>
      </c>
      <c r="D243" s="44" t="s">
        <v>734</v>
      </c>
      <c r="E243" s="38" t="s">
        <v>12</v>
      </c>
      <c r="F243" s="6" t="s">
        <v>23</v>
      </c>
      <c r="G243" s="41">
        <v>3.1259999999999999</v>
      </c>
      <c r="H243" s="6" t="str">
        <f t="shared" si="11"/>
        <v>10 години</v>
      </c>
      <c r="I243" s="6">
        <f t="shared" si="12"/>
        <v>66</v>
      </c>
      <c r="J243" s="6">
        <f t="shared" si="13"/>
        <v>41.26</v>
      </c>
      <c r="K243" s="6"/>
      <c r="L243" s="49"/>
      <c r="M243" s="58"/>
      <c r="N243" s="58"/>
      <c r="O243" s="58"/>
      <c r="P243" s="49"/>
      <c r="Q243" s="49"/>
      <c r="R243" s="49"/>
      <c r="S243" s="49"/>
      <c r="T243" s="49"/>
      <c r="U243" s="49"/>
      <c r="AZ243" s="78" t="s">
        <v>735</v>
      </c>
      <c r="BA243" s="78" t="s">
        <v>647</v>
      </c>
      <c r="BB243" s="43" t="s">
        <v>44</v>
      </c>
      <c r="BC243" s="42" t="s">
        <v>736</v>
      </c>
      <c r="BD243" s="43" t="s">
        <v>44</v>
      </c>
      <c r="BE243" s="42" t="s">
        <v>734</v>
      </c>
      <c r="BF243" s="42" t="s">
        <v>734</v>
      </c>
    </row>
    <row r="244" spans="1:77" s="42" customFormat="1" ht="20.100000000000001" customHeight="1" x14ac:dyDescent="0.2">
      <c r="A244" s="53"/>
      <c r="B244" s="6">
        <v>31</v>
      </c>
      <c r="C244" s="13" t="s">
        <v>27</v>
      </c>
      <c r="D244" s="44" t="s">
        <v>737</v>
      </c>
      <c r="E244" s="38" t="s">
        <v>12</v>
      </c>
      <c r="F244" s="6" t="s">
        <v>23</v>
      </c>
      <c r="G244" s="41">
        <v>3.1259999999999999</v>
      </c>
      <c r="H244" s="6" t="str">
        <f t="shared" si="11"/>
        <v>10 години</v>
      </c>
      <c r="I244" s="6">
        <f t="shared" si="12"/>
        <v>66</v>
      </c>
      <c r="J244" s="6">
        <f t="shared" si="13"/>
        <v>41.26</v>
      </c>
      <c r="K244" s="6"/>
      <c r="L244" s="49"/>
      <c r="M244" s="58"/>
      <c r="N244" s="58"/>
      <c r="O244" s="58"/>
      <c r="P244" s="49"/>
      <c r="Q244" s="49"/>
      <c r="R244" s="49"/>
      <c r="S244" s="49"/>
      <c r="T244" s="49"/>
      <c r="U244" s="49"/>
      <c r="AZ244" s="78" t="s">
        <v>738</v>
      </c>
      <c r="BA244" s="78" t="s">
        <v>647</v>
      </c>
      <c r="BB244" s="43" t="s">
        <v>44</v>
      </c>
      <c r="BC244" s="42" t="s">
        <v>739</v>
      </c>
      <c r="BD244" s="43" t="s">
        <v>44</v>
      </c>
      <c r="BE244" s="42" t="s">
        <v>737</v>
      </c>
      <c r="BF244" s="42" t="s">
        <v>737</v>
      </c>
    </row>
    <row r="245" spans="1:77" s="42" customFormat="1" ht="20.100000000000001" customHeight="1" x14ac:dyDescent="0.2">
      <c r="A245" s="53"/>
      <c r="B245" s="6">
        <v>32</v>
      </c>
      <c r="C245" s="13" t="s">
        <v>27</v>
      </c>
      <c r="D245" s="44" t="s">
        <v>740</v>
      </c>
      <c r="E245" s="38" t="s">
        <v>12</v>
      </c>
      <c r="F245" s="6" t="s">
        <v>23</v>
      </c>
      <c r="G245" s="41">
        <v>3.1259999999999999</v>
      </c>
      <c r="H245" s="6" t="str">
        <f t="shared" si="11"/>
        <v>10 години</v>
      </c>
      <c r="I245" s="6">
        <f t="shared" si="12"/>
        <v>66</v>
      </c>
      <c r="J245" s="6">
        <f t="shared" si="13"/>
        <v>41.26</v>
      </c>
      <c r="K245" s="6"/>
      <c r="L245" s="49"/>
      <c r="M245" s="58"/>
      <c r="N245" s="58"/>
      <c r="O245" s="58"/>
      <c r="P245" s="49"/>
      <c r="Q245" s="49"/>
      <c r="R245" s="49"/>
      <c r="S245" s="49"/>
      <c r="T245" s="49"/>
      <c r="U245" s="49"/>
      <c r="AZ245" s="78" t="s">
        <v>741</v>
      </c>
      <c r="BA245" s="78" t="s">
        <v>647</v>
      </c>
      <c r="BB245" s="43" t="s">
        <v>44</v>
      </c>
      <c r="BC245" s="42" t="s">
        <v>742</v>
      </c>
      <c r="BD245" s="43" t="s">
        <v>44</v>
      </c>
      <c r="BE245" s="42" t="s">
        <v>740</v>
      </c>
      <c r="BF245" s="42" t="s">
        <v>740</v>
      </c>
    </row>
    <row r="246" spans="1:77" s="42" customFormat="1" ht="20.100000000000001" customHeight="1" x14ac:dyDescent="0.2">
      <c r="A246" s="53"/>
      <c r="B246" s="6">
        <v>33</v>
      </c>
      <c r="C246" s="13" t="s">
        <v>27</v>
      </c>
      <c r="D246" s="44" t="s">
        <v>743</v>
      </c>
      <c r="E246" s="38" t="s">
        <v>12</v>
      </c>
      <c r="F246" s="6" t="s">
        <v>23</v>
      </c>
      <c r="G246" s="41">
        <v>3.1259999999999999</v>
      </c>
      <c r="H246" s="6" t="str">
        <f t="shared" si="11"/>
        <v>10 години</v>
      </c>
      <c r="I246" s="6">
        <f t="shared" si="12"/>
        <v>66</v>
      </c>
      <c r="J246" s="6">
        <f t="shared" si="13"/>
        <v>41.26</v>
      </c>
      <c r="K246" s="6"/>
      <c r="L246" s="49"/>
      <c r="M246" s="58"/>
      <c r="N246" s="58"/>
      <c r="O246" s="58"/>
      <c r="P246" s="49"/>
      <c r="Q246" s="49"/>
      <c r="R246" s="49"/>
      <c r="S246" s="49"/>
      <c r="T246" s="49"/>
      <c r="U246" s="49"/>
      <c r="AZ246" s="78" t="s">
        <v>744</v>
      </c>
      <c r="BA246" s="78" t="s">
        <v>647</v>
      </c>
      <c r="BB246" s="43" t="s">
        <v>44</v>
      </c>
      <c r="BC246" s="42" t="s">
        <v>745</v>
      </c>
      <c r="BD246" s="43" t="s">
        <v>44</v>
      </c>
      <c r="BE246" s="42" t="s">
        <v>743</v>
      </c>
      <c r="BF246" s="42" t="s">
        <v>743</v>
      </c>
    </row>
    <row r="247" spans="1:77" s="42" customFormat="1" ht="20.100000000000001" customHeight="1" x14ac:dyDescent="0.2">
      <c r="A247" s="53"/>
      <c r="B247" s="6">
        <v>34</v>
      </c>
      <c r="C247" s="13" t="s">
        <v>27</v>
      </c>
      <c r="D247" s="44" t="s">
        <v>746</v>
      </c>
      <c r="E247" s="38" t="s">
        <v>12</v>
      </c>
      <c r="F247" s="6" t="s">
        <v>23</v>
      </c>
      <c r="G247" s="41">
        <v>3.1259999999999999</v>
      </c>
      <c r="H247" s="6" t="str">
        <f t="shared" si="11"/>
        <v>10 години</v>
      </c>
      <c r="I247" s="6">
        <f t="shared" si="12"/>
        <v>66</v>
      </c>
      <c r="J247" s="6">
        <f t="shared" si="13"/>
        <v>41.26</v>
      </c>
      <c r="K247" s="6"/>
      <c r="L247" s="49"/>
      <c r="M247" s="58"/>
      <c r="N247" s="58"/>
      <c r="O247" s="58"/>
      <c r="P247" s="49"/>
      <c r="Q247" s="49"/>
      <c r="R247" s="49"/>
      <c r="S247" s="49"/>
      <c r="T247" s="49"/>
      <c r="U247" s="49"/>
      <c r="AZ247" s="78" t="s">
        <v>747</v>
      </c>
      <c r="BA247" s="78" t="s">
        <v>647</v>
      </c>
      <c r="BB247" s="43" t="s">
        <v>44</v>
      </c>
      <c r="BC247" s="42" t="s">
        <v>748</v>
      </c>
      <c r="BD247" s="43" t="s">
        <v>44</v>
      </c>
      <c r="BE247" s="42" t="s">
        <v>746</v>
      </c>
      <c r="BF247" s="42" t="s">
        <v>746</v>
      </c>
    </row>
    <row r="248" spans="1:77" s="42" customFormat="1" ht="20.100000000000001" customHeight="1" x14ac:dyDescent="0.2">
      <c r="A248" s="53"/>
      <c r="B248" s="6">
        <v>35</v>
      </c>
      <c r="C248" s="13" t="s">
        <v>27</v>
      </c>
      <c r="D248" s="44" t="s">
        <v>749</v>
      </c>
      <c r="E248" s="38" t="s">
        <v>12</v>
      </c>
      <c r="F248" s="6" t="s">
        <v>23</v>
      </c>
      <c r="G248" s="41">
        <v>3.1259999999999999</v>
      </c>
      <c r="H248" s="6" t="str">
        <f t="shared" si="11"/>
        <v>10 години</v>
      </c>
      <c r="I248" s="6">
        <f t="shared" si="12"/>
        <v>66</v>
      </c>
      <c r="J248" s="6">
        <f t="shared" si="13"/>
        <v>41.26</v>
      </c>
      <c r="K248" s="6"/>
      <c r="L248" s="49"/>
      <c r="M248" s="58"/>
      <c r="N248" s="58"/>
      <c r="O248" s="58"/>
      <c r="P248" s="49"/>
      <c r="Q248" s="49"/>
      <c r="R248" s="49"/>
      <c r="S248" s="49"/>
      <c r="T248" s="49"/>
      <c r="U248" s="49"/>
      <c r="AZ248" s="78" t="s">
        <v>750</v>
      </c>
      <c r="BA248" s="78" t="s">
        <v>647</v>
      </c>
      <c r="BB248" s="43" t="s">
        <v>44</v>
      </c>
      <c r="BC248" s="42" t="s">
        <v>751</v>
      </c>
      <c r="BD248" s="43" t="s">
        <v>44</v>
      </c>
      <c r="BE248" s="42" t="s">
        <v>749</v>
      </c>
      <c r="BF248" s="42" t="s">
        <v>749</v>
      </c>
    </row>
    <row r="249" spans="1:77" s="42" customFormat="1" ht="20.100000000000001" customHeight="1" x14ac:dyDescent="0.2">
      <c r="A249" s="53"/>
      <c r="B249" s="6">
        <v>36</v>
      </c>
      <c r="C249" s="13" t="s">
        <v>27</v>
      </c>
      <c r="D249" s="44" t="s">
        <v>752</v>
      </c>
      <c r="E249" s="38" t="s">
        <v>12</v>
      </c>
      <c r="F249" s="6" t="s">
        <v>23</v>
      </c>
      <c r="G249" s="41">
        <v>3.1259999999999999</v>
      </c>
      <c r="H249" s="6" t="str">
        <f t="shared" si="11"/>
        <v>10 години</v>
      </c>
      <c r="I249" s="6">
        <f t="shared" si="12"/>
        <v>66</v>
      </c>
      <c r="J249" s="6">
        <f t="shared" si="13"/>
        <v>41.26</v>
      </c>
      <c r="K249" s="6"/>
      <c r="L249" s="49"/>
      <c r="M249" s="58"/>
      <c r="N249" s="58"/>
      <c r="O249" s="58"/>
      <c r="P249" s="49"/>
      <c r="Q249" s="49"/>
      <c r="R249" s="49"/>
      <c r="S249" s="49"/>
      <c r="T249" s="49"/>
      <c r="U249" s="49"/>
      <c r="AZ249" s="78" t="s">
        <v>753</v>
      </c>
      <c r="BA249" s="78" t="s">
        <v>647</v>
      </c>
      <c r="BB249" s="43" t="s">
        <v>44</v>
      </c>
      <c r="BC249" s="42" t="s">
        <v>754</v>
      </c>
      <c r="BD249" s="43" t="s">
        <v>44</v>
      </c>
      <c r="BE249" s="42" t="s">
        <v>752</v>
      </c>
      <c r="BF249" s="42" t="s">
        <v>752</v>
      </c>
    </row>
    <row r="250" spans="1:77" s="42" customFormat="1" ht="20.100000000000001" customHeight="1" x14ac:dyDescent="0.2">
      <c r="A250" s="53"/>
      <c r="B250" s="6">
        <v>37</v>
      </c>
      <c r="C250" s="13" t="s">
        <v>27</v>
      </c>
      <c r="D250" s="44" t="s">
        <v>755</v>
      </c>
      <c r="E250" s="38" t="s">
        <v>12</v>
      </c>
      <c r="F250" s="6" t="s">
        <v>23</v>
      </c>
      <c r="G250" s="41">
        <v>3.1259999999999999</v>
      </c>
      <c r="H250" s="6" t="str">
        <f t="shared" si="11"/>
        <v>10 години</v>
      </c>
      <c r="I250" s="6">
        <f t="shared" si="12"/>
        <v>66</v>
      </c>
      <c r="J250" s="6">
        <f t="shared" si="13"/>
        <v>41.26</v>
      </c>
      <c r="K250" s="6"/>
      <c r="L250" s="49"/>
      <c r="M250" s="58"/>
      <c r="N250" s="58"/>
      <c r="O250" s="58"/>
      <c r="P250" s="49"/>
      <c r="Q250" s="49"/>
      <c r="R250" s="49"/>
      <c r="S250" s="49"/>
      <c r="T250" s="49"/>
      <c r="U250" s="49"/>
      <c r="AZ250" s="78" t="s">
        <v>756</v>
      </c>
      <c r="BA250" s="78" t="s">
        <v>647</v>
      </c>
      <c r="BB250" s="43" t="s">
        <v>44</v>
      </c>
      <c r="BC250" s="42" t="s">
        <v>757</v>
      </c>
      <c r="BD250" s="43" t="s">
        <v>44</v>
      </c>
      <c r="BE250" s="42" t="s">
        <v>755</v>
      </c>
      <c r="BF250" s="42" t="s">
        <v>755</v>
      </c>
    </row>
    <row r="251" spans="1:77" s="42" customFormat="1" ht="20.100000000000001" customHeight="1" x14ac:dyDescent="0.2">
      <c r="A251" s="53"/>
      <c r="B251" s="6">
        <v>38</v>
      </c>
      <c r="C251" s="13" t="s">
        <v>27</v>
      </c>
      <c r="D251" s="44" t="s">
        <v>758</v>
      </c>
      <c r="E251" s="38" t="s">
        <v>12</v>
      </c>
      <c r="F251" s="6" t="s">
        <v>23</v>
      </c>
      <c r="G251" s="41">
        <v>3.1259999999999999</v>
      </c>
      <c r="H251" s="6" t="str">
        <f t="shared" si="11"/>
        <v>10 години</v>
      </c>
      <c r="I251" s="6">
        <f t="shared" si="12"/>
        <v>66</v>
      </c>
      <c r="J251" s="6">
        <f t="shared" si="13"/>
        <v>41.26</v>
      </c>
      <c r="K251" s="6"/>
      <c r="L251" s="49"/>
      <c r="M251" s="58"/>
      <c r="N251" s="58"/>
      <c r="O251" s="58"/>
      <c r="P251" s="49"/>
      <c r="Q251" s="49"/>
      <c r="R251" s="49"/>
      <c r="S251" s="49"/>
      <c r="T251" s="49"/>
      <c r="U251" s="49"/>
      <c r="AZ251" s="78" t="s">
        <v>759</v>
      </c>
      <c r="BA251" s="78" t="s">
        <v>647</v>
      </c>
      <c r="BB251" s="43" t="s">
        <v>44</v>
      </c>
      <c r="BC251" s="42" t="s">
        <v>760</v>
      </c>
      <c r="BD251" s="43" t="s">
        <v>44</v>
      </c>
      <c r="BE251" s="42" t="s">
        <v>758</v>
      </c>
      <c r="BF251" s="42" t="s">
        <v>758</v>
      </c>
    </row>
    <row r="252" spans="1:77" s="42" customFormat="1" ht="20.100000000000001" customHeight="1" x14ac:dyDescent="0.2">
      <c r="A252" s="53"/>
      <c r="B252" s="6">
        <v>39</v>
      </c>
      <c r="C252" s="13" t="s">
        <v>27</v>
      </c>
      <c r="D252" s="44" t="s">
        <v>761</v>
      </c>
      <c r="E252" s="38" t="s">
        <v>12</v>
      </c>
      <c r="F252" s="6" t="s">
        <v>23</v>
      </c>
      <c r="G252" s="41">
        <v>3.1259999999999999</v>
      </c>
      <c r="H252" s="6" t="str">
        <f t="shared" si="11"/>
        <v>10 години</v>
      </c>
      <c r="I252" s="6">
        <f t="shared" si="12"/>
        <v>66</v>
      </c>
      <c r="J252" s="6">
        <f t="shared" si="13"/>
        <v>41.26</v>
      </c>
      <c r="K252" s="6"/>
      <c r="L252" s="49"/>
      <c r="M252" s="58"/>
      <c r="N252" s="58"/>
      <c r="O252" s="58"/>
      <c r="P252" s="49"/>
      <c r="Q252" s="49"/>
      <c r="R252" s="49"/>
      <c r="S252" s="49"/>
      <c r="T252" s="49"/>
      <c r="U252" s="49"/>
      <c r="AZ252" s="78" t="s">
        <v>762</v>
      </c>
      <c r="BA252" s="78" t="s">
        <v>647</v>
      </c>
      <c r="BB252" s="43" t="s">
        <v>44</v>
      </c>
      <c r="BC252" s="42" t="s">
        <v>763</v>
      </c>
      <c r="BD252" s="43" t="s">
        <v>44</v>
      </c>
      <c r="BE252" s="42" t="s">
        <v>761</v>
      </c>
      <c r="BF252" s="42" t="s">
        <v>761</v>
      </c>
    </row>
    <row r="253" spans="1:77" ht="25.5" customHeight="1" x14ac:dyDescent="0.2">
      <c r="A253" s="4"/>
      <c r="B253" s="81" t="s">
        <v>10</v>
      </c>
      <c r="C253" s="82"/>
      <c r="D253" s="76"/>
      <c r="E253" s="76"/>
      <c r="F253" s="11"/>
      <c r="G253" s="16">
        <f>SUM(G214:G252)</f>
        <v>297.39999999999969</v>
      </c>
      <c r="H253" s="73" t="s">
        <v>1</v>
      </c>
      <c r="I253" s="11"/>
      <c r="J253" s="12"/>
      <c r="K253" s="23"/>
      <c r="AA253" s="2"/>
      <c r="AB253" s="2"/>
      <c r="AC253" s="2"/>
      <c r="AD253" s="2"/>
      <c r="AE253" s="2"/>
      <c r="BP253" s="2"/>
      <c r="BX253" s="2"/>
      <c r="BY253" s="2"/>
    </row>
    <row r="254" spans="1:77" s="42" customFormat="1" ht="20.100000000000001" customHeight="1" x14ac:dyDescent="0.2">
      <c r="A254" s="53"/>
      <c r="B254" s="6">
        <v>1</v>
      </c>
      <c r="C254" s="13" t="s">
        <v>28</v>
      </c>
      <c r="D254" s="40" t="s">
        <v>764</v>
      </c>
      <c r="E254" s="38" t="s">
        <v>12</v>
      </c>
      <c r="F254" s="6" t="s">
        <v>23</v>
      </c>
      <c r="G254" s="45">
        <v>5.0019999999999998</v>
      </c>
      <c r="H254" s="6" t="str">
        <f t="shared" si="11"/>
        <v>10 години</v>
      </c>
      <c r="I254" s="6">
        <f t="shared" si="12"/>
        <v>66</v>
      </c>
      <c r="J254" s="6">
        <f t="shared" si="13"/>
        <v>66.03</v>
      </c>
      <c r="K254" s="6"/>
      <c r="L254" s="49"/>
      <c r="M254" s="58"/>
      <c r="N254" s="58"/>
      <c r="O254" s="58"/>
      <c r="P254" s="49"/>
      <c r="Q254" s="49"/>
      <c r="R254" s="49"/>
      <c r="S254" s="49"/>
      <c r="T254" s="49"/>
      <c r="U254" s="49"/>
      <c r="AZ254" s="78" t="s">
        <v>666</v>
      </c>
      <c r="BA254" s="78" t="s">
        <v>765</v>
      </c>
      <c r="BB254" s="43" t="s">
        <v>44</v>
      </c>
      <c r="BC254" s="42" t="s">
        <v>766</v>
      </c>
      <c r="BD254" s="43" t="s">
        <v>44</v>
      </c>
      <c r="BE254" s="42" t="s">
        <v>764</v>
      </c>
      <c r="BF254" s="42" t="s">
        <v>764</v>
      </c>
    </row>
    <row r="255" spans="1:77" s="42" customFormat="1" ht="20.100000000000001" customHeight="1" x14ac:dyDescent="0.2">
      <c r="A255" s="53"/>
      <c r="B255" s="6">
        <v>2</v>
      </c>
      <c r="C255" s="13" t="s">
        <v>28</v>
      </c>
      <c r="D255" s="40" t="s">
        <v>767</v>
      </c>
      <c r="E255" s="38" t="s">
        <v>12</v>
      </c>
      <c r="F255" s="6" t="s">
        <v>23</v>
      </c>
      <c r="G255" s="45">
        <v>9.6660000000000004</v>
      </c>
      <c r="H255" s="6" t="str">
        <f t="shared" si="11"/>
        <v>10 години</v>
      </c>
      <c r="I255" s="6">
        <f t="shared" si="12"/>
        <v>66</v>
      </c>
      <c r="J255" s="6">
        <f t="shared" si="13"/>
        <v>127.59</v>
      </c>
      <c r="K255" s="6"/>
      <c r="L255" s="49"/>
      <c r="M255" s="58"/>
      <c r="N255" s="58"/>
      <c r="O255" s="58"/>
      <c r="P255" s="49"/>
      <c r="Q255" s="49"/>
      <c r="R255" s="49"/>
      <c r="S255" s="49"/>
      <c r="T255" s="49"/>
      <c r="U255" s="49"/>
      <c r="AZ255" s="78" t="s">
        <v>768</v>
      </c>
      <c r="BA255" s="78" t="s">
        <v>765</v>
      </c>
      <c r="BB255" s="43" t="s">
        <v>44</v>
      </c>
      <c r="BC255" s="42" t="s">
        <v>769</v>
      </c>
      <c r="BD255" s="43" t="s">
        <v>44</v>
      </c>
      <c r="BE255" s="42" t="s">
        <v>767</v>
      </c>
      <c r="BF255" s="42" t="s">
        <v>767</v>
      </c>
    </row>
    <row r="256" spans="1:77" s="42" customFormat="1" ht="20.100000000000001" customHeight="1" x14ac:dyDescent="0.2">
      <c r="A256" s="53"/>
      <c r="B256" s="6">
        <v>3</v>
      </c>
      <c r="C256" s="13" t="s">
        <v>28</v>
      </c>
      <c r="D256" s="40" t="s">
        <v>770</v>
      </c>
      <c r="E256" s="38" t="s">
        <v>12</v>
      </c>
      <c r="F256" s="6" t="s">
        <v>23</v>
      </c>
      <c r="G256" s="41">
        <v>9.6029999999999998</v>
      </c>
      <c r="H256" s="6" t="str">
        <f t="shared" si="11"/>
        <v>10 години</v>
      </c>
      <c r="I256" s="6">
        <f t="shared" si="12"/>
        <v>66</v>
      </c>
      <c r="J256" s="6">
        <f t="shared" si="13"/>
        <v>126.76</v>
      </c>
      <c r="K256" s="6"/>
      <c r="L256" s="49"/>
      <c r="M256" s="58"/>
      <c r="N256" s="58"/>
      <c r="O256" s="58"/>
      <c r="P256" s="49"/>
      <c r="Q256" s="49"/>
      <c r="R256" s="49"/>
      <c r="S256" s="49"/>
      <c r="T256" s="49"/>
      <c r="U256" s="49"/>
      <c r="AZ256" s="78" t="s">
        <v>771</v>
      </c>
      <c r="BA256" s="78" t="s">
        <v>765</v>
      </c>
      <c r="BB256" s="43" t="s">
        <v>44</v>
      </c>
      <c r="BC256" s="42" t="s">
        <v>772</v>
      </c>
      <c r="BD256" s="43" t="s">
        <v>44</v>
      </c>
      <c r="BE256" s="42" t="s">
        <v>770</v>
      </c>
      <c r="BF256" s="42" t="s">
        <v>770</v>
      </c>
    </row>
    <row r="257" spans="1:58" s="42" customFormat="1" ht="20.100000000000001" customHeight="1" x14ac:dyDescent="0.2">
      <c r="A257" s="53"/>
      <c r="B257" s="6">
        <v>4</v>
      </c>
      <c r="C257" s="13" t="s">
        <v>28</v>
      </c>
      <c r="D257" s="40" t="s">
        <v>773</v>
      </c>
      <c r="E257" s="38" t="s">
        <v>12</v>
      </c>
      <c r="F257" s="6" t="s">
        <v>23</v>
      </c>
      <c r="G257" s="41">
        <v>11.284000000000001</v>
      </c>
      <c r="H257" s="6" t="str">
        <f t="shared" si="11"/>
        <v>10 години</v>
      </c>
      <c r="I257" s="6">
        <f t="shared" si="12"/>
        <v>66</v>
      </c>
      <c r="J257" s="6">
        <f t="shared" si="13"/>
        <v>148.94999999999999</v>
      </c>
      <c r="K257" s="6"/>
      <c r="L257" s="49"/>
      <c r="M257" s="58"/>
      <c r="N257" s="58"/>
      <c r="O257" s="58"/>
      <c r="P257" s="49"/>
      <c r="Q257" s="49"/>
      <c r="R257" s="49"/>
      <c r="S257" s="49"/>
      <c r="T257" s="49"/>
      <c r="U257" s="49"/>
      <c r="AZ257" s="78" t="s">
        <v>774</v>
      </c>
      <c r="BA257" s="78" t="s">
        <v>765</v>
      </c>
      <c r="BB257" s="43" t="s">
        <v>44</v>
      </c>
      <c r="BC257" s="42" t="s">
        <v>775</v>
      </c>
      <c r="BD257" s="43" t="s">
        <v>44</v>
      </c>
      <c r="BE257" s="42" t="s">
        <v>773</v>
      </c>
      <c r="BF257" s="42" t="s">
        <v>773</v>
      </c>
    </row>
    <row r="258" spans="1:58" s="42" customFormat="1" ht="20.100000000000001" customHeight="1" x14ac:dyDescent="0.2">
      <c r="A258" s="53"/>
      <c r="B258" s="6">
        <v>5</v>
      </c>
      <c r="C258" s="13" t="s">
        <v>28</v>
      </c>
      <c r="D258" s="40" t="s">
        <v>776</v>
      </c>
      <c r="E258" s="38" t="s">
        <v>12</v>
      </c>
      <c r="F258" s="6" t="s">
        <v>23</v>
      </c>
      <c r="G258" s="41">
        <v>32.112000000000002</v>
      </c>
      <c r="H258" s="6" t="str">
        <f t="shared" si="11"/>
        <v>10 години</v>
      </c>
      <c r="I258" s="6">
        <f t="shared" si="12"/>
        <v>66</v>
      </c>
      <c r="J258" s="6">
        <f t="shared" si="13"/>
        <v>423.88</v>
      </c>
      <c r="K258" s="6"/>
      <c r="L258" s="49"/>
      <c r="M258" s="58"/>
      <c r="N258" s="58"/>
      <c r="O258" s="58"/>
      <c r="P258" s="49"/>
      <c r="Q258" s="49"/>
      <c r="R258" s="49"/>
      <c r="S258" s="49"/>
      <c r="T258" s="49"/>
      <c r="U258" s="49"/>
      <c r="AZ258" s="78" t="s">
        <v>777</v>
      </c>
      <c r="BA258" s="78" t="s">
        <v>765</v>
      </c>
      <c r="BB258" s="43" t="s">
        <v>44</v>
      </c>
      <c r="BC258" s="42" t="s">
        <v>778</v>
      </c>
      <c r="BD258" s="43" t="s">
        <v>44</v>
      </c>
      <c r="BE258" s="42" t="s">
        <v>776</v>
      </c>
      <c r="BF258" s="42" t="s">
        <v>776</v>
      </c>
    </row>
    <row r="259" spans="1:58" s="42" customFormat="1" ht="20.100000000000001" customHeight="1" x14ac:dyDescent="0.2">
      <c r="A259" s="53"/>
      <c r="B259" s="6">
        <v>6</v>
      </c>
      <c r="C259" s="13" t="s">
        <v>28</v>
      </c>
      <c r="D259" s="40" t="s">
        <v>779</v>
      </c>
      <c r="E259" s="38" t="s">
        <v>12</v>
      </c>
      <c r="F259" s="6" t="s">
        <v>23</v>
      </c>
      <c r="G259" s="45">
        <v>29.585999999999999</v>
      </c>
      <c r="H259" s="6" t="str">
        <f t="shared" si="11"/>
        <v>10 години</v>
      </c>
      <c r="I259" s="6">
        <f t="shared" si="12"/>
        <v>66</v>
      </c>
      <c r="J259" s="6">
        <f t="shared" si="13"/>
        <v>390.54</v>
      </c>
      <c r="K259" s="6"/>
      <c r="L259" s="49"/>
      <c r="M259" s="58"/>
      <c r="N259" s="58"/>
      <c r="O259" s="58"/>
      <c r="P259" s="49"/>
      <c r="Q259" s="49"/>
      <c r="R259" s="49"/>
      <c r="S259" s="49"/>
      <c r="T259" s="49"/>
      <c r="U259" s="49"/>
      <c r="AZ259" s="78" t="s">
        <v>780</v>
      </c>
      <c r="BA259" s="78" t="s">
        <v>765</v>
      </c>
      <c r="BB259" s="43" t="s">
        <v>44</v>
      </c>
      <c r="BC259" s="42" t="s">
        <v>781</v>
      </c>
      <c r="BD259" s="43" t="s">
        <v>44</v>
      </c>
      <c r="BE259" s="42" t="s">
        <v>779</v>
      </c>
      <c r="BF259" s="42" t="s">
        <v>779</v>
      </c>
    </row>
    <row r="260" spans="1:58" s="42" customFormat="1" ht="20.100000000000001" customHeight="1" x14ac:dyDescent="0.2">
      <c r="A260" s="53"/>
      <c r="B260" s="6">
        <v>7</v>
      </c>
      <c r="C260" s="13" t="s">
        <v>28</v>
      </c>
      <c r="D260" s="40" t="s">
        <v>782</v>
      </c>
      <c r="E260" s="38" t="s">
        <v>12</v>
      </c>
      <c r="F260" s="6" t="s">
        <v>23</v>
      </c>
      <c r="G260" s="41">
        <v>10.29</v>
      </c>
      <c r="H260" s="6" t="str">
        <f t="shared" si="11"/>
        <v>10 години</v>
      </c>
      <c r="I260" s="6">
        <f t="shared" si="12"/>
        <v>66</v>
      </c>
      <c r="J260" s="6">
        <f t="shared" si="13"/>
        <v>135.83000000000001</v>
      </c>
      <c r="K260" s="6"/>
      <c r="L260" s="49"/>
      <c r="M260" s="58"/>
      <c r="N260" s="58"/>
      <c r="O260" s="58"/>
      <c r="P260" s="49"/>
      <c r="Q260" s="49"/>
      <c r="R260" s="49"/>
      <c r="S260" s="49"/>
      <c r="T260" s="49"/>
      <c r="U260" s="49"/>
      <c r="AZ260" s="78" t="s">
        <v>783</v>
      </c>
      <c r="BA260" s="78" t="s">
        <v>765</v>
      </c>
      <c r="BB260" s="43" t="s">
        <v>44</v>
      </c>
      <c r="BC260" s="42" t="s">
        <v>784</v>
      </c>
      <c r="BD260" s="43" t="s">
        <v>44</v>
      </c>
      <c r="BE260" s="42" t="s">
        <v>782</v>
      </c>
      <c r="BF260" s="42" t="s">
        <v>782</v>
      </c>
    </row>
    <row r="261" spans="1:58" s="42" customFormat="1" ht="20.100000000000001" customHeight="1" x14ac:dyDescent="0.2">
      <c r="A261" s="53"/>
      <c r="B261" s="6">
        <v>8</v>
      </c>
      <c r="C261" s="13" t="s">
        <v>28</v>
      </c>
      <c r="D261" s="40" t="s">
        <v>785</v>
      </c>
      <c r="E261" s="38" t="s">
        <v>12</v>
      </c>
      <c r="F261" s="6" t="s">
        <v>23</v>
      </c>
      <c r="G261" s="45">
        <v>12.648999999999999</v>
      </c>
      <c r="H261" s="6" t="str">
        <f t="shared" si="11"/>
        <v>10 години</v>
      </c>
      <c r="I261" s="6">
        <f t="shared" si="12"/>
        <v>66</v>
      </c>
      <c r="J261" s="6">
        <f t="shared" si="13"/>
        <v>166.97</v>
      </c>
      <c r="K261" s="6"/>
      <c r="L261" s="49"/>
      <c r="M261" s="58"/>
      <c r="N261" s="58"/>
      <c r="O261" s="58"/>
      <c r="P261" s="49"/>
      <c r="Q261" s="49"/>
      <c r="R261" s="49"/>
      <c r="S261" s="49"/>
      <c r="T261" s="49"/>
      <c r="U261" s="49"/>
      <c r="AZ261" s="78" t="s">
        <v>786</v>
      </c>
      <c r="BA261" s="78" t="s">
        <v>765</v>
      </c>
      <c r="BB261" s="43" t="s">
        <v>44</v>
      </c>
      <c r="BC261" s="42" t="s">
        <v>787</v>
      </c>
      <c r="BD261" s="43" t="s">
        <v>44</v>
      </c>
      <c r="BE261" s="42" t="s">
        <v>785</v>
      </c>
      <c r="BF261" s="42" t="s">
        <v>785</v>
      </c>
    </row>
    <row r="262" spans="1:58" s="42" customFormat="1" ht="20.100000000000001" customHeight="1" x14ac:dyDescent="0.2">
      <c r="A262" s="53"/>
      <c r="B262" s="6">
        <v>9</v>
      </c>
      <c r="C262" s="13" t="s">
        <v>28</v>
      </c>
      <c r="D262" s="40" t="s">
        <v>788</v>
      </c>
      <c r="E262" s="38" t="s">
        <v>12</v>
      </c>
      <c r="F262" s="6" t="s">
        <v>23</v>
      </c>
      <c r="G262" s="41">
        <v>22.507000000000001</v>
      </c>
      <c r="H262" s="6" t="str">
        <f t="shared" si="11"/>
        <v>10 години</v>
      </c>
      <c r="I262" s="6">
        <f t="shared" si="12"/>
        <v>66</v>
      </c>
      <c r="J262" s="6">
        <f t="shared" si="13"/>
        <v>297.08999999999997</v>
      </c>
      <c r="K262" s="6"/>
      <c r="L262" s="49"/>
      <c r="M262" s="58"/>
      <c r="N262" s="58"/>
      <c r="O262" s="58"/>
      <c r="P262" s="49"/>
      <c r="Q262" s="49"/>
      <c r="R262" s="49"/>
      <c r="S262" s="49"/>
      <c r="T262" s="49"/>
      <c r="U262" s="49"/>
      <c r="AZ262" s="78" t="s">
        <v>789</v>
      </c>
      <c r="BA262" s="78" t="s">
        <v>765</v>
      </c>
      <c r="BB262" s="43" t="s">
        <v>44</v>
      </c>
      <c r="BC262" s="42" t="s">
        <v>790</v>
      </c>
      <c r="BD262" s="43" t="s">
        <v>44</v>
      </c>
      <c r="BE262" s="42" t="s">
        <v>788</v>
      </c>
      <c r="BF262" s="42" t="s">
        <v>788</v>
      </c>
    </row>
    <row r="263" spans="1:58" s="42" customFormat="1" ht="20.100000000000001" customHeight="1" x14ac:dyDescent="0.2">
      <c r="A263" s="53"/>
      <c r="B263" s="6">
        <v>10</v>
      </c>
      <c r="C263" s="13" t="s">
        <v>28</v>
      </c>
      <c r="D263" s="40" t="s">
        <v>791</v>
      </c>
      <c r="E263" s="38" t="s">
        <v>11</v>
      </c>
      <c r="F263" s="6" t="s">
        <v>23</v>
      </c>
      <c r="G263" s="41">
        <v>25.811</v>
      </c>
      <c r="H263" s="6" t="str">
        <f t="shared" si="11"/>
        <v>10 години</v>
      </c>
      <c r="I263" s="6">
        <f t="shared" si="12"/>
        <v>66</v>
      </c>
      <c r="J263" s="6">
        <f t="shared" si="13"/>
        <v>340.71</v>
      </c>
      <c r="K263" s="6"/>
      <c r="L263" s="49"/>
      <c r="M263" s="58"/>
      <c r="N263" s="58"/>
      <c r="O263" s="58"/>
      <c r="P263" s="49"/>
      <c r="Q263" s="49"/>
      <c r="R263" s="49"/>
      <c r="S263" s="49"/>
      <c r="T263" s="49"/>
      <c r="U263" s="49"/>
      <c r="AZ263" s="78" t="s">
        <v>792</v>
      </c>
      <c r="BA263" s="78" t="s">
        <v>765</v>
      </c>
      <c r="BB263" s="43" t="s">
        <v>44</v>
      </c>
      <c r="BC263" s="42" t="s">
        <v>793</v>
      </c>
      <c r="BD263" s="43" t="s">
        <v>44</v>
      </c>
      <c r="BE263" s="42" t="s">
        <v>791</v>
      </c>
      <c r="BF263" s="42" t="s">
        <v>791</v>
      </c>
    </row>
    <row r="264" spans="1:58" s="42" customFormat="1" ht="20.100000000000001" customHeight="1" x14ac:dyDescent="0.2">
      <c r="A264" s="53"/>
      <c r="B264" s="6">
        <v>11</v>
      </c>
      <c r="C264" s="13" t="s">
        <v>28</v>
      </c>
      <c r="D264" s="40" t="s">
        <v>794</v>
      </c>
      <c r="E264" s="38" t="s">
        <v>12</v>
      </c>
      <c r="F264" s="6" t="s">
        <v>23</v>
      </c>
      <c r="G264" s="41">
        <v>8.0020000000000007</v>
      </c>
      <c r="H264" s="6" t="str">
        <f t="shared" si="11"/>
        <v>10 години</v>
      </c>
      <c r="I264" s="6">
        <f t="shared" si="12"/>
        <v>66</v>
      </c>
      <c r="J264" s="6">
        <f t="shared" si="13"/>
        <v>105.63</v>
      </c>
      <c r="K264" s="6"/>
      <c r="L264" s="49"/>
      <c r="M264" s="58"/>
      <c r="N264" s="58"/>
      <c r="O264" s="58"/>
      <c r="P264" s="49"/>
      <c r="Q264" s="49"/>
      <c r="R264" s="49"/>
      <c r="S264" s="49"/>
      <c r="T264" s="49"/>
      <c r="U264" s="49"/>
      <c r="AZ264" s="78" t="s">
        <v>795</v>
      </c>
      <c r="BA264" s="78" t="s">
        <v>765</v>
      </c>
      <c r="BB264" s="43" t="s">
        <v>44</v>
      </c>
      <c r="BC264" s="42" t="s">
        <v>796</v>
      </c>
      <c r="BD264" s="43" t="s">
        <v>44</v>
      </c>
      <c r="BE264" s="42" t="s">
        <v>794</v>
      </c>
      <c r="BF264" s="42" t="s">
        <v>794</v>
      </c>
    </row>
    <row r="265" spans="1:58" s="42" customFormat="1" ht="20.100000000000001" customHeight="1" x14ac:dyDescent="0.2">
      <c r="A265" s="53"/>
      <c r="B265" s="6">
        <v>12</v>
      </c>
      <c r="C265" s="13" t="s">
        <v>28</v>
      </c>
      <c r="D265" s="40" t="s">
        <v>797</v>
      </c>
      <c r="E265" s="38" t="s">
        <v>12</v>
      </c>
      <c r="F265" s="6" t="s">
        <v>23</v>
      </c>
      <c r="G265" s="41">
        <v>8.0139999999999993</v>
      </c>
      <c r="H265" s="6" t="str">
        <f t="shared" si="11"/>
        <v>10 години</v>
      </c>
      <c r="I265" s="6">
        <f t="shared" si="12"/>
        <v>66</v>
      </c>
      <c r="J265" s="6">
        <f t="shared" si="13"/>
        <v>105.78</v>
      </c>
      <c r="K265" s="6"/>
      <c r="L265" s="49"/>
      <c r="M265" s="58"/>
      <c r="N265" s="58"/>
      <c r="O265" s="58"/>
      <c r="P265" s="49"/>
      <c r="Q265" s="49"/>
      <c r="R265" s="49"/>
      <c r="S265" s="49"/>
      <c r="T265" s="49"/>
      <c r="U265" s="49"/>
      <c r="AZ265" s="78" t="s">
        <v>798</v>
      </c>
      <c r="BA265" s="78" t="s">
        <v>765</v>
      </c>
      <c r="BB265" s="43" t="s">
        <v>44</v>
      </c>
      <c r="BC265" s="42" t="s">
        <v>799</v>
      </c>
      <c r="BD265" s="43" t="s">
        <v>44</v>
      </c>
      <c r="BE265" s="42" t="s">
        <v>797</v>
      </c>
      <c r="BF265" s="42" t="s">
        <v>797</v>
      </c>
    </row>
    <row r="266" spans="1:58" s="42" customFormat="1" ht="20.100000000000001" customHeight="1" x14ac:dyDescent="0.2">
      <c r="A266" s="53"/>
      <c r="B266" s="6">
        <v>13</v>
      </c>
      <c r="C266" s="13" t="s">
        <v>28</v>
      </c>
      <c r="D266" s="40" t="s">
        <v>800</v>
      </c>
      <c r="E266" s="38" t="s">
        <v>12</v>
      </c>
      <c r="F266" s="6" t="s">
        <v>23</v>
      </c>
      <c r="G266" s="41">
        <v>8.0139999999999993</v>
      </c>
      <c r="H266" s="6" t="str">
        <f t="shared" si="11"/>
        <v>10 години</v>
      </c>
      <c r="I266" s="6">
        <f t="shared" si="12"/>
        <v>66</v>
      </c>
      <c r="J266" s="6">
        <f t="shared" si="13"/>
        <v>105.78</v>
      </c>
      <c r="K266" s="6"/>
      <c r="L266" s="49"/>
      <c r="M266" s="58"/>
      <c r="N266" s="58"/>
      <c r="O266" s="58"/>
      <c r="P266" s="49"/>
      <c r="Q266" s="49"/>
      <c r="R266" s="49"/>
      <c r="S266" s="49"/>
      <c r="T266" s="49"/>
      <c r="U266" s="49"/>
      <c r="AZ266" s="78" t="s">
        <v>801</v>
      </c>
      <c r="BA266" s="78" t="s">
        <v>765</v>
      </c>
      <c r="BB266" s="43" t="s">
        <v>44</v>
      </c>
      <c r="BC266" s="42" t="s">
        <v>802</v>
      </c>
      <c r="BD266" s="43" t="s">
        <v>44</v>
      </c>
      <c r="BE266" s="42" t="s">
        <v>800</v>
      </c>
      <c r="BF266" s="42" t="s">
        <v>800</v>
      </c>
    </row>
    <row r="267" spans="1:58" s="42" customFormat="1" ht="20.100000000000001" customHeight="1" x14ac:dyDescent="0.2">
      <c r="A267" s="53"/>
      <c r="B267" s="6">
        <v>14</v>
      </c>
      <c r="C267" s="13" t="s">
        <v>28</v>
      </c>
      <c r="D267" s="40" t="s">
        <v>803</v>
      </c>
      <c r="E267" s="38" t="s">
        <v>12</v>
      </c>
      <c r="F267" s="6" t="s">
        <v>23</v>
      </c>
      <c r="G267" s="45">
        <v>4.6820000000000004</v>
      </c>
      <c r="H267" s="6" t="str">
        <f t="shared" si="11"/>
        <v>10 години</v>
      </c>
      <c r="I267" s="6">
        <f t="shared" si="12"/>
        <v>66</v>
      </c>
      <c r="J267" s="6">
        <f t="shared" si="13"/>
        <v>61.8</v>
      </c>
      <c r="K267" s="6"/>
      <c r="L267" s="49"/>
      <c r="M267" s="58"/>
      <c r="N267" s="58"/>
      <c r="O267" s="58"/>
      <c r="P267" s="49"/>
      <c r="Q267" s="49"/>
      <c r="R267" s="49"/>
      <c r="S267" s="49"/>
      <c r="T267" s="49"/>
      <c r="U267" s="49"/>
      <c r="AZ267" s="78" t="s">
        <v>804</v>
      </c>
      <c r="BA267" s="78" t="s">
        <v>765</v>
      </c>
      <c r="BB267" s="43" t="s">
        <v>44</v>
      </c>
      <c r="BC267" s="42" t="s">
        <v>805</v>
      </c>
      <c r="BD267" s="43" t="s">
        <v>44</v>
      </c>
      <c r="BE267" s="42" t="s">
        <v>803</v>
      </c>
      <c r="BF267" s="42" t="s">
        <v>803</v>
      </c>
    </row>
    <row r="268" spans="1:58" s="42" customFormat="1" ht="20.100000000000001" customHeight="1" x14ac:dyDescent="0.2">
      <c r="A268" s="53"/>
      <c r="B268" s="6">
        <v>15</v>
      </c>
      <c r="C268" s="13" t="s">
        <v>28</v>
      </c>
      <c r="D268" s="40" t="s">
        <v>806</v>
      </c>
      <c r="E268" s="38" t="s">
        <v>12</v>
      </c>
      <c r="F268" s="6" t="s">
        <v>23</v>
      </c>
      <c r="G268" s="41">
        <v>11.933</v>
      </c>
      <c r="H268" s="6" t="str">
        <f t="shared" si="11"/>
        <v>10 години</v>
      </c>
      <c r="I268" s="6">
        <f t="shared" si="12"/>
        <v>66</v>
      </c>
      <c r="J268" s="6">
        <f t="shared" si="13"/>
        <v>157.52000000000001</v>
      </c>
      <c r="K268" s="6"/>
      <c r="L268" s="49"/>
      <c r="M268" s="58"/>
      <c r="N268" s="58"/>
      <c r="O268" s="58"/>
      <c r="P268" s="49"/>
      <c r="Q268" s="49"/>
      <c r="R268" s="49"/>
      <c r="S268" s="49"/>
      <c r="T268" s="49"/>
      <c r="U268" s="49"/>
      <c r="AZ268" s="78" t="s">
        <v>807</v>
      </c>
      <c r="BA268" s="78" t="s">
        <v>765</v>
      </c>
      <c r="BB268" s="43" t="s">
        <v>44</v>
      </c>
      <c r="BC268" s="42" t="s">
        <v>808</v>
      </c>
      <c r="BD268" s="43" t="s">
        <v>44</v>
      </c>
      <c r="BE268" s="42" t="s">
        <v>806</v>
      </c>
      <c r="BF268" s="42" t="s">
        <v>806</v>
      </c>
    </row>
    <row r="269" spans="1:58" s="42" customFormat="1" ht="20.100000000000001" customHeight="1" x14ac:dyDescent="0.2">
      <c r="A269" s="53"/>
      <c r="B269" s="6">
        <v>16</v>
      </c>
      <c r="C269" s="13" t="s">
        <v>28</v>
      </c>
      <c r="D269" s="40" t="s">
        <v>809</v>
      </c>
      <c r="E269" s="38" t="s">
        <v>12</v>
      </c>
      <c r="F269" s="6" t="s">
        <v>23</v>
      </c>
      <c r="G269" s="41">
        <v>11.933</v>
      </c>
      <c r="H269" s="6" t="str">
        <f t="shared" si="11"/>
        <v>10 години</v>
      </c>
      <c r="I269" s="6">
        <f t="shared" si="12"/>
        <v>66</v>
      </c>
      <c r="J269" s="6">
        <f t="shared" si="13"/>
        <v>157.52000000000001</v>
      </c>
      <c r="K269" s="6"/>
      <c r="L269" s="49"/>
      <c r="M269" s="58"/>
      <c r="N269" s="58"/>
      <c r="O269" s="58"/>
      <c r="P269" s="49"/>
      <c r="Q269" s="49"/>
      <c r="R269" s="49"/>
      <c r="S269" s="49"/>
      <c r="T269" s="49"/>
      <c r="U269" s="49"/>
      <c r="AZ269" s="78" t="s">
        <v>810</v>
      </c>
      <c r="BA269" s="78" t="s">
        <v>765</v>
      </c>
      <c r="BB269" s="43" t="s">
        <v>44</v>
      </c>
      <c r="BC269" s="42" t="s">
        <v>811</v>
      </c>
      <c r="BD269" s="43" t="s">
        <v>44</v>
      </c>
      <c r="BE269" s="42" t="s">
        <v>809</v>
      </c>
      <c r="BF269" s="42" t="s">
        <v>809</v>
      </c>
    </row>
    <row r="270" spans="1:58" s="42" customFormat="1" ht="20.100000000000001" customHeight="1" x14ac:dyDescent="0.2">
      <c r="A270" s="53"/>
      <c r="B270" s="6">
        <v>17</v>
      </c>
      <c r="C270" s="13" t="s">
        <v>28</v>
      </c>
      <c r="D270" s="40" t="s">
        <v>812</v>
      </c>
      <c r="E270" s="38" t="s">
        <v>12</v>
      </c>
      <c r="F270" s="6" t="s">
        <v>23</v>
      </c>
      <c r="G270" s="41">
        <v>4.2510000000000003</v>
      </c>
      <c r="H270" s="6" t="str">
        <f t="shared" ref="H270:H333" si="14">$K$1</f>
        <v>10 години</v>
      </c>
      <c r="I270" s="6">
        <f t="shared" ref="I270:I333" si="15">$K$2</f>
        <v>66</v>
      </c>
      <c r="J270" s="6">
        <f t="shared" si="13"/>
        <v>56.11</v>
      </c>
      <c r="K270" s="6"/>
      <c r="L270" s="49"/>
      <c r="M270" s="58"/>
      <c r="N270" s="58"/>
      <c r="O270" s="58"/>
      <c r="P270" s="49"/>
      <c r="Q270" s="49"/>
      <c r="R270" s="49"/>
      <c r="S270" s="49"/>
      <c r="T270" s="49"/>
      <c r="U270" s="49"/>
      <c r="AZ270" s="78" t="s">
        <v>690</v>
      </c>
      <c r="BA270" s="78" t="s">
        <v>765</v>
      </c>
      <c r="BB270" s="43" t="s">
        <v>44</v>
      </c>
      <c r="BC270" s="42" t="s">
        <v>813</v>
      </c>
      <c r="BD270" s="43" t="s">
        <v>44</v>
      </c>
      <c r="BE270" s="42" t="s">
        <v>812</v>
      </c>
      <c r="BF270" s="42" t="s">
        <v>812</v>
      </c>
    </row>
    <row r="271" spans="1:58" s="42" customFormat="1" ht="20.100000000000001" customHeight="1" x14ac:dyDescent="0.2">
      <c r="A271" s="53"/>
      <c r="B271" s="6">
        <v>18</v>
      </c>
      <c r="C271" s="13" t="s">
        <v>28</v>
      </c>
      <c r="D271" s="40" t="s">
        <v>814</v>
      </c>
      <c r="E271" s="38" t="s">
        <v>12</v>
      </c>
      <c r="F271" s="6" t="s">
        <v>23</v>
      </c>
      <c r="G271" s="41">
        <v>4.2510000000000003</v>
      </c>
      <c r="H271" s="6" t="str">
        <f t="shared" si="14"/>
        <v>10 години</v>
      </c>
      <c r="I271" s="6">
        <f t="shared" si="15"/>
        <v>66</v>
      </c>
      <c r="J271" s="6">
        <f t="shared" ref="J271:J334" si="16">ROUND(G271*I271*0.2,2)</f>
        <v>56.11</v>
      </c>
      <c r="K271" s="6"/>
      <c r="L271" s="49"/>
      <c r="M271" s="58"/>
      <c r="N271" s="58"/>
      <c r="O271" s="58"/>
      <c r="P271" s="49"/>
      <c r="Q271" s="49"/>
      <c r="R271" s="49"/>
      <c r="S271" s="49"/>
      <c r="T271" s="49"/>
      <c r="U271" s="49"/>
      <c r="AZ271" s="78" t="s">
        <v>693</v>
      </c>
      <c r="BA271" s="78" t="s">
        <v>765</v>
      </c>
      <c r="BB271" s="43" t="s">
        <v>44</v>
      </c>
      <c r="BC271" s="42" t="s">
        <v>815</v>
      </c>
      <c r="BD271" s="43" t="s">
        <v>44</v>
      </c>
      <c r="BE271" s="42" t="s">
        <v>814</v>
      </c>
      <c r="BF271" s="42" t="s">
        <v>814</v>
      </c>
    </row>
    <row r="272" spans="1:58" s="42" customFormat="1" ht="20.100000000000001" customHeight="1" x14ac:dyDescent="0.2">
      <c r="A272" s="53"/>
      <c r="B272" s="6">
        <v>19</v>
      </c>
      <c r="C272" s="13" t="s">
        <v>28</v>
      </c>
      <c r="D272" s="40" t="s">
        <v>816</v>
      </c>
      <c r="E272" s="38" t="s">
        <v>12</v>
      </c>
      <c r="F272" s="6" t="s">
        <v>23</v>
      </c>
      <c r="G272" s="41">
        <v>4.2510000000000003</v>
      </c>
      <c r="H272" s="6" t="str">
        <f t="shared" si="14"/>
        <v>10 години</v>
      </c>
      <c r="I272" s="6">
        <f t="shared" si="15"/>
        <v>66</v>
      </c>
      <c r="J272" s="6">
        <f t="shared" si="16"/>
        <v>56.11</v>
      </c>
      <c r="K272" s="6"/>
      <c r="L272" s="49"/>
      <c r="M272" s="58"/>
      <c r="N272" s="58"/>
      <c r="O272" s="58"/>
      <c r="P272" s="49"/>
      <c r="Q272" s="49"/>
      <c r="R272" s="49"/>
      <c r="S272" s="49"/>
      <c r="T272" s="49"/>
      <c r="U272" s="49"/>
      <c r="AZ272" s="78" t="s">
        <v>696</v>
      </c>
      <c r="BA272" s="78" t="s">
        <v>765</v>
      </c>
      <c r="BB272" s="43" t="s">
        <v>44</v>
      </c>
      <c r="BC272" s="42" t="s">
        <v>817</v>
      </c>
      <c r="BD272" s="43" t="s">
        <v>44</v>
      </c>
      <c r="BE272" s="42" t="s">
        <v>816</v>
      </c>
      <c r="BF272" s="42" t="s">
        <v>816</v>
      </c>
    </row>
    <row r="273" spans="1:58" s="42" customFormat="1" ht="20.100000000000001" customHeight="1" x14ac:dyDescent="0.2">
      <c r="A273" s="53"/>
      <c r="B273" s="6">
        <v>20</v>
      </c>
      <c r="C273" s="13" t="s">
        <v>28</v>
      </c>
      <c r="D273" s="40" t="s">
        <v>818</v>
      </c>
      <c r="E273" s="38" t="s">
        <v>12</v>
      </c>
      <c r="F273" s="6" t="s">
        <v>23</v>
      </c>
      <c r="G273" s="41">
        <v>4.2510000000000003</v>
      </c>
      <c r="H273" s="6" t="str">
        <f t="shared" si="14"/>
        <v>10 години</v>
      </c>
      <c r="I273" s="6">
        <f t="shared" si="15"/>
        <v>66</v>
      </c>
      <c r="J273" s="6">
        <f t="shared" si="16"/>
        <v>56.11</v>
      </c>
      <c r="K273" s="6"/>
      <c r="L273" s="49"/>
      <c r="M273" s="58"/>
      <c r="N273" s="58"/>
      <c r="O273" s="58"/>
      <c r="P273" s="49"/>
      <c r="Q273" s="49"/>
      <c r="R273" s="49"/>
      <c r="S273" s="49"/>
      <c r="T273" s="49"/>
      <c r="U273" s="49"/>
      <c r="AZ273" s="78" t="s">
        <v>819</v>
      </c>
      <c r="BA273" s="78" t="s">
        <v>765</v>
      </c>
      <c r="BB273" s="43" t="s">
        <v>44</v>
      </c>
      <c r="BC273" s="42" t="s">
        <v>820</v>
      </c>
      <c r="BD273" s="43" t="s">
        <v>44</v>
      </c>
      <c r="BE273" s="42" t="s">
        <v>818</v>
      </c>
      <c r="BF273" s="42" t="s">
        <v>818</v>
      </c>
    </row>
    <row r="274" spans="1:58" s="42" customFormat="1" ht="20.100000000000001" customHeight="1" x14ac:dyDescent="0.2">
      <c r="A274" s="53"/>
      <c r="B274" s="6">
        <v>21</v>
      </c>
      <c r="C274" s="13" t="s">
        <v>28</v>
      </c>
      <c r="D274" s="40" t="s">
        <v>821</v>
      </c>
      <c r="E274" s="38" t="s">
        <v>12</v>
      </c>
      <c r="F274" s="6" t="s">
        <v>23</v>
      </c>
      <c r="G274" s="41">
        <v>4.2510000000000003</v>
      </c>
      <c r="H274" s="6" t="str">
        <f t="shared" si="14"/>
        <v>10 години</v>
      </c>
      <c r="I274" s="6">
        <f t="shared" si="15"/>
        <v>66</v>
      </c>
      <c r="J274" s="6">
        <f t="shared" si="16"/>
        <v>56.11</v>
      </c>
      <c r="K274" s="6"/>
      <c r="L274" s="49"/>
      <c r="M274" s="58"/>
      <c r="N274" s="58"/>
      <c r="O274" s="58"/>
      <c r="P274" s="49"/>
      <c r="Q274" s="49"/>
      <c r="R274" s="49"/>
      <c r="S274" s="49"/>
      <c r="T274" s="49"/>
      <c r="U274" s="49"/>
      <c r="AZ274" s="78" t="s">
        <v>822</v>
      </c>
      <c r="BA274" s="78" t="s">
        <v>765</v>
      </c>
      <c r="BB274" s="43" t="s">
        <v>44</v>
      </c>
      <c r="BC274" s="42" t="s">
        <v>823</v>
      </c>
      <c r="BD274" s="43" t="s">
        <v>44</v>
      </c>
      <c r="BE274" s="42" t="s">
        <v>821</v>
      </c>
      <c r="BF274" s="42" t="s">
        <v>821</v>
      </c>
    </row>
    <row r="275" spans="1:58" s="42" customFormat="1" ht="20.100000000000001" customHeight="1" x14ac:dyDescent="0.2">
      <c r="A275" s="53"/>
      <c r="B275" s="6">
        <v>22</v>
      </c>
      <c r="C275" s="13" t="s">
        <v>28</v>
      </c>
      <c r="D275" s="40" t="s">
        <v>824</v>
      </c>
      <c r="E275" s="38" t="s">
        <v>12</v>
      </c>
      <c r="F275" s="6" t="s">
        <v>23</v>
      </c>
      <c r="G275" s="41">
        <v>4.2510000000000003</v>
      </c>
      <c r="H275" s="6" t="str">
        <f t="shared" si="14"/>
        <v>10 години</v>
      </c>
      <c r="I275" s="6">
        <f t="shared" si="15"/>
        <v>66</v>
      </c>
      <c r="J275" s="6">
        <f t="shared" si="16"/>
        <v>56.11</v>
      </c>
      <c r="K275" s="6"/>
      <c r="L275" s="49"/>
      <c r="M275" s="58"/>
      <c r="N275" s="58"/>
      <c r="O275" s="58"/>
      <c r="P275" s="49"/>
      <c r="Q275" s="49"/>
      <c r="R275" s="49"/>
      <c r="S275" s="49"/>
      <c r="T275" s="49"/>
      <c r="U275" s="49"/>
      <c r="AZ275" s="78" t="s">
        <v>825</v>
      </c>
      <c r="BA275" s="78" t="s">
        <v>765</v>
      </c>
      <c r="BB275" s="43" t="s">
        <v>44</v>
      </c>
      <c r="BC275" s="42" t="s">
        <v>826</v>
      </c>
      <c r="BD275" s="43" t="s">
        <v>44</v>
      </c>
      <c r="BE275" s="42" t="s">
        <v>824</v>
      </c>
      <c r="BF275" s="42" t="s">
        <v>824</v>
      </c>
    </row>
    <row r="276" spans="1:58" s="42" customFormat="1" ht="20.100000000000001" customHeight="1" x14ac:dyDescent="0.2">
      <c r="A276" s="53"/>
      <c r="B276" s="6">
        <v>23</v>
      </c>
      <c r="C276" s="13" t="s">
        <v>28</v>
      </c>
      <c r="D276" s="40" t="s">
        <v>827</v>
      </c>
      <c r="E276" s="38" t="s">
        <v>12</v>
      </c>
      <c r="F276" s="6" t="s">
        <v>23</v>
      </c>
      <c r="G276" s="41">
        <v>4.2510000000000003</v>
      </c>
      <c r="H276" s="6" t="str">
        <f t="shared" si="14"/>
        <v>10 години</v>
      </c>
      <c r="I276" s="6">
        <f t="shared" si="15"/>
        <v>66</v>
      </c>
      <c r="J276" s="6">
        <f t="shared" si="16"/>
        <v>56.11</v>
      </c>
      <c r="K276" s="6"/>
      <c r="L276" s="49"/>
      <c r="M276" s="58"/>
      <c r="N276" s="58"/>
      <c r="O276" s="58"/>
      <c r="P276" s="49"/>
      <c r="Q276" s="49"/>
      <c r="R276" s="49"/>
      <c r="S276" s="49"/>
      <c r="T276" s="49"/>
      <c r="U276" s="49"/>
      <c r="AZ276" s="78" t="s">
        <v>828</v>
      </c>
      <c r="BA276" s="78" t="s">
        <v>765</v>
      </c>
      <c r="BB276" s="43" t="s">
        <v>44</v>
      </c>
      <c r="BC276" s="42" t="s">
        <v>829</v>
      </c>
      <c r="BD276" s="43" t="s">
        <v>44</v>
      </c>
      <c r="BE276" s="42" t="s">
        <v>827</v>
      </c>
      <c r="BF276" s="42" t="s">
        <v>827</v>
      </c>
    </row>
    <row r="277" spans="1:58" s="42" customFormat="1" ht="20.100000000000001" customHeight="1" x14ac:dyDescent="0.2">
      <c r="A277" s="53"/>
      <c r="B277" s="6">
        <v>24</v>
      </c>
      <c r="C277" s="13" t="s">
        <v>28</v>
      </c>
      <c r="D277" s="40" t="s">
        <v>830</v>
      </c>
      <c r="E277" s="38" t="s">
        <v>12</v>
      </c>
      <c r="F277" s="6" t="s">
        <v>23</v>
      </c>
      <c r="G277" s="41">
        <v>4.2510000000000003</v>
      </c>
      <c r="H277" s="6" t="str">
        <f t="shared" si="14"/>
        <v>10 години</v>
      </c>
      <c r="I277" s="6">
        <f t="shared" si="15"/>
        <v>66</v>
      </c>
      <c r="J277" s="6">
        <f t="shared" si="16"/>
        <v>56.11</v>
      </c>
      <c r="K277" s="6"/>
      <c r="L277" s="49"/>
      <c r="M277" s="58"/>
      <c r="N277" s="58"/>
      <c r="O277" s="58"/>
      <c r="P277" s="49"/>
      <c r="Q277" s="49"/>
      <c r="R277" s="49"/>
      <c r="S277" s="49"/>
      <c r="T277" s="49"/>
      <c r="U277" s="49"/>
      <c r="AZ277" s="78" t="s">
        <v>831</v>
      </c>
      <c r="BA277" s="78" t="s">
        <v>765</v>
      </c>
      <c r="BB277" s="43" t="s">
        <v>44</v>
      </c>
      <c r="BC277" s="42" t="s">
        <v>832</v>
      </c>
      <c r="BD277" s="43" t="s">
        <v>44</v>
      </c>
      <c r="BE277" s="42" t="s">
        <v>830</v>
      </c>
      <c r="BF277" s="42" t="s">
        <v>830</v>
      </c>
    </row>
    <row r="278" spans="1:58" s="42" customFormat="1" ht="20.100000000000001" customHeight="1" x14ac:dyDescent="0.2">
      <c r="A278" s="53"/>
      <c r="B278" s="6">
        <v>25</v>
      </c>
      <c r="C278" s="13" t="s">
        <v>28</v>
      </c>
      <c r="D278" s="40" t="s">
        <v>833</v>
      </c>
      <c r="E278" s="38" t="s">
        <v>12</v>
      </c>
      <c r="F278" s="6" t="s">
        <v>23</v>
      </c>
      <c r="G278" s="41">
        <v>4.2510000000000003</v>
      </c>
      <c r="H278" s="6" t="str">
        <f t="shared" si="14"/>
        <v>10 години</v>
      </c>
      <c r="I278" s="6">
        <f t="shared" si="15"/>
        <v>66</v>
      </c>
      <c r="J278" s="6">
        <f t="shared" si="16"/>
        <v>56.11</v>
      </c>
      <c r="K278" s="6"/>
      <c r="L278" s="49"/>
      <c r="M278" s="58"/>
      <c r="N278" s="58"/>
      <c r="O278" s="58"/>
      <c r="P278" s="49"/>
      <c r="Q278" s="49"/>
      <c r="R278" s="49"/>
      <c r="S278" s="49"/>
      <c r="T278" s="49"/>
      <c r="U278" s="49"/>
      <c r="AZ278" s="78" t="s">
        <v>702</v>
      </c>
      <c r="BA278" s="78" t="s">
        <v>765</v>
      </c>
      <c r="BB278" s="43" t="s">
        <v>44</v>
      </c>
      <c r="BC278" s="42" t="s">
        <v>834</v>
      </c>
      <c r="BD278" s="43" t="s">
        <v>44</v>
      </c>
      <c r="BE278" s="42" t="s">
        <v>833</v>
      </c>
      <c r="BF278" s="42" t="s">
        <v>833</v>
      </c>
    </row>
    <row r="279" spans="1:58" s="42" customFormat="1" ht="20.100000000000001" customHeight="1" x14ac:dyDescent="0.2">
      <c r="A279" s="53"/>
      <c r="B279" s="6">
        <v>26</v>
      </c>
      <c r="C279" s="13" t="s">
        <v>28</v>
      </c>
      <c r="D279" s="40" t="s">
        <v>835</v>
      </c>
      <c r="E279" s="38" t="s">
        <v>12</v>
      </c>
      <c r="F279" s="6" t="s">
        <v>23</v>
      </c>
      <c r="G279" s="41">
        <v>4.2510000000000003</v>
      </c>
      <c r="H279" s="6" t="str">
        <f t="shared" si="14"/>
        <v>10 години</v>
      </c>
      <c r="I279" s="6">
        <f t="shared" si="15"/>
        <v>66</v>
      </c>
      <c r="J279" s="6">
        <f t="shared" si="16"/>
        <v>56.11</v>
      </c>
      <c r="K279" s="6"/>
      <c r="L279" s="49"/>
      <c r="M279" s="58"/>
      <c r="N279" s="58"/>
      <c r="O279" s="58"/>
      <c r="P279" s="49"/>
      <c r="Q279" s="49"/>
      <c r="R279" s="49"/>
      <c r="S279" s="49"/>
      <c r="T279" s="49"/>
      <c r="U279" s="49"/>
      <c r="AZ279" s="78" t="s">
        <v>836</v>
      </c>
      <c r="BA279" s="78" t="s">
        <v>765</v>
      </c>
      <c r="BB279" s="43" t="s">
        <v>44</v>
      </c>
      <c r="BC279" s="42" t="s">
        <v>837</v>
      </c>
      <c r="BD279" s="43" t="s">
        <v>44</v>
      </c>
      <c r="BE279" s="42" t="s">
        <v>835</v>
      </c>
      <c r="BF279" s="42" t="s">
        <v>835</v>
      </c>
    </row>
    <row r="280" spans="1:58" s="42" customFormat="1" ht="20.100000000000001" customHeight="1" x14ac:dyDescent="0.2">
      <c r="A280" s="53"/>
      <c r="B280" s="6">
        <v>27</v>
      </c>
      <c r="C280" s="13" t="s">
        <v>28</v>
      </c>
      <c r="D280" s="40" t="s">
        <v>838</v>
      </c>
      <c r="E280" s="38" t="s">
        <v>12</v>
      </c>
      <c r="F280" s="6" t="s">
        <v>23</v>
      </c>
      <c r="G280" s="41">
        <v>4.2510000000000003</v>
      </c>
      <c r="H280" s="6" t="str">
        <f t="shared" si="14"/>
        <v>10 години</v>
      </c>
      <c r="I280" s="6">
        <f t="shared" si="15"/>
        <v>66</v>
      </c>
      <c r="J280" s="6">
        <f t="shared" si="16"/>
        <v>56.11</v>
      </c>
      <c r="K280" s="6"/>
      <c r="L280" s="49"/>
      <c r="M280" s="58"/>
      <c r="N280" s="58"/>
      <c r="O280" s="58"/>
      <c r="P280" s="49"/>
      <c r="Q280" s="49"/>
      <c r="R280" s="49"/>
      <c r="S280" s="49"/>
      <c r="T280" s="49"/>
      <c r="U280" s="49"/>
      <c r="AZ280" s="78" t="s">
        <v>708</v>
      </c>
      <c r="BA280" s="78" t="s">
        <v>765</v>
      </c>
      <c r="BB280" s="43" t="s">
        <v>44</v>
      </c>
      <c r="BC280" s="42" t="s">
        <v>839</v>
      </c>
      <c r="BD280" s="43" t="s">
        <v>44</v>
      </c>
      <c r="BE280" s="42" t="s">
        <v>838</v>
      </c>
      <c r="BF280" s="42" t="s">
        <v>838</v>
      </c>
    </row>
    <row r="281" spans="1:58" s="42" customFormat="1" ht="20.100000000000001" customHeight="1" x14ac:dyDescent="0.2">
      <c r="A281" s="53"/>
      <c r="B281" s="6">
        <v>28</v>
      </c>
      <c r="C281" s="13" t="s">
        <v>28</v>
      </c>
      <c r="D281" s="40" t="s">
        <v>840</v>
      </c>
      <c r="E281" s="38" t="s">
        <v>12</v>
      </c>
      <c r="F281" s="6" t="s">
        <v>23</v>
      </c>
      <c r="G281" s="41">
        <v>4.2510000000000003</v>
      </c>
      <c r="H281" s="6" t="str">
        <f t="shared" si="14"/>
        <v>10 години</v>
      </c>
      <c r="I281" s="6">
        <f t="shared" si="15"/>
        <v>66</v>
      </c>
      <c r="J281" s="6">
        <f t="shared" si="16"/>
        <v>56.11</v>
      </c>
      <c r="K281" s="6"/>
      <c r="L281" s="49"/>
      <c r="M281" s="58"/>
      <c r="N281" s="58"/>
      <c r="O281" s="58"/>
      <c r="P281" s="49"/>
      <c r="Q281" s="49"/>
      <c r="R281" s="49"/>
      <c r="S281" s="49"/>
      <c r="T281" s="49"/>
      <c r="U281" s="49"/>
      <c r="AZ281" s="78" t="s">
        <v>841</v>
      </c>
      <c r="BA281" s="78" t="s">
        <v>765</v>
      </c>
      <c r="BB281" s="43" t="s">
        <v>44</v>
      </c>
      <c r="BC281" s="42" t="s">
        <v>842</v>
      </c>
      <c r="BD281" s="43" t="s">
        <v>44</v>
      </c>
      <c r="BE281" s="42" t="s">
        <v>840</v>
      </c>
      <c r="BF281" s="42" t="s">
        <v>840</v>
      </c>
    </row>
    <row r="282" spans="1:58" s="42" customFormat="1" ht="20.100000000000001" customHeight="1" x14ac:dyDescent="0.2">
      <c r="A282" s="53"/>
      <c r="B282" s="6">
        <v>29</v>
      </c>
      <c r="C282" s="13" t="s">
        <v>28</v>
      </c>
      <c r="D282" s="40" t="s">
        <v>843</v>
      </c>
      <c r="E282" s="38" t="s">
        <v>12</v>
      </c>
      <c r="F282" s="6" t="s">
        <v>23</v>
      </c>
      <c r="G282" s="41">
        <v>4.2510000000000003</v>
      </c>
      <c r="H282" s="6" t="str">
        <f t="shared" si="14"/>
        <v>10 години</v>
      </c>
      <c r="I282" s="6">
        <f t="shared" si="15"/>
        <v>66</v>
      </c>
      <c r="J282" s="6">
        <f t="shared" si="16"/>
        <v>56.11</v>
      </c>
      <c r="K282" s="6"/>
      <c r="L282" s="49"/>
      <c r="M282" s="58"/>
      <c r="N282" s="58"/>
      <c r="O282" s="58"/>
      <c r="P282" s="49"/>
      <c r="Q282" s="49"/>
      <c r="R282" s="49"/>
      <c r="S282" s="49"/>
      <c r="T282" s="49"/>
      <c r="U282" s="49"/>
      <c r="AZ282" s="78" t="s">
        <v>844</v>
      </c>
      <c r="BA282" s="78" t="s">
        <v>765</v>
      </c>
      <c r="BB282" s="43" t="s">
        <v>44</v>
      </c>
      <c r="BC282" s="42" t="s">
        <v>845</v>
      </c>
      <c r="BD282" s="43" t="s">
        <v>44</v>
      </c>
      <c r="BE282" s="42" t="s">
        <v>843</v>
      </c>
      <c r="BF282" s="42" t="s">
        <v>843</v>
      </c>
    </row>
    <row r="283" spans="1:58" s="42" customFormat="1" ht="20.100000000000001" customHeight="1" x14ac:dyDescent="0.2">
      <c r="A283" s="53"/>
      <c r="B283" s="6">
        <v>30</v>
      </c>
      <c r="C283" s="13" t="s">
        <v>28</v>
      </c>
      <c r="D283" s="40" t="s">
        <v>846</v>
      </c>
      <c r="E283" s="38" t="s">
        <v>12</v>
      </c>
      <c r="F283" s="6" t="s">
        <v>23</v>
      </c>
      <c r="G283" s="41">
        <v>4.2519999999999998</v>
      </c>
      <c r="H283" s="6" t="str">
        <f t="shared" si="14"/>
        <v>10 години</v>
      </c>
      <c r="I283" s="6">
        <f t="shared" si="15"/>
        <v>66</v>
      </c>
      <c r="J283" s="6">
        <f t="shared" si="16"/>
        <v>56.13</v>
      </c>
      <c r="K283" s="6"/>
      <c r="L283" s="49"/>
      <c r="M283" s="58"/>
      <c r="N283" s="58"/>
      <c r="O283" s="58"/>
      <c r="P283" s="49"/>
      <c r="Q283" s="49"/>
      <c r="R283" s="49"/>
      <c r="S283" s="49"/>
      <c r="T283" s="49"/>
      <c r="U283" s="49"/>
      <c r="AZ283" s="78" t="s">
        <v>847</v>
      </c>
      <c r="BA283" s="78" t="s">
        <v>765</v>
      </c>
      <c r="BB283" s="43" t="s">
        <v>44</v>
      </c>
      <c r="BC283" s="42" t="s">
        <v>848</v>
      </c>
      <c r="BD283" s="43" t="s">
        <v>44</v>
      </c>
      <c r="BE283" s="42" t="s">
        <v>846</v>
      </c>
      <c r="BF283" s="42" t="s">
        <v>846</v>
      </c>
    </row>
    <row r="284" spans="1:58" s="42" customFormat="1" ht="20.100000000000001" customHeight="1" x14ac:dyDescent="0.2">
      <c r="A284" s="53"/>
      <c r="B284" s="6">
        <v>31</v>
      </c>
      <c r="C284" s="13" t="s">
        <v>28</v>
      </c>
      <c r="D284" s="40" t="s">
        <v>849</v>
      </c>
      <c r="E284" s="38" t="s">
        <v>12</v>
      </c>
      <c r="F284" s="6" t="s">
        <v>23</v>
      </c>
      <c r="G284" s="41">
        <v>4.2510000000000003</v>
      </c>
      <c r="H284" s="6" t="str">
        <f t="shared" si="14"/>
        <v>10 години</v>
      </c>
      <c r="I284" s="6">
        <f t="shared" si="15"/>
        <v>66</v>
      </c>
      <c r="J284" s="6">
        <f t="shared" si="16"/>
        <v>56.11</v>
      </c>
      <c r="K284" s="6"/>
      <c r="L284" s="49"/>
      <c r="M284" s="58"/>
      <c r="N284" s="58"/>
      <c r="O284" s="58"/>
      <c r="P284" s="49"/>
      <c r="Q284" s="49"/>
      <c r="R284" s="49"/>
      <c r="S284" s="49"/>
      <c r="T284" s="49"/>
      <c r="U284" s="49"/>
      <c r="AZ284" s="78" t="s">
        <v>850</v>
      </c>
      <c r="BA284" s="78" t="s">
        <v>765</v>
      </c>
      <c r="BB284" s="43" t="s">
        <v>44</v>
      </c>
      <c r="BC284" s="42" t="s">
        <v>851</v>
      </c>
      <c r="BD284" s="43" t="s">
        <v>44</v>
      </c>
      <c r="BE284" s="42" t="s">
        <v>849</v>
      </c>
      <c r="BF284" s="42" t="s">
        <v>849</v>
      </c>
    </row>
    <row r="285" spans="1:58" s="42" customFormat="1" ht="20.100000000000001" customHeight="1" x14ac:dyDescent="0.2">
      <c r="A285" s="53"/>
      <c r="B285" s="6">
        <v>32</v>
      </c>
      <c r="C285" s="13" t="s">
        <v>28</v>
      </c>
      <c r="D285" s="40" t="s">
        <v>852</v>
      </c>
      <c r="E285" s="38" t="s">
        <v>12</v>
      </c>
      <c r="F285" s="6" t="s">
        <v>23</v>
      </c>
      <c r="G285" s="41">
        <v>4.2510000000000003</v>
      </c>
      <c r="H285" s="6" t="str">
        <f t="shared" si="14"/>
        <v>10 години</v>
      </c>
      <c r="I285" s="6">
        <f t="shared" si="15"/>
        <v>66</v>
      </c>
      <c r="J285" s="6">
        <f t="shared" si="16"/>
        <v>56.11</v>
      </c>
      <c r="K285" s="6"/>
      <c r="L285" s="49"/>
      <c r="M285" s="58"/>
      <c r="N285" s="58"/>
      <c r="O285" s="58"/>
      <c r="P285" s="49"/>
      <c r="Q285" s="49"/>
      <c r="R285" s="49"/>
      <c r="S285" s="49"/>
      <c r="T285" s="49"/>
      <c r="U285" s="49"/>
      <c r="AZ285" s="78" t="s">
        <v>853</v>
      </c>
      <c r="BA285" s="78" t="s">
        <v>765</v>
      </c>
      <c r="BB285" s="43" t="s">
        <v>44</v>
      </c>
      <c r="BC285" s="42" t="s">
        <v>854</v>
      </c>
      <c r="BD285" s="43" t="s">
        <v>44</v>
      </c>
      <c r="BE285" s="42" t="s">
        <v>852</v>
      </c>
      <c r="BF285" s="42" t="s">
        <v>852</v>
      </c>
    </row>
    <row r="286" spans="1:58" s="42" customFormat="1" ht="20.100000000000001" customHeight="1" x14ac:dyDescent="0.2">
      <c r="A286" s="53"/>
      <c r="B286" s="6">
        <v>33</v>
      </c>
      <c r="C286" s="13" t="s">
        <v>28</v>
      </c>
      <c r="D286" s="40" t="s">
        <v>855</v>
      </c>
      <c r="E286" s="38" t="s">
        <v>12</v>
      </c>
      <c r="F286" s="6" t="s">
        <v>23</v>
      </c>
      <c r="G286" s="41">
        <v>4.2519999999999998</v>
      </c>
      <c r="H286" s="6" t="str">
        <f t="shared" si="14"/>
        <v>10 години</v>
      </c>
      <c r="I286" s="6">
        <f t="shared" si="15"/>
        <v>66</v>
      </c>
      <c r="J286" s="6">
        <f t="shared" si="16"/>
        <v>56.13</v>
      </c>
      <c r="K286" s="6"/>
      <c r="L286" s="49"/>
      <c r="M286" s="58"/>
      <c r="N286" s="58"/>
      <c r="O286" s="58"/>
      <c r="P286" s="49"/>
      <c r="Q286" s="49"/>
      <c r="R286" s="49"/>
      <c r="S286" s="49"/>
      <c r="T286" s="49"/>
      <c r="U286" s="49"/>
      <c r="AZ286" s="78" t="s">
        <v>856</v>
      </c>
      <c r="BA286" s="78" t="s">
        <v>765</v>
      </c>
      <c r="BB286" s="43" t="s">
        <v>44</v>
      </c>
      <c r="BC286" s="42" t="s">
        <v>857</v>
      </c>
      <c r="BD286" s="43" t="s">
        <v>44</v>
      </c>
      <c r="BE286" s="42" t="s">
        <v>855</v>
      </c>
      <c r="BF286" s="42" t="s">
        <v>855</v>
      </c>
    </row>
    <row r="287" spans="1:58" s="42" customFormat="1" ht="20.100000000000001" customHeight="1" x14ac:dyDescent="0.2">
      <c r="A287" s="53"/>
      <c r="B287" s="6">
        <v>34</v>
      </c>
      <c r="C287" s="13" t="s">
        <v>28</v>
      </c>
      <c r="D287" s="40" t="s">
        <v>858</v>
      </c>
      <c r="E287" s="38" t="s">
        <v>12</v>
      </c>
      <c r="F287" s="6" t="s">
        <v>23</v>
      </c>
      <c r="G287" s="41">
        <v>4.2510000000000003</v>
      </c>
      <c r="H287" s="6" t="str">
        <f t="shared" si="14"/>
        <v>10 години</v>
      </c>
      <c r="I287" s="6">
        <f t="shared" si="15"/>
        <v>66</v>
      </c>
      <c r="J287" s="6">
        <f t="shared" si="16"/>
        <v>56.11</v>
      </c>
      <c r="K287" s="6"/>
      <c r="L287" s="49"/>
      <c r="M287" s="58"/>
      <c r="N287" s="58"/>
      <c r="O287" s="58"/>
      <c r="P287" s="49"/>
      <c r="Q287" s="49"/>
      <c r="R287" s="49"/>
      <c r="S287" s="49"/>
      <c r="T287" s="49"/>
      <c r="U287" s="49"/>
      <c r="AZ287" s="78" t="s">
        <v>859</v>
      </c>
      <c r="BA287" s="78" t="s">
        <v>765</v>
      </c>
      <c r="BB287" s="43" t="s">
        <v>44</v>
      </c>
      <c r="BC287" s="42" t="s">
        <v>860</v>
      </c>
      <c r="BD287" s="43" t="s">
        <v>44</v>
      </c>
      <c r="BE287" s="42" t="s">
        <v>858</v>
      </c>
      <c r="BF287" s="42" t="s">
        <v>858</v>
      </c>
    </row>
    <row r="288" spans="1:58" s="42" customFormat="1" ht="20.100000000000001" customHeight="1" x14ac:dyDescent="0.2">
      <c r="A288" s="53"/>
      <c r="B288" s="6">
        <v>35</v>
      </c>
      <c r="C288" s="13" t="s">
        <v>28</v>
      </c>
      <c r="D288" s="40" t="s">
        <v>861</v>
      </c>
      <c r="E288" s="38" t="s">
        <v>12</v>
      </c>
      <c r="F288" s="6" t="s">
        <v>23</v>
      </c>
      <c r="G288" s="41">
        <v>10.016</v>
      </c>
      <c r="H288" s="6" t="str">
        <f t="shared" si="14"/>
        <v>10 години</v>
      </c>
      <c r="I288" s="6">
        <f t="shared" si="15"/>
        <v>66</v>
      </c>
      <c r="J288" s="6">
        <f t="shared" si="16"/>
        <v>132.21</v>
      </c>
      <c r="K288" s="6"/>
      <c r="L288" s="49"/>
      <c r="M288" s="58"/>
      <c r="N288" s="58"/>
      <c r="O288" s="58"/>
      <c r="P288" s="49"/>
      <c r="Q288" s="49"/>
      <c r="R288" s="49"/>
      <c r="S288" s="49"/>
      <c r="T288" s="49"/>
      <c r="U288" s="49"/>
      <c r="AZ288" s="78" t="s">
        <v>862</v>
      </c>
      <c r="BA288" s="78" t="s">
        <v>765</v>
      </c>
      <c r="BB288" s="43" t="s">
        <v>44</v>
      </c>
      <c r="BC288" s="42" t="s">
        <v>863</v>
      </c>
      <c r="BD288" s="43" t="s">
        <v>44</v>
      </c>
      <c r="BE288" s="42" t="s">
        <v>861</v>
      </c>
      <c r="BF288" s="42" t="s">
        <v>861</v>
      </c>
    </row>
    <row r="289" spans="1:58" s="42" customFormat="1" ht="20.100000000000001" customHeight="1" x14ac:dyDescent="0.2">
      <c r="A289" s="53"/>
      <c r="B289" s="6">
        <v>36</v>
      </c>
      <c r="C289" s="13" t="s">
        <v>28</v>
      </c>
      <c r="D289" s="40" t="s">
        <v>864</v>
      </c>
      <c r="E289" s="38" t="s">
        <v>12</v>
      </c>
      <c r="F289" s="6" t="s">
        <v>23</v>
      </c>
      <c r="G289" s="41">
        <v>14.484</v>
      </c>
      <c r="H289" s="6" t="str">
        <f t="shared" si="14"/>
        <v>10 години</v>
      </c>
      <c r="I289" s="6">
        <f t="shared" si="15"/>
        <v>66</v>
      </c>
      <c r="J289" s="6">
        <f t="shared" si="16"/>
        <v>191.19</v>
      </c>
      <c r="K289" s="6"/>
      <c r="L289" s="49"/>
      <c r="M289" s="58"/>
      <c r="N289" s="58"/>
      <c r="O289" s="58"/>
      <c r="P289" s="49"/>
      <c r="Q289" s="49"/>
      <c r="R289" s="49"/>
      <c r="S289" s="49"/>
      <c r="T289" s="49"/>
      <c r="U289" s="49"/>
      <c r="AZ289" s="78" t="s">
        <v>865</v>
      </c>
      <c r="BA289" s="78" t="s">
        <v>765</v>
      </c>
      <c r="BB289" s="43" t="s">
        <v>44</v>
      </c>
      <c r="BC289" s="42" t="s">
        <v>866</v>
      </c>
      <c r="BD289" s="43" t="s">
        <v>44</v>
      </c>
      <c r="BE289" s="42" t="s">
        <v>864</v>
      </c>
      <c r="BF289" s="42" t="s">
        <v>864</v>
      </c>
    </row>
    <row r="290" spans="1:58" s="42" customFormat="1" ht="20.100000000000001" customHeight="1" x14ac:dyDescent="0.2">
      <c r="A290" s="53"/>
      <c r="B290" s="6">
        <v>37</v>
      </c>
      <c r="C290" s="13" t="s">
        <v>28</v>
      </c>
      <c r="D290" s="40" t="s">
        <v>867</v>
      </c>
      <c r="E290" s="38" t="s">
        <v>12</v>
      </c>
      <c r="F290" s="6" t="s">
        <v>23</v>
      </c>
      <c r="G290" s="41">
        <v>5.0010000000000003</v>
      </c>
      <c r="H290" s="6" t="str">
        <f t="shared" si="14"/>
        <v>10 години</v>
      </c>
      <c r="I290" s="6">
        <f t="shared" si="15"/>
        <v>66</v>
      </c>
      <c r="J290" s="6">
        <f t="shared" si="16"/>
        <v>66.010000000000005</v>
      </c>
      <c r="K290" s="6"/>
      <c r="L290" s="49"/>
      <c r="M290" s="58"/>
      <c r="N290" s="58"/>
      <c r="O290" s="58"/>
      <c r="P290" s="49"/>
      <c r="Q290" s="49"/>
      <c r="R290" s="49"/>
      <c r="S290" s="49"/>
      <c r="T290" s="49"/>
      <c r="U290" s="49"/>
      <c r="AZ290" s="78" t="s">
        <v>868</v>
      </c>
      <c r="BA290" s="78" t="s">
        <v>765</v>
      </c>
      <c r="BB290" s="43" t="s">
        <v>44</v>
      </c>
      <c r="BC290" s="42" t="s">
        <v>869</v>
      </c>
      <c r="BD290" s="43" t="s">
        <v>44</v>
      </c>
      <c r="BE290" s="42" t="s">
        <v>867</v>
      </c>
      <c r="BF290" s="42" t="s">
        <v>867</v>
      </c>
    </row>
    <row r="291" spans="1:58" s="42" customFormat="1" ht="20.100000000000001" customHeight="1" x14ac:dyDescent="0.2">
      <c r="A291" s="53"/>
      <c r="B291" s="6">
        <v>38</v>
      </c>
      <c r="C291" s="13" t="s">
        <v>28</v>
      </c>
      <c r="D291" s="40" t="s">
        <v>870</v>
      </c>
      <c r="E291" s="38" t="s">
        <v>12</v>
      </c>
      <c r="F291" s="6" t="s">
        <v>23</v>
      </c>
      <c r="G291" s="45">
        <v>19.295999999999999</v>
      </c>
      <c r="H291" s="6" t="str">
        <f t="shared" si="14"/>
        <v>10 години</v>
      </c>
      <c r="I291" s="6">
        <f t="shared" si="15"/>
        <v>66</v>
      </c>
      <c r="J291" s="6">
        <f t="shared" si="16"/>
        <v>254.71</v>
      </c>
      <c r="K291" s="6"/>
      <c r="L291" s="49"/>
      <c r="M291" s="58"/>
      <c r="N291" s="58"/>
      <c r="O291" s="58"/>
      <c r="P291" s="49"/>
      <c r="Q291" s="49"/>
      <c r="R291" s="49"/>
      <c r="S291" s="49"/>
      <c r="T291" s="49"/>
      <c r="U291" s="49"/>
      <c r="AZ291" s="78" t="s">
        <v>871</v>
      </c>
      <c r="BA291" s="78" t="s">
        <v>765</v>
      </c>
      <c r="BB291" s="43" t="s">
        <v>44</v>
      </c>
      <c r="BC291" s="42" t="s">
        <v>872</v>
      </c>
      <c r="BD291" s="43" t="s">
        <v>44</v>
      </c>
      <c r="BE291" s="42" t="s">
        <v>870</v>
      </c>
      <c r="BF291" s="42" t="s">
        <v>870</v>
      </c>
    </row>
    <row r="292" spans="1:58" s="42" customFormat="1" ht="20.100000000000001" customHeight="1" x14ac:dyDescent="0.2">
      <c r="A292" s="53"/>
      <c r="B292" s="6">
        <v>39</v>
      </c>
      <c r="C292" s="13" t="s">
        <v>28</v>
      </c>
      <c r="D292" s="40" t="s">
        <v>873</v>
      </c>
      <c r="E292" s="38" t="s">
        <v>12</v>
      </c>
      <c r="F292" s="6" t="s">
        <v>23</v>
      </c>
      <c r="G292" s="41">
        <v>40.863999999999997</v>
      </c>
      <c r="H292" s="6" t="str">
        <f t="shared" si="14"/>
        <v>10 години</v>
      </c>
      <c r="I292" s="6">
        <f t="shared" si="15"/>
        <v>66</v>
      </c>
      <c r="J292" s="6">
        <f t="shared" si="16"/>
        <v>539.4</v>
      </c>
      <c r="K292" s="6"/>
      <c r="L292" s="49"/>
      <c r="M292" s="58"/>
      <c r="N292" s="58"/>
      <c r="O292" s="58"/>
      <c r="P292" s="49"/>
      <c r="Q292" s="49"/>
      <c r="R292" s="49"/>
      <c r="S292" s="49"/>
      <c r="T292" s="49"/>
      <c r="U292" s="49"/>
      <c r="AZ292" s="78" t="s">
        <v>874</v>
      </c>
      <c r="BA292" s="78" t="s">
        <v>765</v>
      </c>
      <c r="BB292" s="43" t="s">
        <v>44</v>
      </c>
      <c r="BC292" s="42" t="s">
        <v>875</v>
      </c>
      <c r="BD292" s="43" t="s">
        <v>44</v>
      </c>
      <c r="BE292" s="42" t="s">
        <v>873</v>
      </c>
      <c r="BF292" s="42" t="s">
        <v>873</v>
      </c>
    </row>
    <row r="293" spans="1:58" s="42" customFormat="1" ht="20.100000000000001" customHeight="1" x14ac:dyDescent="0.2">
      <c r="A293" s="53"/>
      <c r="B293" s="6">
        <v>40</v>
      </c>
      <c r="C293" s="13" t="s">
        <v>28</v>
      </c>
      <c r="D293" s="40" t="s">
        <v>876</v>
      </c>
      <c r="E293" s="38" t="s">
        <v>12</v>
      </c>
      <c r="F293" s="6" t="s">
        <v>23</v>
      </c>
      <c r="G293" s="41">
        <v>55.076000000000001</v>
      </c>
      <c r="H293" s="6" t="str">
        <f t="shared" si="14"/>
        <v>10 години</v>
      </c>
      <c r="I293" s="6">
        <f t="shared" si="15"/>
        <v>66</v>
      </c>
      <c r="J293" s="6">
        <f t="shared" si="16"/>
        <v>727</v>
      </c>
      <c r="K293" s="6"/>
      <c r="L293" s="49"/>
      <c r="M293" s="58"/>
      <c r="N293" s="58"/>
      <c r="O293" s="58"/>
      <c r="P293" s="49"/>
      <c r="Q293" s="49"/>
      <c r="R293" s="49"/>
      <c r="S293" s="49"/>
      <c r="T293" s="49"/>
      <c r="U293" s="49"/>
      <c r="AZ293" s="78" t="s">
        <v>877</v>
      </c>
      <c r="BA293" s="78" t="s">
        <v>765</v>
      </c>
      <c r="BB293" s="43" t="s">
        <v>44</v>
      </c>
      <c r="BC293" s="42" t="s">
        <v>878</v>
      </c>
      <c r="BD293" s="43" t="s">
        <v>44</v>
      </c>
      <c r="BE293" s="42" t="s">
        <v>876</v>
      </c>
      <c r="BF293" s="42" t="s">
        <v>876</v>
      </c>
    </row>
    <row r="294" spans="1:58" s="42" customFormat="1" ht="20.100000000000001" customHeight="1" x14ac:dyDescent="0.2">
      <c r="A294" s="53"/>
      <c r="B294" s="6">
        <v>41</v>
      </c>
      <c r="C294" s="13" t="s">
        <v>28</v>
      </c>
      <c r="D294" s="40" t="s">
        <v>879</v>
      </c>
      <c r="E294" s="38" t="s">
        <v>24</v>
      </c>
      <c r="F294" s="6" t="s">
        <v>23</v>
      </c>
      <c r="G294" s="45">
        <v>16.751000000000001</v>
      </c>
      <c r="H294" s="6" t="str">
        <f t="shared" si="14"/>
        <v>10 години</v>
      </c>
      <c r="I294" s="6">
        <f t="shared" si="15"/>
        <v>66</v>
      </c>
      <c r="J294" s="6">
        <f t="shared" si="16"/>
        <v>221.11</v>
      </c>
      <c r="K294" s="6"/>
      <c r="L294" s="49"/>
      <c r="M294" s="58"/>
      <c r="N294" s="58"/>
      <c r="O294" s="58"/>
      <c r="P294" s="49"/>
      <c r="Q294" s="49"/>
      <c r="R294" s="49"/>
      <c r="S294" s="49"/>
      <c r="T294" s="49"/>
      <c r="U294" s="49"/>
      <c r="AZ294" s="78" t="s">
        <v>880</v>
      </c>
      <c r="BA294" s="78" t="s">
        <v>765</v>
      </c>
      <c r="BB294" s="43" t="s">
        <v>44</v>
      </c>
      <c r="BC294" s="42" t="s">
        <v>881</v>
      </c>
      <c r="BD294" s="43" t="s">
        <v>44</v>
      </c>
      <c r="BE294" s="42" t="s">
        <v>879</v>
      </c>
      <c r="BF294" s="42" t="s">
        <v>879</v>
      </c>
    </row>
    <row r="295" spans="1:58" s="42" customFormat="1" ht="20.100000000000001" customHeight="1" x14ac:dyDescent="0.2">
      <c r="A295" s="53"/>
      <c r="B295" s="6">
        <v>42</v>
      </c>
      <c r="C295" s="13" t="s">
        <v>28</v>
      </c>
      <c r="D295" s="40" t="s">
        <v>882</v>
      </c>
      <c r="E295" s="38" t="s">
        <v>12</v>
      </c>
      <c r="F295" s="6" t="s">
        <v>23</v>
      </c>
      <c r="G295" s="41">
        <v>10.003</v>
      </c>
      <c r="H295" s="6" t="str">
        <f t="shared" si="14"/>
        <v>10 години</v>
      </c>
      <c r="I295" s="6">
        <f t="shared" si="15"/>
        <v>66</v>
      </c>
      <c r="J295" s="6">
        <f t="shared" si="16"/>
        <v>132.04</v>
      </c>
      <c r="K295" s="6"/>
      <c r="L295" s="49"/>
      <c r="M295" s="58"/>
      <c r="N295" s="58"/>
      <c r="O295" s="58"/>
      <c r="P295" s="49"/>
      <c r="Q295" s="49"/>
      <c r="R295" s="49"/>
      <c r="S295" s="49"/>
      <c r="T295" s="49"/>
      <c r="U295" s="49"/>
      <c r="AZ295" s="78" t="s">
        <v>883</v>
      </c>
      <c r="BA295" s="78" t="s">
        <v>765</v>
      </c>
      <c r="BB295" s="43" t="s">
        <v>44</v>
      </c>
      <c r="BC295" s="42" t="s">
        <v>884</v>
      </c>
      <c r="BD295" s="43" t="s">
        <v>44</v>
      </c>
      <c r="BE295" s="42" t="s">
        <v>882</v>
      </c>
      <c r="BF295" s="42" t="s">
        <v>882</v>
      </c>
    </row>
    <row r="296" spans="1:58" s="42" customFormat="1" ht="20.100000000000001" customHeight="1" x14ac:dyDescent="0.2">
      <c r="A296" s="53"/>
      <c r="B296" s="6">
        <v>43</v>
      </c>
      <c r="C296" s="13" t="s">
        <v>28</v>
      </c>
      <c r="D296" s="40" t="s">
        <v>885</v>
      </c>
      <c r="E296" s="38" t="s">
        <v>12</v>
      </c>
      <c r="F296" s="6" t="s">
        <v>23</v>
      </c>
      <c r="G296" s="41">
        <v>10.003</v>
      </c>
      <c r="H296" s="6" t="str">
        <f t="shared" si="14"/>
        <v>10 години</v>
      </c>
      <c r="I296" s="6">
        <f t="shared" si="15"/>
        <v>66</v>
      </c>
      <c r="J296" s="6">
        <f t="shared" si="16"/>
        <v>132.04</v>
      </c>
      <c r="K296" s="6"/>
      <c r="L296" s="49"/>
      <c r="M296" s="58"/>
      <c r="N296" s="58"/>
      <c r="O296" s="58"/>
      <c r="P296" s="49"/>
      <c r="Q296" s="49"/>
      <c r="R296" s="49"/>
      <c r="S296" s="49"/>
      <c r="T296" s="49"/>
      <c r="U296" s="49"/>
      <c r="AZ296" s="78" t="s">
        <v>886</v>
      </c>
      <c r="BA296" s="78" t="s">
        <v>765</v>
      </c>
      <c r="BB296" s="43" t="s">
        <v>44</v>
      </c>
      <c r="BC296" s="42" t="s">
        <v>887</v>
      </c>
      <c r="BD296" s="43" t="s">
        <v>44</v>
      </c>
      <c r="BE296" s="42" t="s">
        <v>885</v>
      </c>
      <c r="BF296" s="42" t="s">
        <v>885</v>
      </c>
    </row>
    <row r="297" spans="1:58" s="42" customFormat="1" ht="20.100000000000001" customHeight="1" x14ac:dyDescent="0.2">
      <c r="A297" s="53"/>
      <c r="B297" s="6">
        <v>44</v>
      </c>
      <c r="C297" s="13" t="s">
        <v>28</v>
      </c>
      <c r="D297" s="40" t="s">
        <v>888</v>
      </c>
      <c r="E297" s="38" t="s">
        <v>12</v>
      </c>
      <c r="F297" s="6" t="s">
        <v>23</v>
      </c>
      <c r="G297" s="41">
        <v>10.003</v>
      </c>
      <c r="H297" s="6" t="str">
        <f t="shared" si="14"/>
        <v>10 години</v>
      </c>
      <c r="I297" s="6">
        <f t="shared" si="15"/>
        <v>66</v>
      </c>
      <c r="J297" s="6">
        <f t="shared" si="16"/>
        <v>132.04</v>
      </c>
      <c r="K297" s="6"/>
      <c r="L297" s="49"/>
      <c r="M297" s="58"/>
      <c r="N297" s="58"/>
      <c r="O297" s="58"/>
      <c r="P297" s="49"/>
      <c r="Q297" s="49"/>
      <c r="R297" s="49"/>
      <c r="S297" s="49"/>
      <c r="T297" s="49"/>
      <c r="U297" s="49"/>
      <c r="AZ297" s="78" t="s">
        <v>889</v>
      </c>
      <c r="BA297" s="78" t="s">
        <v>765</v>
      </c>
      <c r="BB297" s="43" t="s">
        <v>44</v>
      </c>
      <c r="BC297" s="42" t="s">
        <v>890</v>
      </c>
      <c r="BD297" s="43" t="s">
        <v>44</v>
      </c>
      <c r="BE297" s="42" t="s">
        <v>888</v>
      </c>
      <c r="BF297" s="42" t="s">
        <v>888</v>
      </c>
    </row>
    <row r="298" spans="1:58" s="42" customFormat="1" ht="20.100000000000001" customHeight="1" x14ac:dyDescent="0.2">
      <c r="A298" s="53"/>
      <c r="B298" s="6">
        <v>45</v>
      </c>
      <c r="C298" s="13" t="s">
        <v>28</v>
      </c>
      <c r="D298" s="40" t="s">
        <v>891</v>
      </c>
      <c r="E298" s="38" t="s">
        <v>12</v>
      </c>
      <c r="F298" s="6" t="s">
        <v>23</v>
      </c>
      <c r="G298" s="41">
        <v>10.003</v>
      </c>
      <c r="H298" s="6" t="str">
        <f t="shared" si="14"/>
        <v>10 години</v>
      </c>
      <c r="I298" s="6">
        <f t="shared" si="15"/>
        <v>66</v>
      </c>
      <c r="J298" s="6">
        <f t="shared" si="16"/>
        <v>132.04</v>
      </c>
      <c r="K298" s="6"/>
      <c r="L298" s="49"/>
      <c r="M298" s="58"/>
      <c r="N298" s="58"/>
      <c r="O298" s="58"/>
      <c r="P298" s="49"/>
      <c r="Q298" s="49"/>
      <c r="R298" s="49"/>
      <c r="S298" s="49"/>
      <c r="T298" s="49"/>
      <c r="U298" s="49"/>
      <c r="AZ298" s="78" t="s">
        <v>892</v>
      </c>
      <c r="BA298" s="78" t="s">
        <v>765</v>
      </c>
      <c r="BB298" s="43" t="s">
        <v>44</v>
      </c>
      <c r="BC298" s="42" t="s">
        <v>893</v>
      </c>
      <c r="BD298" s="43" t="s">
        <v>44</v>
      </c>
      <c r="BE298" s="42" t="s">
        <v>891</v>
      </c>
      <c r="BF298" s="42" t="s">
        <v>891</v>
      </c>
    </row>
    <row r="299" spans="1:58" s="42" customFormat="1" ht="20.100000000000001" customHeight="1" x14ac:dyDescent="0.2">
      <c r="A299" s="53"/>
      <c r="B299" s="6">
        <v>46</v>
      </c>
      <c r="C299" s="13" t="s">
        <v>28</v>
      </c>
      <c r="D299" s="40" t="s">
        <v>894</v>
      </c>
      <c r="E299" s="38" t="s">
        <v>12</v>
      </c>
      <c r="F299" s="6" t="s">
        <v>23</v>
      </c>
      <c r="G299" s="41">
        <v>10.003</v>
      </c>
      <c r="H299" s="6" t="str">
        <f t="shared" si="14"/>
        <v>10 години</v>
      </c>
      <c r="I299" s="6">
        <f t="shared" si="15"/>
        <v>66</v>
      </c>
      <c r="J299" s="6">
        <f t="shared" si="16"/>
        <v>132.04</v>
      </c>
      <c r="K299" s="6"/>
      <c r="L299" s="49"/>
      <c r="M299" s="58"/>
      <c r="N299" s="58"/>
      <c r="O299" s="58"/>
      <c r="P299" s="49"/>
      <c r="Q299" s="49"/>
      <c r="R299" s="49"/>
      <c r="S299" s="49"/>
      <c r="T299" s="49"/>
      <c r="U299" s="49"/>
      <c r="AZ299" s="78" t="s">
        <v>895</v>
      </c>
      <c r="BA299" s="78" t="s">
        <v>765</v>
      </c>
      <c r="BB299" s="43" t="s">
        <v>44</v>
      </c>
      <c r="BC299" s="42" t="s">
        <v>896</v>
      </c>
      <c r="BD299" s="43" t="s">
        <v>44</v>
      </c>
      <c r="BE299" s="42" t="s">
        <v>894</v>
      </c>
      <c r="BF299" s="42" t="s">
        <v>894</v>
      </c>
    </row>
    <row r="300" spans="1:58" s="42" customFormat="1" ht="20.100000000000001" customHeight="1" x14ac:dyDescent="0.2">
      <c r="A300" s="53"/>
      <c r="B300" s="6">
        <v>47</v>
      </c>
      <c r="C300" s="13" t="s">
        <v>28</v>
      </c>
      <c r="D300" s="40" t="s">
        <v>897</v>
      </c>
      <c r="E300" s="38" t="s">
        <v>12</v>
      </c>
      <c r="F300" s="6" t="s">
        <v>23</v>
      </c>
      <c r="G300" s="41">
        <v>10.003</v>
      </c>
      <c r="H300" s="6" t="str">
        <f t="shared" si="14"/>
        <v>10 години</v>
      </c>
      <c r="I300" s="6">
        <f t="shared" si="15"/>
        <v>66</v>
      </c>
      <c r="J300" s="6">
        <f t="shared" si="16"/>
        <v>132.04</v>
      </c>
      <c r="K300" s="6"/>
      <c r="L300" s="49"/>
      <c r="M300" s="58"/>
      <c r="N300" s="58"/>
      <c r="O300" s="58"/>
      <c r="P300" s="49"/>
      <c r="Q300" s="49"/>
      <c r="R300" s="49"/>
      <c r="S300" s="49"/>
      <c r="T300" s="49"/>
      <c r="U300" s="49"/>
      <c r="AZ300" s="78" t="s">
        <v>898</v>
      </c>
      <c r="BA300" s="78" t="s">
        <v>765</v>
      </c>
      <c r="BB300" s="43" t="s">
        <v>44</v>
      </c>
      <c r="BC300" s="42" t="s">
        <v>899</v>
      </c>
      <c r="BD300" s="43" t="s">
        <v>44</v>
      </c>
      <c r="BE300" s="42" t="s">
        <v>897</v>
      </c>
      <c r="BF300" s="42" t="s">
        <v>897</v>
      </c>
    </row>
    <row r="301" spans="1:58" s="42" customFormat="1" ht="20.100000000000001" customHeight="1" x14ac:dyDescent="0.2">
      <c r="A301" s="53"/>
      <c r="B301" s="6">
        <v>48</v>
      </c>
      <c r="C301" s="13" t="s">
        <v>28</v>
      </c>
      <c r="D301" s="40" t="s">
        <v>900</v>
      </c>
      <c r="E301" s="38" t="s">
        <v>12</v>
      </c>
      <c r="F301" s="6" t="s">
        <v>23</v>
      </c>
      <c r="G301" s="41">
        <v>10.003</v>
      </c>
      <c r="H301" s="6" t="str">
        <f t="shared" si="14"/>
        <v>10 години</v>
      </c>
      <c r="I301" s="6">
        <f t="shared" si="15"/>
        <v>66</v>
      </c>
      <c r="J301" s="6">
        <f t="shared" si="16"/>
        <v>132.04</v>
      </c>
      <c r="K301" s="6"/>
      <c r="L301" s="49"/>
      <c r="M301" s="58"/>
      <c r="N301" s="58"/>
      <c r="O301" s="58"/>
      <c r="P301" s="49"/>
      <c r="Q301" s="49"/>
      <c r="R301" s="49"/>
      <c r="S301" s="49"/>
      <c r="T301" s="49"/>
      <c r="U301" s="49"/>
      <c r="AZ301" s="78" t="s">
        <v>901</v>
      </c>
      <c r="BA301" s="78" t="s">
        <v>765</v>
      </c>
      <c r="BB301" s="43" t="s">
        <v>44</v>
      </c>
      <c r="BC301" s="42" t="s">
        <v>902</v>
      </c>
      <c r="BD301" s="43" t="s">
        <v>44</v>
      </c>
      <c r="BE301" s="42" t="s">
        <v>900</v>
      </c>
      <c r="BF301" s="42" t="s">
        <v>900</v>
      </c>
    </row>
    <row r="302" spans="1:58" s="42" customFormat="1" ht="20.100000000000001" customHeight="1" x14ac:dyDescent="0.2">
      <c r="A302" s="53"/>
      <c r="B302" s="6">
        <v>49</v>
      </c>
      <c r="C302" s="13" t="s">
        <v>28</v>
      </c>
      <c r="D302" s="40" t="s">
        <v>903</v>
      </c>
      <c r="E302" s="38" t="s">
        <v>12</v>
      </c>
      <c r="F302" s="6" t="s">
        <v>23</v>
      </c>
      <c r="G302" s="41">
        <v>10.003</v>
      </c>
      <c r="H302" s="6" t="str">
        <f t="shared" si="14"/>
        <v>10 години</v>
      </c>
      <c r="I302" s="6">
        <f t="shared" si="15"/>
        <v>66</v>
      </c>
      <c r="J302" s="6">
        <f t="shared" si="16"/>
        <v>132.04</v>
      </c>
      <c r="K302" s="6"/>
      <c r="L302" s="49"/>
      <c r="M302" s="58"/>
      <c r="N302" s="58"/>
      <c r="O302" s="58"/>
      <c r="P302" s="49"/>
      <c r="Q302" s="49"/>
      <c r="R302" s="49"/>
      <c r="S302" s="49"/>
      <c r="T302" s="49"/>
      <c r="U302" s="49"/>
      <c r="AZ302" s="78" t="s">
        <v>904</v>
      </c>
      <c r="BA302" s="78" t="s">
        <v>765</v>
      </c>
      <c r="BB302" s="43" t="s">
        <v>44</v>
      </c>
      <c r="BC302" s="42" t="s">
        <v>905</v>
      </c>
      <c r="BD302" s="43" t="s">
        <v>44</v>
      </c>
      <c r="BE302" s="42" t="s">
        <v>903</v>
      </c>
      <c r="BF302" s="42" t="s">
        <v>903</v>
      </c>
    </row>
    <row r="303" spans="1:58" s="42" customFormat="1" ht="20.100000000000001" customHeight="1" x14ac:dyDescent="0.2">
      <c r="A303" s="53"/>
      <c r="B303" s="6">
        <v>50</v>
      </c>
      <c r="C303" s="13" t="s">
        <v>28</v>
      </c>
      <c r="D303" s="40" t="s">
        <v>906</v>
      </c>
      <c r="E303" s="38" t="s">
        <v>12</v>
      </c>
      <c r="F303" s="6" t="s">
        <v>23</v>
      </c>
      <c r="G303" s="41">
        <v>2.573</v>
      </c>
      <c r="H303" s="6" t="str">
        <f t="shared" si="14"/>
        <v>10 години</v>
      </c>
      <c r="I303" s="6">
        <f t="shared" si="15"/>
        <v>66</v>
      </c>
      <c r="J303" s="6">
        <f t="shared" si="16"/>
        <v>33.96</v>
      </c>
      <c r="K303" s="6"/>
      <c r="L303" s="49"/>
      <c r="M303" s="58"/>
      <c r="N303" s="58"/>
      <c r="O303" s="58"/>
      <c r="P303" s="49"/>
      <c r="Q303" s="49"/>
      <c r="R303" s="49"/>
      <c r="S303" s="49"/>
      <c r="T303" s="49"/>
      <c r="U303" s="49"/>
      <c r="AZ303" s="78" t="s">
        <v>907</v>
      </c>
      <c r="BA303" s="78" t="s">
        <v>765</v>
      </c>
      <c r="BB303" s="43" t="s">
        <v>44</v>
      </c>
      <c r="BC303" s="42" t="s">
        <v>908</v>
      </c>
      <c r="BD303" s="43" t="s">
        <v>44</v>
      </c>
      <c r="BE303" s="42" t="s">
        <v>906</v>
      </c>
      <c r="BF303" s="42" t="s">
        <v>906</v>
      </c>
    </row>
    <row r="304" spans="1:58" s="42" customFormat="1" ht="20.100000000000001" customHeight="1" x14ac:dyDescent="0.2">
      <c r="A304" s="53"/>
      <c r="B304" s="6">
        <v>51</v>
      </c>
      <c r="C304" s="13" t="s">
        <v>28</v>
      </c>
      <c r="D304" s="40" t="s">
        <v>909</v>
      </c>
      <c r="E304" s="38" t="s">
        <v>12</v>
      </c>
      <c r="F304" s="6" t="s">
        <v>23</v>
      </c>
      <c r="G304" s="41">
        <v>10.003</v>
      </c>
      <c r="H304" s="6" t="str">
        <f t="shared" si="14"/>
        <v>10 години</v>
      </c>
      <c r="I304" s="6">
        <f t="shared" si="15"/>
        <v>66</v>
      </c>
      <c r="J304" s="6">
        <f t="shared" si="16"/>
        <v>132.04</v>
      </c>
      <c r="K304" s="6"/>
      <c r="L304" s="49"/>
      <c r="M304" s="58"/>
      <c r="N304" s="58"/>
      <c r="O304" s="58"/>
      <c r="P304" s="49"/>
      <c r="Q304" s="49"/>
      <c r="R304" s="49"/>
      <c r="S304" s="49"/>
      <c r="T304" s="49"/>
      <c r="U304" s="49"/>
      <c r="AZ304" s="78" t="s">
        <v>910</v>
      </c>
      <c r="BA304" s="78" t="s">
        <v>765</v>
      </c>
      <c r="BB304" s="43" t="s">
        <v>44</v>
      </c>
      <c r="BC304" s="42" t="s">
        <v>911</v>
      </c>
      <c r="BD304" s="43" t="s">
        <v>44</v>
      </c>
      <c r="BE304" s="42" t="s">
        <v>909</v>
      </c>
      <c r="BF304" s="42" t="s">
        <v>909</v>
      </c>
    </row>
    <row r="305" spans="1:58" s="42" customFormat="1" ht="20.100000000000001" customHeight="1" x14ac:dyDescent="0.2">
      <c r="A305" s="53"/>
      <c r="B305" s="6">
        <v>52</v>
      </c>
      <c r="C305" s="13" t="s">
        <v>28</v>
      </c>
      <c r="D305" s="40" t="s">
        <v>912</v>
      </c>
      <c r="E305" s="38" t="s">
        <v>12</v>
      </c>
      <c r="F305" s="6" t="s">
        <v>23</v>
      </c>
      <c r="G305" s="41">
        <v>10.003</v>
      </c>
      <c r="H305" s="6" t="str">
        <f t="shared" si="14"/>
        <v>10 години</v>
      </c>
      <c r="I305" s="6">
        <f t="shared" si="15"/>
        <v>66</v>
      </c>
      <c r="J305" s="6">
        <f t="shared" si="16"/>
        <v>132.04</v>
      </c>
      <c r="K305" s="6"/>
      <c r="L305" s="49"/>
      <c r="M305" s="58"/>
      <c r="N305" s="58"/>
      <c r="O305" s="58"/>
      <c r="P305" s="49"/>
      <c r="Q305" s="49"/>
      <c r="R305" s="49"/>
      <c r="S305" s="49"/>
      <c r="T305" s="49"/>
      <c r="U305" s="49"/>
      <c r="AZ305" s="78" t="s">
        <v>913</v>
      </c>
      <c r="BA305" s="78" t="s">
        <v>765</v>
      </c>
      <c r="BB305" s="43" t="s">
        <v>44</v>
      </c>
      <c r="BC305" s="42" t="s">
        <v>914</v>
      </c>
      <c r="BD305" s="43" t="s">
        <v>44</v>
      </c>
      <c r="BE305" s="42" t="s">
        <v>912</v>
      </c>
      <c r="BF305" s="42" t="s">
        <v>912</v>
      </c>
    </row>
    <row r="306" spans="1:58" s="42" customFormat="1" ht="20.100000000000001" customHeight="1" x14ac:dyDescent="0.2">
      <c r="A306" s="53"/>
      <c r="B306" s="6">
        <v>53</v>
      </c>
      <c r="C306" s="13" t="s">
        <v>28</v>
      </c>
      <c r="D306" s="40" t="s">
        <v>915</v>
      </c>
      <c r="E306" s="38" t="s">
        <v>12</v>
      </c>
      <c r="F306" s="6" t="s">
        <v>23</v>
      </c>
      <c r="G306" s="41">
        <v>10.003</v>
      </c>
      <c r="H306" s="6" t="str">
        <f t="shared" si="14"/>
        <v>10 години</v>
      </c>
      <c r="I306" s="6">
        <f t="shared" si="15"/>
        <v>66</v>
      </c>
      <c r="J306" s="6">
        <f t="shared" si="16"/>
        <v>132.04</v>
      </c>
      <c r="K306" s="6"/>
      <c r="L306" s="49"/>
      <c r="M306" s="58"/>
      <c r="N306" s="58"/>
      <c r="O306" s="58"/>
      <c r="P306" s="49"/>
      <c r="Q306" s="49"/>
      <c r="R306" s="49"/>
      <c r="S306" s="49"/>
      <c r="T306" s="49"/>
      <c r="U306" s="49"/>
      <c r="AZ306" s="78" t="s">
        <v>916</v>
      </c>
      <c r="BA306" s="78" t="s">
        <v>765</v>
      </c>
      <c r="BB306" s="43" t="s">
        <v>44</v>
      </c>
      <c r="BC306" s="42" t="s">
        <v>917</v>
      </c>
      <c r="BD306" s="43" t="s">
        <v>44</v>
      </c>
      <c r="BE306" s="42" t="s">
        <v>915</v>
      </c>
      <c r="BF306" s="42" t="s">
        <v>915</v>
      </c>
    </row>
    <row r="307" spans="1:58" s="42" customFormat="1" ht="20.100000000000001" customHeight="1" x14ac:dyDescent="0.2">
      <c r="A307" s="53"/>
      <c r="B307" s="6">
        <v>54</v>
      </c>
      <c r="C307" s="13" t="s">
        <v>28</v>
      </c>
      <c r="D307" s="40" t="s">
        <v>918</v>
      </c>
      <c r="E307" s="38" t="s">
        <v>12</v>
      </c>
      <c r="F307" s="6" t="s">
        <v>23</v>
      </c>
      <c r="G307" s="41">
        <v>10.003</v>
      </c>
      <c r="H307" s="6" t="str">
        <f t="shared" si="14"/>
        <v>10 години</v>
      </c>
      <c r="I307" s="6">
        <f t="shared" si="15"/>
        <v>66</v>
      </c>
      <c r="J307" s="6">
        <f t="shared" si="16"/>
        <v>132.04</v>
      </c>
      <c r="K307" s="6"/>
      <c r="L307" s="49"/>
      <c r="M307" s="58"/>
      <c r="N307" s="58"/>
      <c r="O307" s="58"/>
      <c r="P307" s="49"/>
      <c r="Q307" s="49"/>
      <c r="R307" s="49"/>
      <c r="S307" s="49"/>
      <c r="T307" s="49"/>
      <c r="U307" s="49"/>
      <c r="AZ307" s="78" t="s">
        <v>919</v>
      </c>
      <c r="BA307" s="78" t="s">
        <v>765</v>
      </c>
      <c r="BB307" s="43" t="s">
        <v>44</v>
      </c>
      <c r="BC307" s="42" t="s">
        <v>920</v>
      </c>
      <c r="BD307" s="43" t="s">
        <v>44</v>
      </c>
      <c r="BE307" s="42" t="s">
        <v>918</v>
      </c>
      <c r="BF307" s="42" t="s">
        <v>918</v>
      </c>
    </row>
    <row r="308" spans="1:58" s="42" customFormat="1" ht="20.100000000000001" customHeight="1" x14ac:dyDescent="0.2">
      <c r="A308" s="53"/>
      <c r="B308" s="6">
        <v>55</v>
      </c>
      <c r="C308" s="13" t="s">
        <v>28</v>
      </c>
      <c r="D308" s="40" t="s">
        <v>921</v>
      </c>
      <c r="E308" s="38" t="s">
        <v>12</v>
      </c>
      <c r="F308" s="6" t="s">
        <v>23</v>
      </c>
      <c r="G308" s="41">
        <v>10.003</v>
      </c>
      <c r="H308" s="6" t="str">
        <f t="shared" si="14"/>
        <v>10 години</v>
      </c>
      <c r="I308" s="6">
        <f t="shared" si="15"/>
        <v>66</v>
      </c>
      <c r="J308" s="6">
        <f t="shared" si="16"/>
        <v>132.04</v>
      </c>
      <c r="K308" s="6"/>
      <c r="L308" s="49"/>
      <c r="M308" s="58"/>
      <c r="N308" s="58"/>
      <c r="O308" s="58"/>
      <c r="P308" s="49"/>
      <c r="Q308" s="49"/>
      <c r="R308" s="49"/>
      <c r="S308" s="49"/>
      <c r="T308" s="49"/>
      <c r="U308" s="49"/>
      <c r="AZ308" s="78" t="s">
        <v>922</v>
      </c>
      <c r="BA308" s="78" t="s">
        <v>765</v>
      </c>
      <c r="BB308" s="43" t="s">
        <v>44</v>
      </c>
      <c r="BC308" s="42" t="s">
        <v>923</v>
      </c>
      <c r="BD308" s="43" t="s">
        <v>44</v>
      </c>
      <c r="BE308" s="42" t="s">
        <v>921</v>
      </c>
      <c r="BF308" s="42" t="s">
        <v>921</v>
      </c>
    </row>
    <row r="309" spans="1:58" s="42" customFormat="1" ht="20.100000000000001" customHeight="1" x14ac:dyDescent="0.2">
      <c r="A309" s="53"/>
      <c r="B309" s="6">
        <v>56</v>
      </c>
      <c r="C309" s="13" t="s">
        <v>28</v>
      </c>
      <c r="D309" s="40" t="s">
        <v>924</v>
      </c>
      <c r="E309" s="38" t="s">
        <v>12</v>
      </c>
      <c r="F309" s="6" t="s">
        <v>23</v>
      </c>
      <c r="G309" s="41">
        <v>10.003</v>
      </c>
      <c r="H309" s="6" t="str">
        <f t="shared" si="14"/>
        <v>10 години</v>
      </c>
      <c r="I309" s="6">
        <f t="shared" si="15"/>
        <v>66</v>
      </c>
      <c r="J309" s="6">
        <f t="shared" si="16"/>
        <v>132.04</v>
      </c>
      <c r="K309" s="6"/>
      <c r="L309" s="49"/>
      <c r="M309" s="58"/>
      <c r="N309" s="58"/>
      <c r="O309" s="58"/>
      <c r="P309" s="49"/>
      <c r="Q309" s="49"/>
      <c r="R309" s="49"/>
      <c r="S309" s="49"/>
      <c r="T309" s="49"/>
      <c r="U309" s="49"/>
      <c r="AZ309" s="78" t="s">
        <v>925</v>
      </c>
      <c r="BA309" s="78" t="s">
        <v>765</v>
      </c>
      <c r="BB309" s="43" t="s">
        <v>44</v>
      </c>
      <c r="BC309" s="42" t="s">
        <v>926</v>
      </c>
      <c r="BD309" s="43" t="s">
        <v>44</v>
      </c>
      <c r="BE309" s="42" t="s">
        <v>924</v>
      </c>
      <c r="BF309" s="42" t="s">
        <v>924</v>
      </c>
    </row>
    <row r="310" spans="1:58" s="42" customFormat="1" ht="20.100000000000001" customHeight="1" x14ac:dyDescent="0.2">
      <c r="A310" s="53"/>
      <c r="B310" s="6">
        <v>57</v>
      </c>
      <c r="C310" s="13" t="s">
        <v>28</v>
      </c>
      <c r="D310" s="40" t="s">
        <v>927</v>
      </c>
      <c r="E310" s="38" t="s">
        <v>12</v>
      </c>
      <c r="F310" s="6" t="s">
        <v>23</v>
      </c>
      <c r="G310" s="41">
        <v>10.003</v>
      </c>
      <c r="H310" s="6" t="str">
        <f t="shared" si="14"/>
        <v>10 години</v>
      </c>
      <c r="I310" s="6">
        <f t="shared" si="15"/>
        <v>66</v>
      </c>
      <c r="J310" s="6">
        <f t="shared" si="16"/>
        <v>132.04</v>
      </c>
      <c r="K310" s="6"/>
      <c r="L310" s="49"/>
      <c r="M310" s="58"/>
      <c r="N310" s="58"/>
      <c r="O310" s="58"/>
      <c r="P310" s="49"/>
      <c r="Q310" s="49"/>
      <c r="R310" s="49"/>
      <c r="S310" s="49"/>
      <c r="T310" s="49"/>
      <c r="U310" s="49"/>
      <c r="AZ310" s="78" t="s">
        <v>928</v>
      </c>
      <c r="BA310" s="78" t="s">
        <v>765</v>
      </c>
      <c r="BB310" s="43" t="s">
        <v>44</v>
      </c>
      <c r="BC310" s="42" t="s">
        <v>929</v>
      </c>
      <c r="BD310" s="43" t="s">
        <v>44</v>
      </c>
      <c r="BE310" s="42" t="s">
        <v>927</v>
      </c>
      <c r="BF310" s="42" t="s">
        <v>927</v>
      </c>
    </row>
    <row r="311" spans="1:58" s="42" customFormat="1" ht="20.100000000000001" customHeight="1" x14ac:dyDescent="0.2">
      <c r="A311" s="53"/>
      <c r="B311" s="6">
        <v>58</v>
      </c>
      <c r="C311" s="13" t="s">
        <v>28</v>
      </c>
      <c r="D311" s="40" t="s">
        <v>930</v>
      </c>
      <c r="E311" s="38" t="s">
        <v>12</v>
      </c>
      <c r="F311" s="6" t="s">
        <v>23</v>
      </c>
      <c r="G311" s="41">
        <v>10.003</v>
      </c>
      <c r="H311" s="6" t="str">
        <f t="shared" si="14"/>
        <v>10 години</v>
      </c>
      <c r="I311" s="6">
        <f t="shared" si="15"/>
        <v>66</v>
      </c>
      <c r="J311" s="6">
        <f t="shared" si="16"/>
        <v>132.04</v>
      </c>
      <c r="K311" s="6"/>
      <c r="L311" s="49"/>
      <c r="M311" s="58"/>
      <c r="N311" s="58"/>
      <c r="O311" s="58"/>
      <c r="P311" s="49"/>
      <c r="Q311" s="49"/>
      <c r="R311" s="49"/>
      <c r="S311" s="49"/>
      <c r="T311" s="49"/>
      <c r="U311" s="49"/>
      <c r="AZ311" s="78" t="s">
        <v>931</v>
      </c>
      <c r="BA311" s="78" t="s">
        <v>765</v>
      </c>
      <c r="BB311" s="43" t="s">
        <v>44</v>
      </c>
      <c r="BC311" s="42" t="s">
        <v>932</v>
      </c>
      <c r="BD311" s="43" t="s">
        <v>44</v>
      </c>
      <c r="BE311" s="42" t="s">
        <v>930</v>
      </c>
      <c r="BF311" s="42" t="s">
        <v>930</v>
      </c>
    </row>
    <row r="312" spans="1:58" s="42" customFormat="1" ht="20.100000000000001" customHeight="1" x14ac:dyDescent="0.2">
      <c r="A312" s="53"/>
      <c r="B312" s="6">
        <v>59</v>
      </c>
      <c r="C312" s="13" t="s">
        <v>28</v>
      </c>
      <c r="D312" s="40" t="s">
        <v>933</v>
      </c>
      <c r="E312" s="38" t="s">
        <v>12</v>
      </c>
      <c r="F312" s="6" t="s">
        <v>23</v>
      </c>
      <c r="G312" s="41">
        <v>15.005000000000001</v>
      </c>
      <c r="H312" s="6" t="str">
        <f t="shared" si="14"/>
        <v>10 години</v>
      </c>
      <c r="I312" s="6">
        <f t="shared" si="15"/>
        <v>66</v>
      </c>
      <c r="J312" s="6">
        <f t="shared" si="16"/>
        <v>198.07</v>
      </c>
      <c r="K312" s="6"/>
      <c r="L312" s="49"/>
      <c r="M312" s="58"/>
      <c r="N312" s="58"/>
      <c r="O312" s="58"/>
      <c r="P312" s="49"/>
      <c r="Q312" s="49"/>
      <c r="R312" s="49"/>
      <c r="S312" s="49"/>
      <c r="T312" s="49"/>
      <c r="U312" s="49"/>
      <c r="AZ312" s="78" t="s">
        <v>934</v>
      </c>
      <c r="BA312" s="78" t="s">
        <v>765</v>
      </c>
      <c r="BB312" s="43" t="s">
        <v>44</v>
      </c>
      <c r="BC312" s="42" t="s">
        <v>935</v>
      </c>
      <c r="BD312" s="43" t="s">
        <v>44</v>
      </c>
      <c r="BE312" s="42" t="s">
        <v>933</v>
      </c>
      <c r="BF312" s="42" t="s">
        <v>933</v>
      </c>
    </row>
    <row r="313" spans="1:58" s="42" customFormat="1" ht="20.100000000000001" customHeight="1" x14ac:dyDescent="0.2">
      <c r="A313" s="53"/>
      <c r="B313" s="6">
        <v>60</v>
      </c>
      <c r="C313" s="13" t="s">
        <v>28</v>
      </c>
      <c r="D313" s="40" t="s">
        <v>936</v>
      </c>
      <c r="E313" s="38" t="s">
        <v>12</v>
      </c>
      <c r="F313" s="6" t="s">
        <v>23</v>
      </c>
      <c r="G313" s="41">
        <v>15.004</v>
      </c>
      <c r="H313" s="6" t="str">
        <f t="shared" si="14"/>
        <v>10 години</v>
      </c>
      <c r="I313" s="6">
        <f t="shared" si="15"/>
        <v>66</v>
      </c>
      <c r="J313" s="6">
        <f t="shared" si="16"/>
        <v>198.05</v>
      </c>
      <c r="K313" s="6"/>
      <c r="L313" s="49"/>
      <c r="M313" s="58"/>
      <c r="N313" s="58"/>
      <c r="O313" s="58"/>
      <c r="P313" s="49"/>
      <c r="Q313" s="49"/>
      <c r="R313" s="49"/>
      <c r="S313" s="49"/>
      <c r="T313" s="49"/>
      <c r="U313" s="49"/>
      <c r="AZ313" s="78" t="s">
        <v>937</v>
      </c>
      <c r="BA313" s="78" t="s">
        <v>765</v>
      </c>
      <c r="BB313" s="43" t="s">
        <v>44</v>
      </c>
      <c r="BC313" s="42" t="s">
        <v>938</v>
      </c>
      <c r="BD313" s="43" t="s">
        <v>44</v>
      </c>
      <c r="BE313" s="42" t="s">
        <v>936</v>
      </c>
      <c r="BF313" s="42" t="s">
        <v>936</v>
      </c>
    </row>
    <row r="314" spans="1:58" s="42" customFormat="1" ht="20.100000000000001" customHeight="1" x14ac:dyDescent="0.2">
      <c r="A314" s="53"/>
      <c r="B314" s="6">
        <v>61</v>
      </c>
      <c r="C314" s="13" t="s">
        <v>28</v>
      </c>
      <c r="D314" s="40" t="s">
        <v>939</v>
      </c>
      <c r="E314" s="38" t="s">
        <v>12</v>
      </c>
      <c r="F314" s="6" t="s">
        <v>23</v>
      </c>
      <c r="G314" s="41">
        <v>10.003</v>
      </c>
      <c r="H314" s="6" t="str">
        <f t="shared" si="14"/>
        <v>10 години</v>
      </c>
      <c r="I314" s="6">
        <f t="shared" si="15"/>
        <v>66</v>
      </c>
      <c r="J314" s="6">
        <f t="shared" si="16"/>
        <v>132.04</v>
      </c>
      <c r="K314" s="6"/>
      <c r="L314" s="49"/>
      <c r="M314" s="58"/>
      <c r="N314" s="58"/>
      <c r="O314" s="58"/>
      <c r="P314" s="49"/>
      <c r="Q314" s="49"/>
      <c r="R314" s="49"/>
      <c r="S314" s="49"/>
      <c r="T314" s="49"/>
      <c r="U314" s="49"/>
      <c r="AZ314" s="78" t="s">
        <v>940</v>
      </c>
      <c r="BA314" s="78" t="s">
        <v>765</v>
      </c>
      <c r="BB314" s="43" t="s">
        <v>44</v>
      </c>
      <c r="BC314" s="42" t="s">
        <v>941</v>
      </c>
      <c r="BD314" s="43" t="s">
        <v>44</v>
      </c>
      <c r="BE314" s="42" t="s">
        <v>939</v>
      </c>
      <c r="BF314" s="42" t="s">
        <v>939</v>
      </c>
    </row>
    <row r="315" spans="1:58" s="42" customFormat="1" ht="20.100000000000001" customHeight="1" x14ac:dyDescent="0.2">
      <c r="A315" s="53"/>
      <c r="B315" s="6">
        <v>62</v>
      </c>
      <c r="C315" s="13" t="s">
        <v>28</v>
      </c>
      <c r="D315" s="40" t="s">
        <v>942</v>
      </c>
      <c r="E315" s="38" t="s">
        <v>12</v>
      </c>
      <c r="F315" s="6" t="s">
        <v>23</v>
      </c>
      <c r="G315" s="41">
        <v>10.003</v>
      </c>
      <c r="H315" s="6" t="str">
        <f t="shared" si="14"/>
        <v>10 години</v>
      </c>
      <c r="I315" s="6">
        <f t="shared" si="15"/>
        <v>66</v>
      </c>
      <c r="J315" s="6">
        <f t="shared" si="16"/>
        <v>132.04</v>
      </c>
      <c r="K315" s="6"/>
      <c r="L315" s="49"/>
      <c r="M315" s="58"/>
      <c r="N315" s="58"/>
      <c r="O315" s="58"/>
      <c r="P315" s="49"/>
      <c r="Q315" s="49"/>
      <c r="R315" s="49"/>
      <c r="S315" s="49"/>
      <c r="T315" s="49"/>
      <c r="U315" s="49"/>
      <c r="AZ315" s="78" t="s">
        <v>943</v>
      </c>
      <c r="BA315" s="78" t="s">
        <v>765</v>
      </c>
      <c r="BB315" s="43" t="s">
        <v>44</v>
      </c>
      <c r="BC315" s="42" t="s">
        <v>944</v>
      </c>
      <c r="BD315" s="43" t="s">
        <v>44</v>
      </c>
      <c r="BE315" s="42" t="s">
        <v>942</v>
      </c>
      <c r="BF315" s="42" t="s">
        <v>942</v>
      </c>
    </row>
    <row r="316" spans="1:58" s="42" customFormat="1" ht="20.100000000000001" customHeight="1" x14ac:dyDescent="0.2">
      <c r="A316" s="53"/>
      <c r="B316" s="6">
        <v>63</v>
      </c>
      <c r="C316" s="13" t="s">
        <v>28</v>
      </c>
      <c r="D316" s="40" t="s">
        <v>945</v>
      </c>
      <c r="E316" s="38" t="s">
        <v>12</v>
      </c>
      <c r="F316" s="6" t="s">
        <v>23</v>
      </c>
      <c r="G316" s="41">
        <v>10.003</v>
      </c>
      <c r="H316" s="6" t="str">
        <f t="shared" si="14"/>
        <v>10 години</v>
      </c>
      <c r="I316" s="6">
        <f t="shared" si="15"/>
        <v>66</v>
      </c>
      <c r="J316" s="6">
        <f t="shared" si="16"/>
        <v>132.04</v>
      </c>
      <c r="K316" s="6"/>
      <c r="L316" s="49"/>
      <c r="M316" s="58"/>
      <c r="N316" s="58"/>
      <c r="O316" s="58"/>
      <c r="P316" s="49"/>
      <c r="Q316" s="49"/>
      <c r="R316" s="49"/>
      <c r="S316" s="49"/>
      <c r="T316" s="49"/>
      <c r="U316" s="49"/>
      <c r="AZ316" s="78" t="s">
        <v>946</v>
      </c>
      <c r="BA316" s="78" t="s">
        <v>765</v>
      </c>
      <c r="BB316" s="43" t="s">
        <v>44</v>
      </c>
      <c r="BC316" s="42" t="s">
        <v>947</v>
      </c>
      <c r="BD316" s="43" t="s">
        <v>44</v>
      </c>
      <c r="BE316" s="42" t="s">
        <v>945</v>
      </c>
      <c r="BF316" s="42" t="s">
        <v>945</v>
      </c>
    </row>
    <row r="317" spans="1:58" s="42" customFormat="1" ht="20.100000000000001" customHeight="1" x14ac:dyDescent="0.2">
      <c r="A317" s="53"/>
      <c r="B317" s="6">
        <v>64</v>
      </c>
      <c r="C317" s="13" t="s">
        <v>28</v>
      </c>
      <c r="D317" s="40" t="s">
        <v>948</v>
      </c>
      <c r="E317" s="38" t="s">
        <v>12</v>
      </c>
      <c r="F317" s="6" t="s">
        <v>23</v>
      </c>
      <c r="G317" s="41">
        <v>10.003</v>
      </c>
      <c r="H317" s="6" t="str">
        <f t="shared" si="14"/>
        <v>10 години</v>
      </c>
      <c r="I317" s="6">
        <f t="shared" si="15"/>
        <v>66</v>
      </c>
      <c r="J317" s="6">
        <f t="shared" si="16"/>
        <v>132.04</v>
      </c>
      <c r="K317" s="6"/>
      <c r="L317" s="49"/>
      <c r="M317" s="58"/>
      <c r="N317" s="58"/>
      <c r="O317" s="58"/>
      <c r="P317" s="49"/>
      <c r="Q317" s="49"/>
      <c r="R317" s="49"/>
      <c r="S317" s="49"/>
      <c r="T317" s="49"/>
      <c r="U317" s="49"/>
      <c r="AZ317" s="78" t="s">
        <v>949</v>
      </c>
      <c r="BA317" s="78" t="s">
        <v>765</v>
      </c>
      <c r="BB317" s="43" t="s">
        <v>44</v>
      </c>
      <c r="BC317" s="42" t="s">
        <v>950</v>
      </c>
      <c r="BD317" s="43" t="s">
        <v>44</v>
      </c>
      <c r="BE317" s="42" t="s">
        <v>948</v>
      </c>
      <c r="BF317" s="42" t="s">
        <v>948</v>
      </c>
    </row>
    <row r="318" spans="1:58" s="42" customFormat="1" ht="20.100000000000001" customHeight="1" x14ac:dyDescent="0.2">
      <c r="A318" s="53"/>
      <c r="B318" s="6">
        <v>65</v>
      </c>
      <c r="C318" s="13" t="s">
        <v>28</v>
      </c>
      <c r="D318" s="40" t="s">
        <v>951</v>
      </c>
      <c r="E318" s="38" t="s">
        <v>12</v>
      </c>
      <c r="F318" s="6" t="s">
        <v>23</v>
      </c>
      <c r="G318" s="41">
        <v>10.003</v>
      </c>
      <c r="H318" s="6" t="str">
        <f t="shared" si="14"/>
        <v>10 години</v>
      </c>
      <c r="I318" s="6">
        <f t="shared" si="15"/>
        <v>66</v>
      </c>
      <c r="J318" s="6">
        <f t="shared" si="16"/>
        <v>132.04</v>
      </c>
      <c r="K318" s="6"/>
      <c r="L318" s="49"/>
      <c r="M318" s="58"/>
      <c r="N318" s="58"/>
      <c r="O318" s="58"/>
      <c r="P318" s="49"/>
      <c r="Q318" s="49"/>
      <c r="R318" s="49"/>
      <c r="S318" s="49"/>
      <c r="T318" s="49"/>
      <c r="U318" s="49"/>
      <c r="AZ318" s="78" t="s">
        <v>952</v>
      </c>
      <c r="BA318" s="78" t="s">
        <v>765</v>
      </c>
      <c r="BB318" s="43" t="s">
        <v>44</v>
      </c>
      <c r="BC318" s="42" t="s">
        <v>953</v>
      </c>
      <c r="BD318" s="43" t="s">
        <v>44</v>
      </c>
      <c r="BE318" s="42" t="s">
        <v>951</v>
      </c>
      <c r="BF318" s="42" t="s">
        <v>951</v>
      </c>
    </row>
    <row r="319" spans="1:58" s="42" customFormat="1" ht="20.100000000000001" customHeight="1" x14ac:dyDescent="0.2">
      <c r="A319" s="53"/>
      <c r="B319" s="6">
        <v>66</v>
      </c>
      <c r="C319" s="13" t="s">
        <v>28</v>
      </c>
      <c r="D319" s="40" t="s">
        <v>954</v>
      </c>
      <c r="E319" s="38" t="s">
        <v>12</v>
      </c>
      <c r="F319" s="6" t="s">
        <v>23</v>
      </c>
      <c r="G319" s="41">
        <v>15.004</v>
      </c>
      <c r="H319" s="6" t="str">
        <f t="shared" si="14"/>
        <v>10 години</v>
      </c>
      <c r="I319" s="6">
        <f t="shared" si="15"/>
        <v>66</v>
      </c>
      <c r="J319" s="6">
        <f t="shared" si="16"/>
        <v>198.05</v>
      </c>
      <c r="K319" s="6"/>
      <c r="L319" s="49"/>
      <c r="M319" s="58"/>
      <c r="N319" s="58"/>
      <c r="O319" s="58"/>
      <c r="P319" s="49"/>
      <c r="Q319" s="49"/>
      <c r="R319" s="49"/>
      <c r="S319" s="49"/>
      <c r="T319" s="49"/>
      <c r="U319" s="49"/>
      <c r="AZ319" s="78" t="s">
        <v>955</v>
      </c>
      <c r="BA319" s="78" t="s">
        <v>765</v>
      </c>
      <c r="BB319" s="43" t="s">
        <v>44</v>
      </c>
      <c r="BC319" s="42" t="s">
        <v>956</v>
      </c>
      <c r="BD319" s="43" t="s">
        <v>44</v>
      </c>
      <c r="BE319" s="42" t="s">
        <v>954</v>
      </c>
      <c r="BF319" s="42" t="s">
        <v>954</v>
      </c>
    </row>
    <row r="320" spans="1:58" s="42" customFormat="1" ht="20.100000000000001" customHeight="1" x14ac:dyDescent="0.2">
      <c r="A320" s="53"/>
      <c r="B320" s="6">
        <v>67</v>
      </c>
      <c r="C320" s="13" t="s">
        <v>28</v>
      </c>
      <c r="D320" s="40" t="s">
        <v>957</v>
      </c>
      <c r="E320" s="38" t="s">
        <v>12</v>
      </c>
      <c r="F320" s="6" t="s">
        <v>23</v>
      </c>
      <c r="G320" s="41">
        <v>10.003</v>
      </c>
      <c r="H320" s="6" t="str">
        <f t="shared" si="14"/>
        <v>10 години</v>
      </c>
      <c r="I320" s="6">
        <f t="shared" si="15"/>
        <v>66</v>
      </c>
      <c r="J320" s="6">
        <f t="shared" si="16"/>
        <v>132.04</v>
      </c>
      <c r="K320" s="6"/>
      <c r="L320" s="49"/>
      <c r="M320" s="58"/>
      <c r="N320" s="58"/>
      <c r="O320" s="58"/>
      <c r="P320" s="49"/>
      <c r="Q320" s="49"/>
      <c r="R320" s="49"/>
      <c r="S320" s="49"/>
      <c r="T320" s="49"/>
      <c r="U320" s="49"/>
      <c r="AZ320" s="78" t="s">
        <v>958</v>
      </c>
      <c r="BA320" s="78" t="s">
        <v>765</v>
      </c>
      <c r="BB320" s="43" t="s">
        <v>44</v>
      </c>
      <c r="BC320" s="42" t="s">
        <v>959</v>
      </c>
      <c r="BD320" s="43" t="s">
        <v>44</v>
      </c>
      <c r="BE320" s="42" t="s">
        <v>957</v>
      </c>
      <c r="BF320" s="42" t="s">
        <v>957</v>
      </c>
    </row>
    <row r="321" spans="1:58" s="42" customFormat="1" ht="20.100000000000001" customHeight="1" x14ac:dyDescent="0.2">
      <c r="A321" s="53"/>
      <c r="B321" s="6">
        <v>68</v>
      </c>
      <c r="C321" s="13" t="s">
        <v>28</v>
      </c>
      <c r="D321" s="40" t="s">
        <v>960</v>
      </c>
      <c r="E321" s="38" t="s">
        <v>12</v>
      </c>
      <c r="F321" s="6" t="s">
        <v>23</v>
      </c>
      <c r="G321" s="41">
        <v>10.003</v>
      </c>
      <c r="H321" s="6" t="str">
        <f t="shared" si="14"/>
        <v>10 години</v>
      </c>
      <c r="I321" s="6">
        <f t="shared" si="15"/>
        <v>66</v>
      </c>
      <c r="J321" s="6">
        <f t="shared" si="16"/>
        <v>132.04</v>
      </c>
      <c r="K321" s="6"/>
      <c r="L321" s="49"/>
      <c r="M321" s="58"/>
      <c r="N321" s="58"/>
      <c r="O321" s="58"/>
      <c r="P321" s="49"/>
      <c r="Q321" s="49"/>
      <c r="R321" s="49"/>
      <c r="S321" s="49"/>
      <c r="T321" s="49"/>
      <c r="U321" s="49"/>
      <c r="AZ321" s="78" t="s">
        <v>961</v>
      </c>
      <c r="BA321" s="78" t="s">
        <v>765</v>
      </c>
      <c r="BB321" s="43" t="s">
        <v>44</v>
      </c>
      <c r="BC321" s="42" t="s">
        <v>962</v>
      </c>
      <c r="BD321" s="43" t="s">
        <v>44</v>
      </c>
      <c r="BE321" s="42" t="s">
        <v>960</v>
      </c>
      <c r="BF321" s="42" t="s">
        <v>960</v>
      </c>
    </row>
    <row r="322" spans="1:58" s="42" customFormat="1" ht="20.100000000000001" customHeight="1" x14ac:dyDescent="0.2">
      <c r="A322" s="53"/>
      <c r="B322" s="6">
        <v>69</v>
      </c>
      <c r="C322" s="13" t="s">
        <v>28</v>
      </c>
      <c r="D322" s="40" t="s">
        <v>963</v>
      </c>
      <c r="E322" s="38" t="s">
        <v>12</v>
      </c>
      <c r="F322" s="6" t="s">
        <v>23</v>
      </c>
      <c r="G322" s="41">
        <v>10.003</v>
      </c>
      <c r="H322" s="6" t="str">
        <f t="shared" si="14"/>
        <v>10 години</v>
      </c>
      <c r="I322" s="6">
        <f t="shared" si="15"/>
        <v>66</v>
      </c>
      <c r="J322" s="6">
        <f t="shared" si="16"/>
        <v>132.04</v>
      </c>
      <c r="K322" s="6"/>
      <c r="L322" s="49"/>
      <c r="M322" s="58"/>
      <c r="N322" s="58"/>
      <c r="O322" s="58"/>
      <c r="P322" s="49"/>
      <c r="Q322" s="49"/>
      <c r="R322" s="49"/>
      <c r="S322" s="49"/>
      <c r="T322" s="49"/>
      <c r="U322" s="49"/>
      <c r="AZ322" s="78" t="s">
        <v>964</v>
      </c>
      <c r="BA322" s="78" t="s">
        <v>765</v>
      </c>
      <c r="BB322" s="43" t="s">
        <v>44</v>
      </c>
      <c r="BC322" s="42" t="s">
        <v>965</v>
      </c>
      <c r="BD322" s="43" t="s">
        <v>44</v>
      </c>
      <c r="BE322" s="42" t="s">
        <v>963</v>
      </c>
      <c r="BF322" s="42" t="s">
        <v>963</v>
      </c>
    </row>
    <row r="323" spans="1:58" s="42" customFormat="1" ht="20.100000000000001" customHeight="1" x14ac:dyDescent="0.2">
      <c r="A323" s="53"/>
      <c r="B323" s="6">
        <v>70</v>
      </c>
      <c r="C323" s="13" t="s">
        <v>28</v>
      </c>
      <c r="D323" s="40" t="s">
        <v>966</v>
      </c>
      <c r="E323" s="38" t="s">
        <v>12</v>
      </c>
      <c r="F323" s="6" t="s">
        <v>23</v>
      </c>
      <c r="G323" s="41">
        <v>10.003</v>
      </c>
      <c r="H323" s="6" t="str">
        <f t="shared" si="14"/>
        <v>10 години</v>
      </c>
      <c r="I323" s="6">
        <f t="shared" si="15"/>
        <v>66</v>
      </c>
      <c r="J323" s="6">
        <f t="shared" si="16"/>
        <v>132.04</v>
      </c>
      <c r="K323" s="6"/>
      <c r="L323" s="49"/>
      <c r="M323" s="58"/>
      <c r="N323" s="58"/>
      <c r="O323" s="58"/>
      <c r="P323" s="49"/>
      <c r="Q323" s="49"/>
      <c r="R323" s="49"/>
      <c r="S323" s="49"/>
      <c r="T323" s="49"/>
      <c r="U323" s="49"/>
      <c r="AZ323" s="78" t="s">
        <v>967</v>
      </c>
      <c r="BA323" s="78" t="s">
        <v>765</v>
      </c>
      <c r="BB323" s="43" t="s">
        <v>44</v>
      </c>
      <c r="BC323" s="42" t="s">
        <v>968</v>
      </c>
      <c r="BD323" s="43" t="s">
        <v>44</v>
      </c>
      <c r="BE323" s="42" t="s">
        <v>966</v>
      </c>
      <c r="BF323" s="42" t="s">
        <v>966</v>
      </c>
    </row>
    <row r="324" spans="1:58" s="42" customFormat="1" ht="20.100000000000001" customHeight="1" x14ac:dyDescent="0.2">
      <c r="A324" s="53"/>
      <c r="B324" s="6">
        <v>71</v>
      </c>
      <c r="C324" s="13" t="s">
        <v>28</v>
      </c>
      <c r="D324" s="40" t="s">
        <v>969</v>
      </c>
      <c r="E324" s="38" t="s">
        <v>12</v>
      </c>
      <c r="F324" s="6" t="s">
        <v>23</v>
      </c>
      <c r="G324" s="41">
        <v>10.003</v>
      </c>
      <c r="H324" s="6" t="str">
        <f t="shared" si="14"/>
        <v>10 години</v>
      </c>
      <c r="I324" s="6">
        <f t="shared" si="15"/>
        <v>66</v>
      </c>
      <c r="J324" s="6">
        <f t="shared" si="16"/>
        <v>132.04</v>
      </c>
      <c r="K324" s="6"/>
      <c r="L324" s="49"/>
      <c r="M324" s="58"/>
      <c r="N324" s="58"/>
      <c r="O324" s="58"/>
      <c r="P324" s="49"/>
      <c r="Q324" s="49"/>
      <c r="R324" s="49"/>
      <c r="S324" s="49"/>
      <c r="T324" s="49"/>
      <c r="U324" s="49"/>
      <c r="AZ324" s="78" t="s">
        <v>970</v>
      </c>
      <c r="BA324" s="78" t="s">
        <v>765</v>
      </c>
      <c r="BB324" s="43" t="s">
        <v>44</v>
      </c>
      <c r="BC324" s="42" t="s">
        <v>971</v>
      </c>
      <c r="BD324" s="43" t="s">
        <v>44</v>
      </c>
      <c r="BE324" s="42" t="s">
        <v>969</v>
      </c>
      <c r="BF324" s="42" t="s">
        <v>969</v>
      </c>
    </row>
    <row r="325" spans="1:58" s="42" customFormat="1" ht="20.100000000000001" customHeight="1" x14ac:dyDescent="0.2">
      <c r="A325" s="53"/>
      <c r="B325" s="6">
        <v>72</v>
      </c>
      <c r="C325" s="13" t="s">
        <v>28</v>
      </c>
      <c r="D325" s="40" t="s">
        <v>972</v>
      </c>
      <c r="E325" s="38" t="s">
        <v>12</v>
      </c>
      <c r="F325" s="6" t="s">
        <v>23</v>
      </c>
      <c r="G325" s="41">
        <v>10.003</v>
      </c>
      <c r="H325" s="6" t="str">
        <f t="shared" si="14"/>
        <v>10 години</v>
      </c>
      <c r="I325" s="6">
        <f t="shared" si="15"/>
        <v>66</v>
      </c>
      <c r="J325" s="6">
        <f t="shared" si="16"/>
        <v>132.04</v>
      </c>
      <c r="K325" s="6"/>
      <c r="L325" s="49"/>
      <c r="M325" s="58"/>
      <c r="N325" s="58"/>
      <c r="O325" s="58"/>
      <c r="P325" s="49"/>
      <c r="Q325" s="49"/>
      <c r="R325" s="49"/>
      <c r="S325" s="49"/>
      <c r="T325" s="49"/>
      <c r="U325" s="49"/>
      <c r="AZ325" s="78" t="s">
        <v>973</v>
      </c>
      <c r="BA325" s="78" t="s">
        <v>765</v>
      </c>
      <c r="BB325" s="43" t="s">
        <v>44</v>
      </c>
      <c r="BC325" s="42" t="s">
        <v>974</v>
      </c>
      <c r="BD325" s="43" t="s">
        <v>44</v>
      </c>
      <c r="BE325" s="42" t="s">
        <v>972</v>
      </c>
      <c r="BF325" s="42" t="s">
        <v>972</v>
      </c>
    </row>
    <row r="326" spans="1:58" s="42" customFormat="1" ht="20.100000000000001" customHeight="1" x14ac:dyDescent="0.2">
      <c r="A326" s="53"/>
      <c r="B326" s="6">
        <v>73</v>
      </c>
      <c r="C326" s="13" t="s">
        <v>28</v>
      </c>
      <c r="D326" s="40" t="s">
        <v>975</v>
      </c>
      <c r="E326" s="38" t="s">
        <v>12</v>
      </c>
      <c r="F326" s="6" t="s">
        <v>23</v>
      </c>
      <c r="G326" s="41">
        <v>10.003</v>
      </c>
      <c r="H326" s="6" t="str">
        <f t="shared" si="14"/>
        <v>10 години</v>
      </c>
      <c r="I326" s="6">
        <f t="shared" si="15"/>
        <v>66</v>
      </c>
      <c r="J326" s="6">
        <f t="shared" si="16"/>
        <v>132.04</v>
      </c>
      <c r="K326" s="6"/>
      <c r="L326" s="49"/>
      <c r="M326" s="58"/>
      <c r="N326" s="58"/>
      <c r="O326" s="58"/>
      <c r="P326" s="49"/>
      <c r="Q326" s="49"/>
      <c r="R326" s="49"/>
      <c r="S326" s="49"/>
      <c r="T326" s="49"/>
      <c r="U326" s="49"/>
      <c r="AZ326" s="78" t="s">
        <v>976</v>
      </c>
      <c r="BA326" s="78" t="s">
        <v>765</v>
      </c>
      <c r="BB326" s="43" t="s">
        <v>44</v>
      </c>
      <c r="BC326" s="42" t="s">
        <v>977</v>
      </c>
      <c r="BD326" s="43" t="s">
        <v>44</v>
      </c>
      <c r="BE326" s="42" t="s">
        <v>975</v>
      </c>
      <c r="BF326" s="42" t="s">
        <v>975</v>
      </c>
    </row>
    <row r="327" spans="1:58" s="42" customFormat="1" ht="20.100000000000001" customHeight="1" x14ac:dyDescent="0.2">
      <c r="A327" s="53"/>
      <c r="B327" s="6">
        <v>74</v>
      </c>
      <c r="C327" s="13" t="s">
        <v>28</v>
      </c>
      <c r="D327" s="40" t="s">
        <v>978</v>
      </c>
      <c r="E327" s="38" t="s">
        <v>12</v>
      </c>
      <c r="F327" s="6" t="s">
        <v>23</v>
      </c>
      <c r="G327" s="41">
        <v>10.003</v>
      </c>
      <c r="H327" s="6" t="str">
        <f t="shared" si="14"/>
        <v>10 години</v>
      </c>
      <c r="I327" s="6">
        <f t="shared" si="15"/>
        <v>66</v>
      </c>
      <c r="J327" s="6">
        <f t="shared" si="16"/>
        <v>132.04</v>
      </c>
      <c r="K327" s="6"/>
      <c r="L327" s="49"/>
      <c r="M327" s="58"/>
      <c r="N327" s="58"/>
      <c r="O327" s="58"/>
      <c r="P327" s="49"/>
      <c r="Q327" s="49"/>
      <c r="R327" s="49"/>
      <c r="S327" s="49"/>
      <c r="T327" s="49"/>
      <c r="U327" s="49"/>
      <c r="AZ327" s="78" t="s">
        <v>979</v>
      </c>
      <c r="BA327" s="78" t="s">
        <v>765</v>
      </c>
      <c r="BB327" s="43" t="s">
        <v>44</v>
      </c>
      <c r="BC327" s="42" t="s">
        <v>980</v>
      </c>
      <c r="BD327" s="43" t="s">
        <v>44</v>
      </c>
      <c r="BE327" s="42" t="s">
        <v>978</v>
      </c>
      <c r="BF327" s="42" t="s">
        <v>978</v>
      </c>
    </row>
    <row r="328" spans="1:58" s="42" customFormat="1" ht="20.100000000000001" customHeight="1" x14ac:dyDescent="0.2">
      <c r="A328" s="53"/>
      <c r="B328" s="6">
        <v>75</v>
      </c>
      <c r="C328" s="13" t="s">
        <v>28</v>
      </c>
      <c r="D328" s="40" t="s">
        <v>981</v>
      </c>
      <c r="E328" s="38" t="s">
        <v>12</v>
      </c>
      <c r="F328" s="6" t="s">
        <v>23</v>
      </c>
      <c r="G328" s="41">
        <v>10.003</v>
      </c>
      <c r="H328" s="6" t="str">
        <f t="shared" si="14"/>
        <v>10 години</v>
      </c>
      <c r="I328" s="6">
        <f t="shared" si="15"/>
        <v>66</v>
      </c>
      <c r="J328" s="6">
        <f t="shared" si="16"/>
        <v>132.04</v>
      </c>
      <c r="K328" s="6"/>
      <c r="L328" s="49"/>
      <c r="M328" s="58"/>
      <c r="N328" s="58"/>
      <c r="O328" s="58"/>
      <c r="P328" s="49"/>
      <c r="Q328" s="49"/>
      <c r="R328" s="49"/>
      <c r="S328" s="49"/>
      <c r="T328" s="49"/>
      <c r="U328" s="49"/>
      <c r="AZ328" s="78" t="s">
        <v>982</v>
      </c>
      <c r="BA328" s="78" t="s">
        <v>765</v>
      </c>
      <c r="BB328" s="43" t="s">
        <v>44</v>
      </c>
      <c r="BC328" s="42" t="s">
        <v>983</v>
      </c>
      <c r="BD328" s="43" t="s">
        <v>44</v>
      </c>
      <c r="BE328" s="42" t="s">
        <v>981</v>
      </c>
      <c r="BF328" s="42" t="s">
        <v>981</v>
      </c>
    </row>
    <row r="329" spans="1:58" s="42" customFormat="1" ht="20.100000000000001" customHeight="1" x14ac:dyDescent="0.2">
      <c r="A329" s="53"/>
      <c r="B329" s="6">
        <v>76</v>
      </c>
      <c r="C329" s="13" t="s">
        <v>28</v>
      </c>
      <c r="D329" s="40" t="s">
        <v>984</v>
      </c>
      <c r="E329" s="38" t="s">
        <v>12</v>
      </c>
      <c r="F329" s="6" t="s">
        <v>23</v>
      </c>
      <c r="G329" s="41">
        <v>10.003</v>
      </c>
      <c r="H329" s="6" t="str">
        <f t="shared" si="14"/>
        <v>10 години</v>
      </c>
      <c r="I329" s="6">
        <f t="shared" si="15"/>
        <v>66</v>
      </c>
      <c r="J329" s="6">
        <f t="shared" si="16"/>
        <v>132.04</v>
      </c>
      <c r="K329" s="6"/>
      <c r="L329" s="49"/>
      <c r="M329" s="58"/>
      <c r="N329" s="58"/>
      <c r="O329" s="58"/>
      <c r="P329" s="49"/>
      <c r="Q329" s="49"/>
      <c r="R329" s="49"/>
      <c r="S329" s="49"/>
      <c r="T329" s="49"/>
      <c r="U329" s="49"/>
      <c r="AZ329" s="78" t="s">
        <v>985</v>
      </c>
      <c r="BA329" s="78" t="s">
        <v>765</v>
      </c>
      <c r="BB329" s="43" t="s">
        <v>44</v>
      </c>
      <c r="BC329" s="42" t="s">
        <v>986</v>
      </c>
      <c r="BD329" s="43" t="s">
        <v>44</v>
      </c>
      <c r="BE329" s="42" t="s">
        <v>984</v>
      </c>
      <c r="BF329" s="42" t="s">
        <v>984</v>
      </c>
    </row>
    <row r="330" spans="1:58" s="42" customFormat="1" ht="20.100000000000001" customHeight="1" x14ac:dyDescent="0.2">
      <c r="A330" s="53"/>
      <c r="B330" s="6">
        <v>77</v>
      </c>
      <c r="C330" s="13" t="s">
        <v>28</v>
      </c>
      <c r="D330" s="40" t="s">
        <v>987</v>
      </c>
      <c r="E330" s="38" t="s">
        <v>12</v>
      </c>
      <c r="F330" s="6" t="s">
        <v>23</v>
      </c>
      <c r="G330" s="41">
        <v>10.003</v>
      </c>
      <c r="H330" s="6" t="str">
        <f t="shared" si="14"/>
        <v>10 години</v>
      </c>
      <c r="I330" s="6">
        <f t="shared" si="15"/>
        <v>66</v>
      </c>
      <c r="J330" s="6">
        <f t="shared" si="16"/>
        <v>132.04</v>
      </c>
      <c r="K330" s="6"/>
      <c r="L330" s="49"/>
      <c r="M330" s="58"/>
      <c r="N330" s="58"/>
      <c r="O330" s="58"/>
      <c r="P330" s="49"/>
      <c r="Q330" s="49"/>
      <c r="R330" s="49"/>
      <c r="S330" s="49"/>
      <c r="T330" s="49"/>
      <c r="U330" s="49"/>
      <c r="AZ330" s="78" t="s">
        <v>988</v>
      </c>
      <c r="BA330" s="78" t="s">
        <v>765</v>
      </c>
      <c r="BB330" s="43" t="s">
        <v>44</v>
      </c>
      <c r="BC330" s="42" t="s">
        <v>989</v>
      </c>
      <c r="BD330" s="43" t="s">
        <v>44</v>
      </c>
      <c r="BE330" s="42" t="s">
        <v>987</v>
      </c>
      <c r="BF330" s="42" t="s">
        <v>987</v>
      </c>
    </row>
    <row r="331" spans="1:58" s="42" customFormat="1" ht="20.100000000000001" customHeight="1" x14ac:dyDescent="0.2">
      <c r="A331" s="53"/>
      <c r="B331" s="6">
        <v>78</v>
      </c>
      <c r="C331" s="13" t="s">
        <v>28</v>
      </c>
      <c r="D331" s="40" t="s">
        <v>990</v>
      </c>
      <c r="E331" s="38" t="s">
        <v>12</v>
      </c>
      <c r="F331" s="6" t="s">
        <v>23</v>
      </c>
      <c r="G331" s="41">
        <v>10.003</v>
      </c>
      <c r="H331" s="6" t="str">
        <f t="shared" si="14"/>
        <v>10 години</v>
      </c>
      <c r="I331" s="6">
        <f t="shared" si="15"/>
        <v>66</v>
      </c>
      <c r="J331" s="6">
        <f t="shared" si="16"/>
        <v>132.04</v>
      </c>
      <c r="K331" s="6"/>
      <c r="L331" s="49"/>
      <c r="M331" s="58"/>
      <c r="N331" s="58"/>
      <c r="O331" s="58"/>
      <c r="P331" s="49"/>
      <c r="Q331" s="49"/>
      <c r="R331" s="49"/>
      <c r="S331" s="49"/>
      <c r="T331" s="49"/>
      <c r="U331" s="49"/>
      <c r="AZ331" s="78" t="s">
        <v>991</v>
      </c>
      <c r="BA331" s="78" t="s">
        <v>765</v>
      </c>
      <c r="BB331" s="43" t="s">
        <v>44</v>
      </c>
      <c r="BC331" s="42" t="s">
        <v>992</v>
      </c>
      <c r="BD331" s="43" t="s">
        <v>44</v>
      </c>
      <c r="BE331" s="42" t="s">
        <v>990</v>
      </c>
      <c r="BF331" s="42" t="s">
        <v>990</v>
      </c>
    </row>
    <row r="332" spans="1:58" s="42" customFormat="1" ht="20.100000000000001" customHeight="1" x14ac:dyDescent="0.2">
      <c r="A332" s="53"/>
      <c r="B332" s="6">
        <v>79</v>
      </c>
      <c r="C332" s="13" t="s">
        <v>28</v>
      </c>
      <c r="D332" s="40" t="s">
        <v>993</v>
      </c>
      <c r="E332" s="38" t="s">
        <v>12</v>
      </c>
      <c r="F332" s="6" t="s">
        <v>23</v>
      </c>
      <c r="G332" s="41">
        <v>15.004</v>
      </c>
      <c r="H332" s="6" t="str">
        <f t="shared" si="14"/>
        <v>10 години</v>
      </c>
      <c r="I332" s="6">
        <f t="shared" si="15"/>
        <v>66</v>
      </c>
      <c r="J332" s="6">
        <f t="shared" si="16"/>
        <v>198.05</v>
      </c>
      <c r="K332" s="6"/>
      <c r="L332" s="49"/>
      <c r="M332" s="58"/>
      <c r="N332" s="58"/>
      <c r="O332" s="58"/>
      <c r="P332" s="49"/>
      <c r="Q332" s="49"/>
      <c r="R332" s="49"/>
      <c r="S332" s="49"/>
      <c r="T332" s="49"/>
      <c r="U332" s="49"/>
      <c r="AZ332" s="78" t="s">
        <v>994</v>
      </c>
      <c r="BA332" s="78" t="s">
        <v>765</v>
      </c>
      <c r="BB332" s="43" t="s">
        <v>44</v>
      </c>
      <c r="BC332" s="42" t="s">
        <v>995</v>
      </c>
      <c r="BD332" s="43" t="s">
        <v>44</v>
      </c>
      <c r="BE332" s="42" t="s">
        <v>993</v>
      </c>
      <c r="BF332" s="42" t="s">
        <v>993</v>
      </c>
    </row>
    <row r="333" spans="1:58" s="42" customFormat="1" ht="20.100000000000001" customHeight="1" x14ac:dyDescent="0.2">
      <c r="A333" s="53"/>
      <c r="B333" s="6">
        <v>80</v>
      </c>
      <c r="C333" s="13" t="s">
        <v>28</v>
      </c>
      <c r="D333" s="40" t="s">
        <v>996</v>
      </c>
      <c r="E333" s="38" t="s">
        <v>12</v>
      </c>
      <c r="F333" s="6" t="s">
        <v>23</v>
      </c>
      <c r="G333" s="41">
        <v>10.003</v>
      </c>
      <c r="H333" s="6" t="str">
        <f t="shared" si="14"/>
        <v>10 години</v>
      </c>
      <c r="I333" s="6">
        <f t="shared" si="15"/>
        <v>66</v>
      </c>
      <c r="J333" s="6">
        <f t="shared" si="16"/>
        <v>132.04</v>
      </c>
      <c r="K333" s="6"/>
      <c r="L333" s="49"/>
      <c r="M333" s="58"/>
      <c r="N333" s="58"/>
      <c r="O333" s="58"/>
      <c r="P333" s="49"/>
      <c r="Q333" s="49"/>
      <c r="R333" s="49"/>
      <c r="S333" s="49"/>
      <c r="T333" s="49"/>
      <c r="U333" s="49"/>
      <c r="AZ333" s="78" t="s">
        <v>997</v>
      </c>
      <c r="BA333" s="78" t="s">
        <v>765</v>
      </c>
      <c r="BB333" s="43" t="s">
        <v>44</v>
      </c>
      <c r="BC333" s="42" t="s">
        <v>998</v>
      </c>
      <c r="BD333" s="43" t="s">
        <v>44</v>
      </c>
      <c r="BE333" s="42" t="s">
        <v>996</v>
      </c>
      <c r="BF333" s="42" t="s">
        <v>996</v>
      </c>
    </row>
    <row r="334" spans="1:58" s="42" customFormat="1" ht="20.100000000000001" customHeight="1" x14ac:dyDescent="0.2">
      <c r="A334" s="53"/>
      <c r="B334" s="6">
        <v>81</v>
      </c>
      <c r="C334" s="13" t="s">
        <v>28</v>
      </c>
      <c r="D334" s="40" t="s">
        <v>999</v>
      </c>
      <c r="E334" s="38" t="s">
        <v>12</v>
      </c>
      <c r="F334" s="6" t="s">
        <v>23</v>
      </c>
      <c r="G334" s="41">
        <v>10.003</v>
      </c>
      <c r="H334" s="6" t="str">
        <f t="shared" ref="H334:H398" si="17">$K$1</f>
        <v>10 години</v>
      </c>
      <c r="I334" s="6">
        <f t="shared" ref="I334:I398" si="18">$K$2</f>
        <v>66</v>
      </c>
      <c r="J334" s="6">
        <f t="shared" si="16"/>
        <v>132.04</v>
      </c>
      <c r="K334" s="6"/>
      <c r="L334" s="49"/>
      <c r="M334" s="58"/>
      <c r="N334" s="58"/>
      <c r="O334" s="58"/>
      <c r="P334" s="49"/>
      <c r="Q334" s="49"/>
      <c r="R334" s="49"/>
      <c r="S334" s="49"/>
      <c r="T334" s="49"/>
      <c r="U334" s="49"/>
      <c r="AZ334" s="78" t="s">
        <v>1000</v>
      </c>
      <c r="BA334" s="78" t="s">
        <v>765</v>
      </c>
      <c r="BB334" s="43" t="s">
        <v>44</v>
      </c>
      <c r="BC334" s="42" t="s">
        <v>1001</v>
      </c>
      <c r="BD334" s="43" t="s">
        <v>44</v>
      </c>
      <c r="BE334" s="42" t="s">
        <v>999</v>
      </c>
      <c r="BF334" s="42" t="s">
        <v>999</v>
      </c>
    </row>
    <row r="335" spans="1:58" s="42" customFormat="1" ht="20.100000000000001" customHeight="1" x14ac:dyDescent="0.2">
      <c r="A335" s="53"/>
      <c r="B335" s="6">
        <v>82</v>
      </c>
      <c r="C335" s="13" t="s">
        <v>28</v>
      </c>
      <c r="D335" s="40" t="s">
        <v>1002</v>
      </c>
      <c r="E335" s="38" t="s">
        <v>12</v>
      </c>
      <c r="F335" s="6" t="s">
        <v>23</v>
      </c>
      <c r="G335" s="41">
        <v>10.003</v>
      </c>
      <c r="H335" s="6" t="str">
        <f t="shared" si="17"/>
        <v>10 години</v>
      </c>
      <c r="I335" s="6">
        <f t="shared" si="18"/>
        <v>66</v>
      </c>
      <c r="J335" s="6">
        <f t="shared" ref="J335:J399" si="19">ROUND(G335*I335*0.2,2)</f>
        <v>132.04</v>
      </c>
      <c r="K335" s="6"/>
      <c r="L335" s="49"/>
      <c r="M335" s="58"/>
      <c r="N335" s="58"/>
      <c r="O335" s="58"/>
      <c r="P335" s="49"/>
      <c r="Q335" s="49"/>
      <c r="R335" s="49"/>
      <c r="S335" s="49"/>
      <c r="T335" s="49"/>
      <c r="U335" s="49"/>
      <c r="AZ335" s="78" t="s">
        <v>1003</v>
      </c>
      <c r="BA335" s="78" t="s">
        <v>765</v>
      </c>
      <c r="BB335" s="43" t="s">
        <v>44</v>
      </c>
      <c r="BC335" s="42" t="s">
        <v>1004</v>
      </c>
      <c r="BD335" s="43" t="s">
        <v>44</v>
      </c>
      <c r="BE335" s="42" t="s">
        <v>1002</v>
      </c>
      <c r="BF335" s="42" t="s">
        <v>1002</v>
      </c>
    </row>
    <row r="336" spans="1:58" s="42" customFormat="1" ht="20.100000000000001" customHeight="1" x14ac:dyDescent="0.2">
      <c r="A336" s="53"/>
      <c r="B336" s="6">
        <v>83</v>
      </c>
      <c r="C336" s="13" t="s">
        <v>28</v>
      </c>
      <c r="D336" s="40" t="s">
        <v>1005</v>
      </c>
      <c r="E336" s="38" t="s">
        <v>12</v>
      </c>
      <c r="F336" s="6" t="s">
        <v>23</v>
      </c>
      <c r="G336" s="41">
        <v>10.003</v>
      </c>
      <c r="H336" s="6" t="str">
        <f t="shared" si="17"/>
        <v>10 години</v>
      </c>
      <c r="I336" s="6">
        <f t="shared" si="18"/>
        <v>66</v>
      </c>
      <c r="J336" s="6">
        <f t="shared" si="19"/>
        <v>132.04</v>
      </c>
      <c r="K336" s="6"/>
      <c r="L336" s="49"/>
      <c r="M336" s="58"/>
      <c r="N336" s="58"/>
      <c r="O336" s="58"/>
      <c r="P336" s="49"/>
      <c r="Q336" s="49"/>
      <c r="R336" s="49"/>
      <c r="S336" s="49"/>
      <c r="T336" s="49"/>
      <c r="U336" s="49"/>
      <c r="AZ336" s="78" t="s">
        <v>1006</v>
      </c>
      <c r="BA336" s="78" t="s">
        <v>765</v>
      </c>
      <c r="BB336" s="43" t="s">
        <v>44</v>
      </c>
      <c r="BC336" s="42" t="s">
        <v>1007</v>
      </c>
      <c r="BD336" s="43" t="s">
        <v>44</v>
      </c>
      <c r="BE336" s="42" t="s">
        <v>1005</v>
      </c>
      <c r="BF336" s="42" t="s">
        <v>1005</v>
      </c>
    </row>
    <row r="337" spans="1:58" s="42" customFormat="1" ht="20.100000000000001" customHeight="1" x14ac:dyDescent="0.2">
      <c r="A337" s="53"/>
      <c r="B337" s="6">
        <v>84</v>
      </c>
      <c r="C337" s="13" t="s">
        <v>28</v>
      </c>
      <c r="D337" s="40" t="s">
        <v>1008</v>
      </c>
      <c r="E337" s="38" t="s">
        <v>12</v>
      </c>
      <c r="F337" s="6" t="s">
        <v>23</v>
      </c>
      <c r="G337" s="41">
        <v>10.003</v>
      </c>
      <c r="H337" s="6" t="str">
        <f t="shared" si="17"/>
        <v>10 години</v>
      </c>
      <c r="I337" s="6">
        <f t="shared" si="18"/>
        <v>66</v>
      </c>
      <c r="J337" s="6">
        <f t="shared" si="19"/>
        <v>132.04</v>
      </c>
      <c r="K337" s="6"/>
      <c r="L337" s="49"/>
      <c r="M337" s="58"/>
      <c r="N337" s="58"/>
      <c r="O337" s="58"/>
      <c r="P337" s="49"/>
      <c r="Q337" s="49"/>
      <c r="R337" s="49"/>
      <c r="S337" s="49"/>
      <c r="T337" s="49"/>
      <c r="U337" s="49"/>
      <c r="AZ337" s="78" t="s">
        <v>1009</v>
      </c>
      <c r="BA337" s="78" t="s">
        <v>765</v>
      </c>
      <c r="BB337" s="43" t="s">
        <v>44</v>
      </c>
      <c r="BC337" s="42" t="s">
        <v>1010</v>
      </c>
      <c r="BD337" s="43" t="s">
        <v>44</v>
      </c>
      <c r="BE337" s="42" t="s">
        <v>1008</v>
      </c>
      <c r="BF337" s="42" t="s">
        <v>1008</v>
      </c>
    </row>
    <row r="338" spans="1:58" s="42" customFormat="1" ht="20.100000000000001" customHeight="1" x14ac:dyDescent="0.2">
      <c r="A338" s="53"/>
      <c r="B338" s="6">
        <v>85</v>
      </c>
      <c r="C338" s="13" t="s">
        <v>28</v>
      </c>
      <c r="D338" s="40" t="s">
        <v>1011</v>
      </c>
      <c r="E338" s="38" t="s">
        <v>12</v>
      </c>
      <c r="F338" s="6" t="s">
        <v>23</v>
      </c>
      <c r="G338" s="41">
        <v>10.003</v>
      </c>
      <c r="H338" s="6" t="str">
        <f t="shared" si="17"/>
        <v>10 години</v>
      </c>
      <c r="I338" s="6">
        <f t="shared" si="18"/>
        <v>66</v>
      </c>
      <c r="J338" s="6">
        <f t="shared" si="19"/>
        <v>132.04</v>
      </c>
      <c r="K338" s="6"/>
      <c r="L338" s="49"/>
      <c r="M338" s="58"/>
      <c r="N338" s="58"/>
      <c r="O338" s="58"/>
      <c r="P338" s="49"/>
      <c r="Q338" s="49"/>
      <c r="R338" s="49"/>
      <c r="S338" s="49"/>
      <c r="T338" s="49"/>
      <c r="U338" s="49"/>
      <c r="AZ338" s="78" t="s">
        <v>1012</v>
      </c>
      <c r="BA338" s="78" t="s">
        <v>765</v>
      </c>
      <c r="BB338" s="43" t="s">
        <v>44</v>
      </c>
      <c r="BC338" s="42" t="s">
        <v>1013</v>
      </c>
      <c r="BD338" s="43" t="s">
        <v>44</v>
      </c>
      <c r="BE338" s="42" t="s">
        <v>1011</v>
      </c>
      <c r="BF338" s="42" t="s">
        <v>1011</v>
      </c>
    </row>
    <row r="339" spans="1:58" s="42" customFormat="1" ht="20.100000000000001" customHeight="1" x14ac:dyDescent="0.2">
      <c r="A339" s="53"/>
      <c r="B339" s="6">
        <v>86</v>
      </c>
      <c r="C339" s="13" t="s">
        <v>28</v>
      </c>
      <c r="D339" s="40" t="s">
        <v>1014</v>
      </c>
      <c r="E339" s="38" t="s">
        <v>12</v>
      </c>
      <c r="F339" s="6" t="s">
        <v>23</v>
      </c>
      <c r="G339" s="41">
        <v>10.003</v>
      </c>
      <c r="H339" s="6" t="str">
        <f t="shared" si="17"/>
        <v>10 години</v>
      </c>
      <c r="I339" s="6">
        <f t="shared" si="18"/>
        <v>66</v>
      </c>
      <c r="J339" s="6">
        <f t="shared" si="19"/>
        <v>132.04</v>
      </c>
      <c r="K339" s="6"/>
      <c r="L339" s="49"/>
      <c r="M339" s="58"/>
      <c r="N339" s="58"/>
      <c r="O339" s="58"/>
      <c r="P339" s="49"/>
      <c r="Q339" s="49"/>
      <c r="R339" s="49"/>
      <c r="S339" s="49"/>
      <c r="T339" s="49"/>
      <c r="U339" s="49"/>
      <c r="AZ339" s="78" t="s">
        <v>1015</v>
      </c>
      <c r="BA339" s="78" t="s">
        <v>765</v>
      </c>
      <c r="BB339" s="43" t="s">
        <v>44</v>
      </c>
      <c r="BC339" s="42" t="s">
        <v>1016</v>
      </c>
      <c r="BD339" s="43" t="s">
        <v>44</v>
      </c>
      <c r="BE339" s="42" t="s">
        <v>1014</v>
      </c>
      <c r="BF339" s="42" t="s">
        <v>1014</v>
      </c>
    </row>
    <row r="340" spans="1:58" s="42" customFormat="1" ht="20.100000000000001" customHeight="1" x14ac:dyDescent="0.2">
      <c r="A340" s="53"/>
      <c r="B340" s="6">
        <v>87</v>
      </c>
      <c r="C340" s="13" t="s">
        <v>28</v>
      </c>
      <c r="D340" s="40" t="s">
        <v>1017</v>
      </c>
      <c r="E340" s="38" t="s">
        <v>12</v>
      </c>
      <c r="F340" s="6" t="s">
        <v>23</v>
      </c>
      <c r="G340" s="41">
        <v>10.003</v>
      </c>
      <c r="H340" s="6" t="str">
        <f t="shared" si="17"/>
        <v>10 години</v>
      </c>
      <c r="I340" s="6">
        <f t="shared" si="18"/>
        <v>66</v>
      </c>
      <c r="J340" s="6">
        <f t="shared" si="19"/>
        <v>132.04</v>
      </c>
      <c r="K340" s="6"/>
      <c r="L340" s="49"/>
      <c r="M340" s="58"/>
      <c r="N340" s="58"/>
      <c r="O340" s="58"/>
      <c r="P340" s="49"/>
      <c r="Q340" s="49"/>
      <c r="R340" s="49"/>
      <c r="S340" s="49"/>
      <c r="T340" s="49"/>
      <c r="U340" s="49"/>
      <c r="AZ340" s="78" t="s">
        <v>1018</v>
      </c>
      <c r="BA340" s="78" t="s">
        <v>765</v>
      </c>
      <c r="BB340" s="43" t="s">
        <v>44</v>
      </c>
      <c r="BC340" s="42" t="s">
        <v>1019</v>
      </c>
      <c r="BD340" s="43" t="s">
        <v>44</v>
      </c>
      <c r="BE340" s="42" t="s">
        <v>1017</v>
      </c>
      <c r="BF340" s="42" t="s">
        <v>1017</v>
      </c>
    </row>
    <row r="341" spans="1:58" s="42" customFormat="1" ht="20.100000000000001" customHeight="1" x14ac:dyDescent="0.2">
      <c r="A341" s="53"/>
      <c r="B341" s="6">
        <v>88</v>
      </c>
      <c r="C341" s="13" t="s">
        <v>28</v>
      </c>
      <c r="D341" s="40" t="s">
        <v>1020</v>
      </c>
      <c r="E341" s="38" t="s">
        <v>12</v>
      </c>
      <c r="F341" s="6" t="s">
        <v>23</v>
      </c>
      <c r="G341" s="41">
        <v>10.003</v>
      </c>
      <c r="H341" s="6" t="str">
        <f t="shared" si="17"/>
        <v>10 години</v>
      </c>
      <c r="I341" s="6">
        <f t="shared" si="18"/>
        <v>66</v>
      </c>
      <c r="J341" s="6">
        <f t="shared" si="19"/>
        <v>132.04</v>
      </c>
      <c r="K341" s="6"/>
      <c r="L341" s="49"/>
      <c r="M341" s="58"/>
      <c r="N341" s="58"/>
      <c r="O341" s="58"/>
      <c r="P341" s="49"/>
      <c r="Q341" s="49"/>
      <c r="R341" s="49"/>
      <c r="S341" s="49"/>
      <c r="T341" s="49"/>
      <c r="U341" s="49"/>
      <c r="AZ341" s="78" t="s">
        <v>1021</v>
      </c>
      <c r="BA341" s="78" t="s">
        <v>765</v>
      </c>
      <c r="BB341" s="43" t="s">
        <v>44</v>
      </c>
      <c r="BC341" s="42" t="s">
        <v>1022</v>
      </c>
      <c r="BD341" s="43" t="s">
        <v>44</v>
      </c>
      <c r="BE341" s="42" t="s">
        <v>1020</v>
      </c>
      <c r="BF341" s="42" t="s">
        <v>1020</v>
      </c>
    </row>
    <row r="342" spans="1:58" s="42" customFormat="1" ht="20.100000000000001" customHeight="1" x14ac:dyDescent="0.2">
      <c r="A342" s="53"/>
      <c r="B342" s="6">
        <v>89</v>
      </c>
      <c r="C342" s="13" t="s">
        <v>28</v>
      </c>
      <c r="D342" s="40" t="s">
        <v>1023</v>
      </c>
      <c r="E342" s="38" t="s">
        <v>12</v>
      </c>
      <c r="F342" s="6" t="s">
        <v>23</v>
      </c>
      <c r="G342" s="41">
        <v>10.003</v>
      </c>
      <c r="H342" s="6" t="str">
        <f t="shared" si="17"/>
        <v>10 години</v>
      </c>
      <c r="I342" s="6">
        <f t="shared" si="18"/>
        <v>66</v>
      </c>
      <c r="J342" s="6">
        <f t="shared" si="19"/>
        <v>132.04</v>
      </c>
      <c r="K342" s="6"/>
      <c r="L342" s="49"/>
      <c r="M342" s="58"/>
      <c r="N342" s="58"/>
      <c r="O342" s="58"/>
      <c r="P342" s="49"/>
      <c r="Q342" s="49"/>
      <c r="R342" s="49"/>
      <c r="S342" s="49"/>
      <c r="T342" s="49"/>
      <c r="U342" s="49"/>
      <c r="AZ342" s="78" t="s">
        <v>1024</v>
      </c>
      <c r="BA342" s="78" t="s">
        <v>765</v>
      </c>
      <c r="BB342" s="43" t="s">
        <v>44</v>
      </c>
      <c r="BC342" s="42" t="s">
        <v>1025</v>
      </c>
      <c r="BD342" s="43" t="s">
        <v>44</v>
      </c>
      <c r="BE342" s="42" t="s">
        <v>1023</v>
      </c>
      <c r="BF342" s="42" t="s">
        <v>1023</v>
      </c>
    </row>
    <row r="343" spans="1:58" s="42" customFormat="1" ht="20.100000000000001" customHeight="1" x14ac:dyDescent="0.2">
      <c r="A343" s="53"/>
      <c r="B343" s="6">
        <v>90</v>
      </c>
      <c r="C343" s="13" t="s">
        <v>28</v>
      </c>
      <c r="D343" s="40" t="s">
        <v>1026</v>
      </c>
      <c r="E343" s="38" t="s">
        <v>12</v>
      </c>
      <c r="F343" s="6" t="s">
        <v>23</v>
      </c>
      <c r="G343" s="41">
        <v>10.003</v>
      </c>
      <c r="H343" s="6" t="str">
        <f t="shared" si="17"/>
        <v>10 години</v>
      </c>
      <c r="I343" s="6">
        <f t="shared" si="18"/>
        <v>66</v>
      </c>
      <c r="J343" s="6">
        <f t="shared" si="19"/>
        <v>132.04</v>
      </c>
      <c r="K343" s="6"/>
      <c r="L343" s="49"/>
      <c r="M343" s="58"/>
      <c r="N343" s="58"/>
      <c r="O343" s="58"/>
      <c r="P343" s="49"/>
      <c r="Q343" s="49"/>
      <c r="R343" s="49"/>
      <c r="S343" s="49"/>
      <c r="T343" s="49"/>
      <c r="U343" s="49"/>
      <c r="AZ343" s="78" t="s">
        <v>1027</v>
      </c>
      <c r="BA343" s="78" t="s">
        <v>765</v>
      </c>
      <c r="BB343" s="43" t="s">
        <v>44</v>
      </c>
      <c r="BC343" s="42" t="s">
        <v>1028</v>
      </c>
      <c r="BD343" s="43" t="s">
        <v>44</v>
      </c>
      <c r="BE343" s="42" t="s">
        <v>1026</v>
      </c>
      <c r="BF343" s="42" t="s">
        <v>1026</v>
      </c>
    </row>
    <row r="344" spans="1:58" s="42" customFormat="1" ht="20.100000000000001" customHeight="1" x14ac:dyDescent="0.2">
      <c r="A344" s="53"/>
      <c r="B344" s="6">
        <v>91</v>
      </c>
      <c r="C344" s="13" t="s">
        <v>28</v>
      </c>
      <c r="D344" s="40" t="s">
        <v>1029</v>
      </c>
      <c r="E344" s="38" t="s">
        <v>12</v>
      </c>
      <c r="F344" s="6" t="s">
        <v>23</v>
      </c>
      <c r="G344" s="41">
        <v>10.003</v>
      </c>
      <c r="H344" s="6" t="str">
        <f t="shared" si="17"/>
        <v>10 години</v>
      </c>
      <c r="I344" s="6">
        <f t="shared" si="18"/>
        <v>66</v>
      </c>
      <c r="J344" s="6">
        <f t="shared" si="19"/>
        <v>132.04</v>
      </c>
      <c r="K344" s="6"/>
      <c r="L344" s="49"/>
      <c r="M344" s="58"/>
      <c r="N344" s="58"/>
      <c r="O344" s="58"/>
      <c r="P344" s="49"/>
      <c r="Q344" s="49"/>
      <c r="R344" s="49"/>
      <c r="S344" s="49"/>
      <c r="T344" s="49"/>
      <c r="U344" s="49"/>
      <c r="AZ344" s="78" t="s">
        <v>1030</v>
      </c>
      <c r="BA344" s="78" t="s">
        <v>765</v>
      </c>
      <c r="BB344" s="43" t="s">
        <v>44</v>
      </c>
      <c r="BC344" s="42" t="s">
        <v>1031</v>
      </c>
      <c r="BD344" s="43" t="s">
        <v>44</v>
      </c>
      <c r="BE344" s="42" t="s">
        <v>1029</v>
      </c>
      <c r="BF344" s="42" t="s">
        <v>1029</v>
      </c>
    </row>
    <row r="345" spans="1:58" s="42" customFormat="1" ht="20.100000000000001" customHeight="1" x14ac:dyDescent="0.2">
      <c r="A345" s="53"/>
      <c r="B345" s="6">
        <v>92</v>
      </c>
      <c r="C345" s="13" t="s">
        <v>28</v>
      </c>
      <c r="D345" s="40" t="s">
        <v>1032</v>
      </c>
      <c r="E345" s="38" t="s">
        <v>12</v>
      </c>
      <c r="F345" s="6" t="s">
        <v>23</v>
      </c>
      <c r="G345" s="41">
        <v>10.003</v>
      </c>
      <c r="H345" s="6" t="str">
        <f t="shared" si="17"/>
        <v>10 години</v>
      </c>
      <c r="I345" s="6">
        <f t="shared" si="18"/>
        <v>66</v>
      </c>
      <c r="J345" s="6">
        <f t="shared" si="19"/>
        <v>132.04</v>
      </c>
      <c r="K345" s="6"/>
      <c r="L345" s="49"/>
      <c r="M345" s="58"/>
      <c r="N345" s="58"/>
      <c r="O345" s="58"/>
      <c r="P345" s="49"/>
      <c r="Q345" s="49"/>
      <c r="R345" s="49"/>
      <c r="S345" s="49"/>
      <c r="T345" s="49"/>
      <c r="U345" s="49"/>
      <c r="AZ345" s="78" t="s">
        <v>1033</v>
      </c>
      <c r="BA345" s="78" t="s">
        <v>765</v>
      </c>
      <c r="BB345" s="43" t="s">
        <v>44</v>
      </c>
      <c r="BC345" s="42" t="s">
        <v>1034</v>
      </c>
      <c r="BD345" s="43" t="s">
        <v>44</v>
      </c>
      <c r="BE345" s="42" t="s">
        <v>1032</v>
      </c>
      <c r="BF345" s="42" t="s">
        <v>1032</v>
      </c>
    </row>
    <row r="346" spans="1:58" s="42" customFormat="1" ht="20.100000000000001" customHeight="1" x14ac:dyDescent="0.2">
      <c r="A346" s="53"/>
      <c r="B346" s="6">
        <v>93</v>
      </c>
      <c r="C346" s="13" t="s">
        <v>28</v>
      </c>
      <c r="D346" s="40" t="s">
        <v>1035</v>
      </c>
      <c r="E346" s="38" t="s">
        <v>12</v>
      </c>
      <c r="F346" s="6" t="s">
        <v>23</v>
      </c>
      <c r="G346" s="41">
        <v>10.003</v>
      </c>
      <c r="H346" s="6" t="str">
        <f t="shared" si="17"/>
        <v>10 години</v>
      </c>
      <c r="I346" s="6">
        <f t="shared" si="18"/>
        <v>66</v>
      </c>
      <c r="J346" s="6">
        <f t="shared" si="19"/>
        <v>132.04</v>
      </c>
      <c r="K346" s="6"/>
      <c r="L346" s="49"/>
      <c r="M346" s="58"/>
      <c r="N346" s="58"/>
      <c r="O346" s="58"/>
      <c r="P346" s="49"/>
      <c r="Q346" s="49"/>
      <c r="R346" s="49"/>
      <c r="S346" s="49"/>
      <c r="T346" s="49"/>
      <c r="U346" s="49"/>
      <c r="AZ346" s="78" t="s">
        <v>1036</v>
      </c>
      <c r="BA346" s="78" t="s">
        <v>765</v>
      </c>
      <c r="BB346" s="43" t="s">
        <v>44</v>
      </c>
      <c r="BC346" s="42" t="s">
        <v>1037</v>
      </c>
      <c r="BD346" s="43" t="s">
        <v>44</v>
      </c>
      <c r="BE346" s="42" t="s">
        <v>1035</v>
      </c>
      <c r="BF346" s="42" t="s">
        <v>1035</v>
      </c>
    </row>
    <row r="347" spans="1:58" s="42" customFormat="1" ht="20.100000000000001" customHeight="1" x14ac:dyDescent="0.2">
      <c r="A347" s="53"/>
      <c r="B347" s="6">
        <v>94</v>
      </c>
      <c r="C347" s="13" t="s">
        <v>28</v>
      </c>
      <c r="D347" s="40" t="s">
        <v>1038</v>
      </c>
      <c r="E347" s="38" t="s">
        <v>12</v>
      </c>
      <c r="F347" s="6" t="s">
        <v>23</v>
      </c>
      <c r="G347" s="41">
        <v>10.003</v>
      </c>
      <c r="H347" s="6" t="str">
        <f t="shared" si="17"/>
        <v>10 години</v>
      </c>
      <c r="I347" s="6">
        <f t="shared" si="18"/>
        <v>66</v>
      </c>
      <c r="J347" s="6">
        <f t="shared" si="19"/>
        <v>132.04</v>
      </c>
      <c r="K347" s="6"/>
      <c r="L347" s="49"/>
      <c r="M347" s="58"/>
      <c r="N347" s="58"/>
      <c r="O347" s="58"/>
      <c r="P347" s="49"/>
      <c r="Q347" s="49"/>
      <c r="R347" s="49"/>
      <c r="S347" s="49"/>
      <c r="T347" s="49"/>
      <c r="U347" s="49"/>
      <c r="AZ347" s="78" t="s">
        <v>1039</v>
      </c>
      <c r="BA347" s="78" t="s">
        <v>765</v>
      </c>
      <c r="BB347" s="43" t="s">
        <v>44</v>
      </c>
      <c r="BC347" s="42" t="s">
        <v>1040</v>
      </c>
      <c r="BD347" s="43" t="s">
        <v>44</v>
      </c>
      <c r="BE347" s="42" t="s">
        <v>1038</v>
      </c>
      <c r="BF347" s="42" t="s">
        <v>1038</v>
      </c>
    </row>
    <row r="348" spans="1:58" s="42" customFormat="1" ht="20.100000000000001" customHeight="1" x14ac:dyDescent="0.2">
      <c r="A348" s="53"/>
      <c r="B348" s="6">
        <v>95</v>
      </c>
      <c r="C348" s="13" t="s">
        <v>28</v>
      </c>
      <c r="D348" s="40" t="s">
        <v>1041</v>
      </c>
      <c r="E348" s="38" t="s">
        <v>12</v>
      </c>
      <c r="F348" s="6" t="s">
        <v>23</v>
      </c>
      <c r="G348" s="41">
        <v>10.003</v>
      </c>
      <c r="H348" s="6" t="str">
        <f t="shared" si="17"/>
        <v>10 години</v>
      </c>
      <c r="I348" s="6">
        <f t="shared" si="18"/>
        <v>66</v>
      </c>
      <c r="J348" s="6">
        <f t="shared" si="19"/>
        <v>132.04</v>
      </c>
      <c r="K348" s="6"/>
      <c r="L348" s="49"/>
      <c r="M348" s="58"/>
      <c r="N348" s="58"/>
      <c r="O348" s="58"/>
      <c r="P348" s="49"/>
      <c r="Q348" s="49"/>
      <c r="R348" s="49"/>
      <c r="S348" s="49"/>
      <c r="T348" s="49"/>
      <c r="U348" s="49"/>
      <c r="AZ348" s="78" t="s">
        <v>1042</v>
      </c>
      <c r="BA348" s="78" t="s">
        <v>765</v>
      </c>
      <c r="BB348" s="43" t="s">
        <v>44</v>
      </c>
      <c r="BC348" s="42" t="s">
        <v>1043</v>
      </c>
      <c r="BD348" s="43" t="s">
        <v>44</v>
      </c>
      <c r="BE348" s="42" t="s">
        <v>1041</v>
      </c>
      <c r="BF348" s="42" t="s">
        <v>1041</v>
      </c>
    </row>
    <row r="349" spans="1:58" s="42" customFormat="1" ht="20.100000000000001" customHeight="1" x14ac:dyDescent="0.2">
      <c r="A349" s="53"/>
      <c r="B349" s="6">
        <v>96</v>
      </c>
      <c r="C349" s="13" t="s">
        <v>28</v>
      </c>
      <c r="D349" s="40" t="s">
        <v>1044</v>
      </c>
      <c r="E349" s="38" t="s">
        <v>12</v>
      </c>
      <c r="F349" s="6" t="s">
        <v>23</v>
      </c>
      <c r="G349" s="41">
        <v>10.003</v>
      </c>
      <c r="H349" s="6" t="str">
        <f t="shared" si="17"/>
        <v>10 години</v>
      </c>
      <c r="I349" s="6">
        <f t="shared" si="18"/>
        <v>66</v>
      </c>
      <c r="J349" s="6">
        <f t="shared" si="19"/>
        <v>132.04</v>
      </c>
      <c r="K349" s="6"/>
      <c r="L349" s="49"/>
      <c r="M349" s="58"/>
      <c r="N349" s="58"/>
      <c r="O349" s="58"/>
      <c r="P349" s="49"/>
      <c r="Q349" s="49"/>
      <c r="R349" s="49"/>
      <c r="S349" s="49"/>
      <c r="T349" s="49"/>
      <c r="U349" s="49"/>
      <c r="AZ349" s="78" t="s">
        <v>1045</v>
      </c>
      <c r="BA349" s="78" t="s">
        <v>765</v>
      </c>
      <c r="BB349" s="43" t="s">
        <v>44</v>
      </c>
      <c r="BC349" s="42" t="s">
        <v>1046</v>
      </c>
      <c r="BD349" s="43" t="s">
        <v>44</v>
      </c>
      <c r="BE349" s="42" t="s">
        <v>1044</v>
      </c>
      <c r="BF349" s="42" t="s">
        <v>1044</v>
      </c>
    </row>
    <row r="350" spans="1:58" s="42" customFormat="1" ht="20.100000000000001" customHeight="1" x14ac:dyDescent="0.2">
      <c r="A350" s="53"/>
      <c r="B350" s="6">
        <v>97</v>
      </c>
      <c r="C350" s="13" t="s">
        <v>28</v>
      </c>
      <c r="D350" s="40" t="s">
        <v>1047</v>
      </c>
      <c r="E350" s="38" t="s">
        <v>12</v>
      </c>
      <c r="F350" s="6" t="s">
        <v>23</v>
      </c>
      <c r="G350" s="41">
        <v>10.003</v>
      </c>
      <c r="H350" s="6" t="str">
        <f t="shared" si="17"/>
        <v>10 години</v>
      </c>
      <c r="I350" s="6">
        <f t="shared" si="18"/>
        <v>66</v>
      </c>
      <c r="J350" s="6">
        <f t="shared" si="19"/>
        <v>132.04</v>
      </c>
      <c r="K350" s="6"/>
      <c r="L350" s="49"/>
      <c r="M350" s="58"/>
      <c r="N350" s="58"/>
      <c r="O350" s="58"/>
      <c r="P350" s="49"/>
      <c r="Q350" s="49"/>
      <c r="R350" s="49"/>
      <c r="S350" s="49"/>
      <c r="T350" s="49"/>
      <c r="U350" s="49"/>
      <c r="AZ350" s="78" t="s">
        <v>1048</v>
      </c>
      <c r="BA350" s="78" t="s">
        <v>765</v>
      </c>
      <c r="BB350" s="43" t="s">
        <v>44</v>
      </c>
      <c r="BC350" s="42" t="s">
        <v>1049</v>
      </c>
      <c r="BD350" s="43" t="s">
        <v>44</v>
      </c>
      <c r="BE350" s="42" t="s">
        <v>1047</v>
      </c>
      <c r="BF350" s="42" t="s">
        <v>1047</v>
      </c>
    </row>
    <row r="351" spans="1:58" s="42" customFormat="1" ht="20.100000000000001" customHeight="1" x14ac:dyDescent="0.2">
      <c r="A351" s="53"/>
      <c r="B351" s="6">
        <v>98</v>
      </c>
      <c r="C351" s="13" t="s">
        <v>28</v>
      </c>
      <c r="D351" s="40" t="s">
        <v>1050</v>
      </c>
      <c r="E351" s="38" t="s">
        <v>12</v>
      </c>
      <c r="F351" s="6" t="s">
        <v>23</v>
      </c>
      <c r="G351" s="41">
        <v>10.003</v>
      </c>
      <c r="H351" s="6" t="str">
        <f t="shared" si="17"/>
        <v>10 години</v>
      </c>
      <c r="I351" s="6">
        <f t="shared" si="18"/>
        <v>66</v>
      </c>
      <c r="J351" s="6">
        <f t="shared" si="19"/>
        <v>132.04</v>
      </c>
      <c r="K351" s="6"/>
      <c r="L351" s="49"/>
      <c r="M351" s="58"/>
      <c r="N351" s="58"/>
      <c r="O351" s="58"/>
      <c r="P351" s="49"/>
      <c r="Q351" s="49"/>
      <c r="R351" s="49"/>
      <c r="S351" s="49"/>
      <c r="T351" s="49"/>
      <c r="U351" s="49"/>
      <c r="AZ351" s="78" t="s">
        <v>1051</v>
      </c>
      <c r="BA351" s="78" t="s">
        <v>765</v>
      </c>
      <c r="BB351" s="43" t="s">
        <v>44</v>
      </c>
      <c r="BC351" s="42" t="s">
        <v>1052</v>
      </c>
      <c r="BD351" s="43" t="s">
        <v>44</v>
      </c>
      <c r="BE351" s="42" t="s">
        <v>1050</v>
      </c>
      <c r="BF351" s="42" t="s">
        <v>1050</v>
      </c>
    </row>
    <row r="352" spans="1:58" s="42" customFormat="1" ht="20.100000000000001" customHeight="1" x14ac:dyDescent="0.2">
      <c r="A352" s="53"/>
      <c r="B352" s="6">
        <v>99</v>
      </c>
      <c r="C352" s="13" t="s">
        <v>28</v>
      </c>
      <c r="D352" s="40" t="s">
        <v>1053</v>
      </c>
      <c r="E352" s="38" t="s">
        <v>12</v>
      </c>
      <c r="F352" s="6" t="s">
        <v>23</v>
      </c>
      <c r="G352" s="41">
        <v>10.003</v>
      </c>
      <c r="H352" s="6" t="str">
        <f t="shared" si="17"/>
        <v>10 години</v>
      </c>
      <c r="I352" s="6">
        <f t="shared" si="18"/>
        <v>66</v>
      </c>
      <c r="J352" s="6">
        <f t="shared" si="19"/>
        <v>132.04</v>
      </c>
      <c r="K352" s="6"/>
      <c r="L352" s="49"/>
      <c r="M352" s="58"/>
      <c r="N352" s="58"/>
      <c r="O352" s="58"/>
      <c r="P352" s="49"/>
      <c r="Q352" s="49"/>
      <c r="R352" s="49"/>
      <c r="S352" s="49"/>
      <c r="T352" s="49"/>
      <c r="U352" s="49"/>
      <c r="AZ352" s="78" t="s">
        <v>1054</v>
      </c>
      <c r="BA352" s="78" t="s">
        <v>765</v>
      </c>
      <c r="BB352" s="43" t="s">
        <v>44</v>
      </c>
      <c r="BC352" s="42" t="s">
        <v>1055</v>
      </c>
      <c r="BD352" s="43" t="s">
        <v>44</v>
      </c>
      <c r="BE352" s="42" t="s">
        <v>1053</v>
      </c>
      <c r="BF352" s="42" t="s">
        <v>1053</v>
      </c>
    </row>
    <row r="353" spans="1:58" s="42" customFormat="1" ht="20.100000000000001" customHeight="1" x14ac:dyDescent="0.2">
      <c r="A353" s="53"/>
      <c r="B353" s="6">
        <v>100</v>
      </c>
      <c r="C353" s="13" t="s">
        <v>28</v>
      </c>
      <c r="D353" s="40" t="s">
        <v>1056</v>
      </c>
      <c r="E353" s="38" t="s">
        <v>12</v>
      </c>
      <c r="F353" s="6" t="s">
        <v>23</v>
      </c>
      <c r="G353" s="41">
        <v>10.003</v>
      </c>
      <c r="H353" s="6" t="str">
        <f t="shared" si="17"/>
        <v>10 години</v>
      </c>
      <c r="I353" s="6">
        <f t="shared" si="18"/>
        <v>66</v>
      </c>
      <c r="J353" s="6">
        <f t="shared" si="19"/>
        <v>132.04</v>
      </c>
      <c r="K353" s="6"/>
      <c r="L353" s="49"/>
      <c r="M353" s="58"/>
      <c r="N353" s="58"/>
      <c r="O353" s="58"/>
      <c r="P353" s="49"/>
      <c r="Q353" s="49"/>
      <c r="R353" s="49"/>
      <c r="S353" s="49"/>
      <c r="T353" s="49"/>
      <c r="U353" s="49"/>
      <c r="AZ353" s="78" t="s">
        <v>1057</v>
      </c>
      <c r="BA353" s="78" t="s">
        <v>765</v>
      </c>
      <c r="BB353" s="43" t="s">
        <v>44</v>
      </c>
      <c r="BC353" s="42" t="s">
        <v>1058</v>
      </c>
      <c r="BD353" s="43" t="s">
        <v>44</v>
      </c>
      <c r="BE353" s="42" t="s">
        <v>1056</v>
      </c>
      <c r="BF353" s="42" t="s">
        <v>1056</v>
      </c>
    </row>
    <row r="354" spans="1:58" s="42" customFormat="1" ht="20.100000000000001" customHeight="1" x14ac:dyDescent="0.2">
      <c r="A354" s="53"/>
      <c r="B354" s="6">
        <v>101</v>
      </c>
      <c r="C354" s="13" t="s">
        <v>28</v>
      </c>
      <c r="D354" s="40" t="s">
        <v>1059</v>
      </c>
      <c r="E354" s="38" t="s">
        <v>12</v>
      </c>
      <c r="F354" s="6" t="s">
        <v>23</v>
      </c>
      <c r="G354" s="41">
        <v>10.003</v>
      </c>
      <c r="H354" s="6" t="str">
        <f t="shared" si="17"/>
        <v>10 години</v>
      </c>
      <c r="I354" s="6">
        <f t="shared" si="18"/>
        <v>66</v>
      </c>
      <c r="J354" s="6">
        <f t="shared" si="19"/>
        <v>132.04</v>
      </c>
      <c r="K354" s="6"/>
      <c r="L354" s="49"/>
      <c r="M354" s="58"/>
      <c r="N354" s="58"/>
      <c r="O354" s="58"/>
      <c r="P354" s="49"/>
      <c r="Q354" s="49"/>
      <c r="R354" s="49"/>
      <c r="S354" s="49"/>
      <c r="T354" s="49"/>
      <c r="U354" s="49"/>
      <c r="AZ354" s="78" t="s">
        <v>1060</v>
      </c>
      <c r="BA354" s="78" t="s">
        <v>765</v>
      </c>
      <c r="BB354" s="43" t="s">
        <v>44</v>
      </c>
      <c r="BC354" s="42" t="s">
        <v>1061</v>
      </c>
      <c r="BD354" s="43" t="s">
        <v>44</v>
      </c>
      <c r="BE354" s="42" t="s">
        <v>1059</v>
      </c>
      <c r="BF354" s="42" t="s">
        <v>1059</v>
      </c>
    </row>
    <row r="355" spans="1:58" s="42" customFormat="1" ht="20.100000000000001" customHeight="1" x14ac:dyDescent="0.2">
      <c r="A355" s="53"/>
      <c r="B355" s="6">
        <v>102</v>
      </c>
      <c r="C355" s="13" t="s">
        <v>28</v>
      </c>
      <c r="D355" s="40" t="s">
        <v>1062</v>
      </c>
      <c r="E355" s="38" t="s">
        <v>12</v>
      </c>
      <c r="F355" s="6" t="s">
        <v>23</v>
      </c>
      <c r="G355" s="41">
        <v>10.003</v>
      </c>
      <c r="H355" s="6" t="str">
        <f t="shared" si="17"/>
        <v>10 години</v>
      </c>
      <c r="I355" s="6">
        <f t="shared" si="18"/>
        <v>66</v>
      </c>
      <c r="J355" s="6">
        <f t="shared" si="19"/>
        <v>132.04</v>
      </c>
      <c r="K355" s="6"/>
      <c r="L355" s="49"/>
      <c r="M355" s="58"/>
      <c r="N355" s="58"/>
      <c r="O355" s="58"/>
      <c r="P355" s="49"/>
      <c r="Q355" s="49"/>
      <c r="R355" s="49"/>
      <c r="S355" s="49"/>
      <c r="T355" s="49"/>
      <c r="U355" s="49"/>
      <c r="AZ355" s="78" t="s">
        <v>1063</v>
      </c>
      <c r="BA355" s="78" t="s">
        <v>765</v>
      </c>
      <c r="BB355" s="43" t="s">
        <v>44</v>
      </c>
      <c r="BC355" s="42" t="s">
        <v>1064</v>
      </c>
      <c r="BD355" s="43" t="s">
        <v>44</v>
      </c>
      <c r="BE355" s="42" t="s">
        <v>1062</v>
      </c>
      <c r="BF355" s="42" t="s">
        <v>1062</v>
      </c>
    </row>
    <row r="356" spans="1:58" s="42" customFormat="1" ht="20.100000000000001" customHeight="1" x14ac:dyDescent="0.2">
      <c r="A356" s="53"/>
      <c r="B356" s="6">
        <v>103</v>
      </c>
      <c r="C356" s="13" t="s">
        <v>28</v>
      </c>
      <c r="D356" s="40" t="s">
        <v>1065</v>
      </c>
      <c r="E356" s="38" t="s">
        <v>12</v>
      </c>
      <c r="F356" s="6" t="s">
        <v>23</v>
      </c>
      <c r="G356" s="41">
        <v>10.003</v>
      </c>
      <c r="H356" s="6" t="str">
        <f t="shared" si="17"/>
        <v>10 години</v>
      </c>
      <c r="I356" s="6">
        <f t="shared" si="18"/>
        <v>66</v>
      </c>
      <c r="J356" s="6">
        <f t="shared" si="19"/>
        <v>132.04</v>
      </c>
      <c r="K356" s="6"/>
      <c r="L356" s="49"/>
      <c r="M356" s="58"/>
      <c r="N356" s="58"/>
      <c r="O356" s="58"/>
      <c r="P356" s="49"/>
      <c r="Q356" s="49"/>
      <c r="R356" s="49"/>
      <c r="S356" s="49"/>
      <c r="T356" s="49"/>
      <c r="U356" s="49"/>
      <c r="AZ356" s="78" t="s">
        <v>1066</v>
      </c>
      <c r="BA356" s="78" t="s">
        <v>765</v>
      </c>
      <c r="BB356" s="43" t="s">
        <v>44</v>
      </c>
      <c r="BC356" s="42" t="s">
        <v>1067</v>
      </c>
      <c r="BD356" s="43" t="s">
        <v>44</v>
      </c>
      <c r="BE356" s="42" t="s">
        <v>1065</v>
      </c>
      <c r="BF356" s="42" t="s">
        <v>1065</v>
      </c>
    </row>
    <row r="357" spans="1:58" s="42" customFormat="1" ht="20.100000000000001" customHeight="1" x14ac:dyDescent="0.2">
      <c r="A357" s="53"/>
      <c r="B357" s="6">
        <v>104</v>
      </c>
      <c r="C357" s="13" t="s">
        <v>28</v>
      </c>
      <c r="D357" s="40" t="s">
        <v>1068</v>
      </c>
      <c r="E357" s="38" t="s">
        <v>12</v>
      </c>
      <c r="F357" s="6" t="s">
        <v>23</v>
      </c>
      <c r="G357" s="41">
        <v>10.003</v>
      </c>
      <c r="H357" s="6" t="str">
        <f t="shared" si="17"/>
        <v>10 години</v>
      </c>
      <c r="I357" s="6">
        <f t="shared" si="18"/>
        <v>66</v>
      </c>
      <c r="J357" s="6">
        <f t="shared" si="19"/>
        <v>132.04</v>
      </c>
      <c r="K357" s="6"/>
      <c r="L357" s="49"/>
      <c r="M357" s="58"/>
      <c r="N357" s="58"/>
      <c r="O357" s="58"/>
      <c r="P357" s="49"/>
      <c r="Q357" s="49"/>
      <c r="R357" s="49"/>
      <c r="S357" s="49"/>
      <c r="T357" s="49"/>
      <c r="U357" s="49"/>
      <c r="AZ357" s="78" t="s">
        <v>1069</v>
      </c>
      <c r="BA357" s="78" t="s">
        <v>765</v>
      </c>
      <c r="BB357" s="43" t="s">
        <v>44</v>
      </c>
      <c r="BC357" s="42" t="s">
        <v>1070</v>
      </c>
      <c r="BD357" s="43" t="s">
        <v>44</v>
      </c>
      <c r="BE357" s="42" t="s">
        <v>1068</v>
      </c>
      <c r="BF357" s="42" t="s">
        <v>1068</v>
      </c>
    </row>
    <row r="358" spans="1:58" s="42" customFormat="1" ht="20.100000000000001" customHeight="1" x14ac:dyDescent="0.2">
      <c r="A358" s="53"/>
      <c r="B358" s="6">
        <v>105</v>
      </c>
      <c r="C358" s="13" t="s">
        <v>28</v>
      </c>
      <c r="D358" s="40" t="s">
        <v>1071</v>
      </c>
      <c r="E358" s="38" t="s">
        <v>12</v>
      </c>
      <c r="F358" s="6" t="s">
        <v>23</v>
      </c>
      <c r="G358" s="41">
        <v>10.003</v>
      </c>
      <c r="H358" s="6" t="str">
        <f t="shared" si="17"/>
        <v>10 години</v>
      </c>
      <c r="I358" s="6">
        <f t="shared" si="18"/>
        <v>66</v>
      </c>
      <c r="J358" s="6">
        <f t="shared" si="19"/>
        <v>132.04</v>
      </c>
      <c r="K358" s="6"/>
      <c r="L358" s="49"/>
      <c r="M358" s="58"/>
      <c r="N358" s="58"/>
      <c r="O358" s="58"/>
      <c r="P358" s="49"/>
      <c r="Q358" s="49"/>
      <c r="R358" s="49"/>
      <c r="S358" s="49"/>
      <c r="T358" s="49"/>
      <c r="U358" s="49"/>
      <c r="AZ358" s="78" t="s">
        <v>1072</v>
      </c>
      <c r="BA358" s="78" t="s">
        <v>765</v>
      </c>
      <c r="BB358" s="43" t="s">
        <v>44</v>
      </c>
      <c r="BC358" s="42" t="s">
        <v>1073</v>
      </c>
      <c r="BD358" s="43" t="s">
        <v>44</v>
      </c>
      <c r="BE358" s="42" t="s">
        <v>1071</v>
      </c>
      <c r="BF358" s="42" t="s">
        <v>1071</v>
      </c>
    </row>
    <row r="359" spans="1:58" s="42" customFormat="1" ht="20.100000000000001" customHeight="1" x14ac:dyDescent="0.2">
      <c r="A359" s="53"/>
      <c r="B359" s="6">
        <v>106</v>
      </c>
      <c r="C359" s="13" t="s">
        <v>28</v>
      </c>
      <c r="D359" s="40" t="s">
        <v>1074</v>
      </c>
      <c r="E359" s="38" t="s">
        <v>12</v>
      </c>
      <c r="F359" s="6" t="s">
        <v>23</v>
      </c>
      <c r="G359" s="41">
        <v>10.003</v>
      </c>
      <c r="H359" s="6" t="str">
        <f t="shared" si="17"/>
        <v>10 години</v>
      </c>
      <c r="I359" s="6">
        <f t="shared" si="18"/>
        <v>66</v>
      </c>
      <c r="J359" s="6">
        <f t="shared" si="19"/>
        <v>132.04</v>
      </c>
      <c r="K359" s="6"/>
      <c r="L359" s="49"/>
      <c r="M359" s="58"/>
      <c r="N359" s="58"/>
      <c r="O359" s="58"/>
      <c r="P359" s="49"/>
      <c r="Q359" s="49"/>
      <c r="R359" s="49"/>
      <c r="S359" s="49"/>
      <c r="T359" s="49"/>
      <c r="U359" s="49"/>
      <c r="AZ359" s="78" t="s">
        <v>1075</v>
      </c>
      <c r="BA359" s="78" t="s">
        <v>765</v>
      </c>
      <c r="BB359" s="43" t="s">
        <v>44</v>
      </c>
      <c r="BC359" s="42" t="s">
        <v>1076</v>
      </c>
      <c r="BD359" s="43" t="s">
        <v>44</v>
      </c>
      <c r="BE359" s="42" t="s">
        <v>1074</v>
      </c>
      <c r="BF359" s="42" t="s">
        <v>1074</v>
      </c>
    </row>
    <row r="360" spans="1:58" s="42" customFormat="1" ht="20.100000000000001" customHeight="1" x14ac:dyDescent="0.2">
      <c r="A360" s="53"/>
      <c r="B360" s="6">
        <v>107</v>
      </c>
      <c r="C360" s="13" t="s">
        <v>28</v>
      </c>
      <c r="D360" s="40" t="s">
        <v>1077</v>
      </c>
      <c r="E360" s="38" t="s">
        <v>12</v>
      </c>
      <c r="F360" s="6" t="s">
        <v>23</v>
      </c>
      <c r="G360" s="41">
        <v>10.003</v>
      </c>
      <c r="H360" s="6" t="str">
        <f t="shared" si="17"/>
        <v>10 години</v>
      </c>
      <c r="I360" s="6">
        <f t="shared" si="18"/>
        <v>66</v>
      </c>
      <c r="J360" s="6">
        <f t="shared" si="19"/>
        <v>132.04</v>
      </c>
      <c r="K360" s="6"/>
      <c r="L360" s="49"/>
      <c r="M360" s="58"/>
      <c r="N360" s="58"/>
      <c r="O360" s="58"/>
      <c r="P360" s="49"/>
      <c r="Q360" s="49"/>
      <c r="R360" s="49"/>
      <c r="S360" s="49"/>
      <c r="T360" s="49"/>
      <c r="U360" s="49"/>
      <c r="AZ360" s="78" t="s">
        <v>1078</v>
      </c>
      <c r="BA360" s="78" t="s">
        <v>765</v>
      </c>
      <c r="BB360" s="43" t="s">
        <v>44</v>
      </c>
      <c r="BC360" s="42" t="s">
        <v>1079</v>
      </c>
      <c r="BD360" s="43" t="s">
        <v>44</v>
      </c>
      <c r="BE360" s="42" t="s">
        <v>1077</v>
      </c>
      <c r="BF360" s="42" t="s">
        <v>1077</v>
      </c>
    </row>
    <row r="361" spans="1:58" s="42" customFormat="1" ht="20.100000000000001" customHeight="1" x14ac:dyDescent="0.2">
      <c r="A361" s="53"/>
      <c r="B361" s="6">
        <v>108</v>
      </c>
      <c r="C361" s="13" t="s">
        <v>28</v>
      </c>
      <c r="D361" s="40" t="s">
        <v>1080</v>
      </c>
      <c r="E361" s="38" t="s">
        <v>12</v>
      </c>
      <c r="F361" s="6" t="s">
        <v>23</v>
      </c>
      <c r="G361" s="41">
        <v>9.9939999999999998</v>
      </c>
      <c r="H361" s="6" t="str">
        <f t="shared" si="17"/>
        <v>10 години</v>
      </c>
      <c r="I361" s="6">
        <f t="shared" si="18"/>
        <v>66</v>
      </c>
      <c r="J361" s="6">
        <f t="shared" si="19"/>
        <v>131.91999999999999</v>
      </c>
      <c r="K361" s="6"/>
      <c r="L361" s="49"/>
      <c r="M361" s="58"/>
      <c r="N361" s="58"/>
      <c r="O361" s="58"/>
      <c r="P361" s="49"/>
      <c r="Q361" s="49"/>
      <c r="R361" s="49"/>
      <c r="S361" s="49"/>
      <c r="T361" s="49"/>
      <c r="U361" s="49"/>
      <c r="AZ361" s="78" t="s">
        <v>1081</v>
      </c>
      <c r="BA361" s="78" t="s">
        <v>765</v>
      </c>
      <c r="BB361" s="43" t="s">
        <v>44</v>
      </c>
      <c r="BC361" s="42" t="s">
        <v>1082</v>
      </c>
      <c r="BD361" s="43" t="s">
        <v>44</v>
      </c>
      <c r="BE361" s="42" t="s">
        <v>1080</v>
      </c>
      <c r="BF361" s="42" t="s">
        <v>1080</v>
      </c>
    </row>
    <row r="362" spans="1:58" s="42" customFormat="1" ht="20.100000000000001" customHeight="1" x14ac:dyDescent="0.2">
      <c r="A362" s="53"/>
      <c r="B362" s="6">
        <v>109</v>
      </c>
      <c r="C362" s="13" t="s">
        <v>28</v>
      </c>
      <c r="D362" s="40" t="s">
        <v>1083</v>
      </c>
      <c r="E362" s="38" t="s">
        <v>12</v>
      </c>
      <c r="F362" s="6" t="s">
        <v>23</v>
      </c>
      <c r="G362" s="41">
        <v>10.003</v>
      </c>
      <c r="H362" s="6" t="str">
        <f t="shared" si="17"/>
        <v>10 години</v>
      </c>
      <c r="I362" s="6">
        <f t="shared" si="18"/>
        <v>66</v>
      </c>
      <c r="J362" s="6">
        <f t="shared" si="19"/>
        <v>132.04</v>
      </c>
      <c r="K362" s="6"/>
      <c r="L362" s="49"/>
      <c r="M362" s="58"/>
      <c r="N362" s="58"/>
      <c r="O362" s="58"/>
      <c r="P362" s="49"/>
      <c r="Q362" s="49"/>
      <c r="R362" s="49"/>
      <c r="S362" s="49"/>
      <c r="T362" s="49"/>
      <c r="U362" s="49"/>
      <c r="AZ362" s="78" t="s">
        <v>1084</v>
      </c>
      <c r="BA362" s="78" t="s">
        <v>765</v>
      </c>
      <c r="BB362" s="43" t="s">
        <v>44</v>
      </c>
      <c r="BC362" s="42" t="s">
        <v>1085</v>
      </c>
      <c r="BD362" s="43" t="s">
        <v>44</v>
      </c>
      <c r="BE362" s="42" t="s">
        <v>1083</v>
      </c>
      <c r="BF362" s="42" t="s">
        <v>1083</v>
      </c>
    </row>
    <row r="363" spans="1:58" s="42" customFormat="1" ht="20.100000000000001" customHeight="1" x14ac:dyDescent="0.2">
      <c r="A363" s="53"/>
      <c r="B363" s="6">
        <v>110</v>
      </c>
      <c r="C363" s="13" t="s">
        <v>28</v>
      </c>
      <c r="D363" s="40" t="s">
        <v>1086</v>
      </c>
      <c r="E363" s="38" t="s">
        <v>12</v>
      </c>
      <c r="F363" s="6" t="s">
        <v>23</v>
      </c>
      <c r="G363" s="41">
        <v>10.003</v>
      </c>
      <c r="H363" s="6" t="str">
        <f t="shared" si="17"/>
        <v>10 години</v>
      </c>
      <c r="I363" s="6">
        <f t="shared" si="18"/>
        <v>66</v>
      </c>
      <c r="J363" s="6">
        <f t="shared" si="19"/>
        <v>132.04</v>
      </c>
      <c r="K363" s="6"/>
      <c r="L363" s="49"/>
      <c r="M363" s="58"/>
      <c r="N363" s="58"/>
      <c r="O363" s="58"/>
      <c r="P363" s="49"/>
      <c r="Q363" s="49"/>
      <c r="R363" s="49"/>
      <c r="S363" s="49"/>
      <c r="T363" s="49"/>
      <c r="U363" s="49"/>
      <c r="AZ363" s="78" t="s">
        <v>1087</v>
      </c>
      <c r="BA363" s="78" t="s">
        <v>765</v>
      </c>
      <c r="BB363" s="43" t="s">
        <v>44</v>
      </c>
      <c r="BC363" s="42" t="s">
        <v>1088</v>
      </c>
      <c r="BD363" s="43" t="s">
        <v>44</v>
      </c>
      <c r="BE363" s="42" t="s">
        <v>1086</v>
      </c>
      <c r="BF363" s="42" t="s">
        <v>1086</v>
      </c>
    </row>
    <row r="364" spans="1:58" s="42" customFormat="1" ht="20.100000000000001" customHeight="1" x14ac:dyDescent="0.2">
      <c r="A364" s="53"/>
      <c r="B364" s="6">
        <v>111</v>
      </c>
      <c r="C364" s="13" t="s">
        <v>28</v>
      </c>
      <c r="D364" s="40" t="s">
        <v>1089</v>
      </c>
      <c r="E364" s="38" t="s">
        <v>12</v>
      </c>
      <c r="F364" s="6" t="s">
        <v>23</v>
      </c>
      <c r="G364" s="41">
        <v>10.003</v>
      </c>
      <c r="H364" s="6" t="str">
        <f t="shared" si="17"/>
        <v>10 години</v>
      </c>
      <c r="I364" s="6">
        <f t="shared" si="18"/>
        <v>66</v>
      </c>
      <c r="J364" s="6">
        <f t="shared" si="19"/>
        <v>132.04</v>
      </c>
      <c r="K364" s="6"/>
      <c r="L364" s="49"/>
      <c r="M364" s="58"/>
      <c r="N364" s="58"/>
      <c r="O364" s="58"/>
      <c r="P364" s="49"/>
      <c r="Q364" s="49"/>
      <c r="R364" s="49"/>
      <c r="S364" s="49"/>
      <c r="T364" s="49"/>
      <c r="U364" s="49"/>
      <c r="AZ364" s="78" t="s">
        <v>1090</v>
      </c>
      <c r="BA364" s="78" t="s">
        <v>765</v>
      </c>
      <c r="BB364" s="43" t="s">
        <v>44</v>
      </c>
      <c r="BC364" s="42" t="s">
        <v>1091</v>
      </c>
      <c r="BD364" s="43" t="s">
        <v>44</v>
      </c>
      <c r="BE364" s="42" t="s">
        <v>1089</v>
      </c>
      <c r="BF364" s="42" t="s">
        <v>1089</v>
      </c>
    </row>
    <row r="365" spans="1:58" s="42" customFormat="1" ht="20.100000000000001" customHeight="1" x14ac:dyDescent="0.2">
      <c r="A365" s="53"/>
      <c r="B365" s="6">
        <v>112</v>
      </c>
      <c r="C365" s="13" t="s">
        <v>28</v>
      </c>
      <c r="D365" s="40" t="s">
        <v>1092</v>
      </c>
      <c r="E365" s="38" t="s">
        <v>12</v>
      </c>
      <c r="F365" s="6" t="s">
        <v>23</v>
      </c>
      <c r="G365" s="41">
        <v>10.003</v>
      </c>
      <c r="H365" s="6" t="str">
        <f t="shared" si="17"/>
        <v>10 години</v>
      </c>
      <c r="I365" s="6">
        <f t="shared" si="18"/>
        <v>66</v>
      </c>
      <c r="J365" s="6">
        <f t="shared" si="19"/>
        <v>132.04</v>
      </c>
      <c r="K365" s="6"/>
      <c r="L365" s="49"/>
      <c r="M365" s="58"/>
      <c r="N365" s="58"/>
      <c r="O365" s="58"/>
      <c r="P365" s="49"/>
      <c r="Q365" s="49"/>
      <c r="R365" s="49"/>
      <c r="S365" s="49"/>
      <c r="T365" s="49"/>
      <c r="U365" s="49"/>
      <c r="AZ365" s="78" t="s">
        <v>1093</v>
      </c>
      <c r="BA365" s="78" t="s">
        <v>765</v>
      </c>
      <c r="BB365" s="43" t="s">
        <v>44</v>
      </c>
      <c r="BC365" s="42" t="s">
        <v>1094</v>
      </c>
      <c r="BD365" s="43" t="s">
        <v>44</v>
      </c>
      <c r="BE365" s="42" t="s">
        <v>1092</v>
      </c>
      <c r="BF365" s="42" t="s">
        <v>1092</v>
      </c>
    </row>
    <row r="366" spans="1:58" s="42" customFormat="1" ht="20.100000000000001" customHeight="1" x14ac:dyDescent="0.2">
      <c r="A366" s="53"/>
      <c r="B366" s="6">
        <v>113</v>
      </c>
      <c r="C366" s="13" t="s">
        <v>28</v>
      </c>
      <c r="D366" s="40" t="s">
        <v>1095</v>
      </c>
      <c r="E366" s="38" t="s">
        <v>12</v>
      </c>
      <c r="F366" s="6" t="s">
        <v>23</v>
      </c>
      <c r="G366" s="41">
        <v>10.003</v>
      </c>
      <c r="H366" s="6" t="str">
        <f t="shared" si="17"/>
        <v>10 години</v>
      </c>
      <c r="I366" s="6">
        <f t="shared" si="18"/>
        <v>66</v>
      </c>
      <c r="J366" s="6">
        <f t="shared" si="19"/>
        <v>132.04</v>
      </c>
      <c r="K366" s="6"/>
      <c r="L366" s="49"/>
      <c r="M366" s="58"/>
      <c r="N366" s="58"/>
      <c r="O366" s="58"/>
      <c r="P366" s="49"/>
      <c r="Q366" s="49"/>
      <c r="R366" s="49"/>
      <c r="S366" s="49"/>
      <c r="T366" s="49"/>
      <c r="U366" s="49"/>
      <c r="AZ366" s="78" t="s">
        <v>1096</v>
      </c>
      <c r="BA366" s="78" t="s">
        <v>765</v>
      </c>
      <c r="BB366" s="43" t="s">
        <v>44</v>
      </c>
      <c r="BC366" s="42" t="s">
        <v>1097</v>
      </c>
      <c r="BD366" s="43" t="s">
        <v>44</v>
      </c>
      <c r="BE366" s="42" t="s">
        <v>1095</v>
      </c>
      <c r="BF366" s="42" t="s">
        <v>1095</v>
      </c>
    </row>
    <row r="367" spans="1:58" s="42" customFormat="1" ht="20.100000000000001" customHeight="1" x14ac:dyDescent="0.2">
      <c r="A367" s="53"/>
      <c r="B367" s="6">
        <v>114</v>
      </c>
      <c r="C367" s="13" t="s">
        <v>28</v>
      </c>
      <c r="D367" s="40" t="s">
        <v>1098</v>
      </c>
      <c r="E367" s="38" t="s">
        <v>12</v>
      </c>
      <c r="F367" s="6" t="s">
        <v>23</v>
      </c>
      <c r="G367" s="41">
        <v>7.5019999999999998</v>
      </c>
      <c r="H367" s="6" t="str">
        <f t="shared" si="17"/>
        <v>10 години</v>
      </c>
      <c r="I367" s="6">
        <f t="shared" si="18"/>
        <v>66</v>
      </c>
      <c r="J367" s="6">
        <f t="shared" si="19"/>
        <v>99.03</v>
      </c>
      <c r="K367" s="6"/>
      <c r="L367" s="49"/>
      <c r="M367" s="58"/>
      <c r="N367" s="58"/>
      <c r="O367" s="58"/>
      <c r="P367" s="49"/>
      <c r="Q367" s="49"/>
      <c r="R367" s="49"/>
      <c r="S367" s="49"/>
      <c r="T367" s="49"/>
      <c r="U367" s="49"/>
      <c r="AZ367" s="78" t="s">
        <v>1099</v>
      </c>
      <c r="BA367" s="78" t="s">
        <v>765</v>
      </c>
      <c r="BB367" s="43" t="s">
        <v>44</v>
      </c>
      <c r="BC367" s="42" t="s">
        <v>1100</v>
      </c>
      <c r="BD367" s="43" t="s">
        <v>44</v>
      </c>
      <c r="BE367" s="42" t="s">
        <v>1098</v>
      </c>
      <c r="BF367" s="42" t="s">
        <v>1098</v>
      </c>
    </row>
    <row r="368" spans="1:58" s="42" customFormat="1" ht="20.100000000000001" customHeight="1" x14ac:dyDescent="0.2">
      <c r="A368" s="53"/>
      <c r="B368" s="6">
        <v>115</v>
      </c>
      <c r="C368" s="13" t="s">
        <v>28</v>
      </c>
      <c r="D368" s="40" t="s">
        <v>1101</v>
      </c>
      <c r="E368" s="38" t="s">
        <v>12</v>
      </c>
      <c r="F368" s="6" t="s">
        <v>23</v>
      </c>
      <c r="G368" s="41">
        <v>7.5019999999999998</v>
      </c>
      <c r="H368" s="6" t="str">
        <f t="shared" si="17"/>
        <v>10 години</v>
      </c>
      <c r="I368" s="6">
        <f t="shared" si="18"/>
        <v>66</v>
      </c>
      <c r="J368" s="6">
        <f t="shared" si="19"/>
        <v>99.03</v>
      </c>
      <c r="K368" s="6"/>
      <c r="L368" s="49"/>
      <c r="M368" s="58"/>
      <c r="N368" s="58"/>
      <c r="O368" s="58"/>
      <c r="P368" s="49"/>
      <c r="Q368" s="49"/>
      <c r="R368" s="49"/>
      <c r="S368" s="49"/>
      <c r="T368" s="49"/>
      <c r="U368" s="49"/>
      <c r="AZ368" s="78" t="s">
        <v>1102</v>
      </c>
      <c r="BA368" s="78" t="s">
        <v>765</v>
      </c>
      <c r="BB368" s="43" t="s">
        <v>44</v>
      </c>
      <c r="BC368" s="42" t="s">
        <v>1103</v>
      </c>
      <c r="BD368" s="43" t="s">
        <v>44</v>
      </c>
      <c r="BE368" s="42" t="s">
        <v>1101</v>
      </c>
      <c r="BF368" s="42" t="s">
        <v>1101</v>
      </c>
    </row>
    <row r="369" spans="1:77" s="42" customFormat="1" ht="20.100000000000001" customHeight="1" x14ac:dyDescent="0.2">
      <c r="A369" s="53"/>
      <c r="B369" s="6">
        <v>116</v>
      </c>
      <c r="C369" s="13" t="s">
        <v>28</v>
      </c>
      <c r="D369" s="40" t="s">
        <v>1104</v>
      </c>
      <c r="E369" s="38" t="s">
        <v>12</v>
      </c>
      <c r="F369" s="6" t="s">
        <v>23</v>
      </c>
      <c r="G369" s="41">
        <v>7.5019999999999998</v>
      </c>
      <c r="H369" s="6" t="str">
        <f t="shared" si="17"/>
        <v>10 години</v>
      </c>
      <c r="I369" s="6">
        <f t="shared" si="18"/>
        <v>66</v>
      </c>
      <c r="J369" s="6">
        <f t="shared" si="19"/>
        <v>99.03</v>
      </c>
      <c r="K369" s="6"/>
      <c r="L369" s="49"/>
      <c r="M369" s="58"/>
      <c r="N369" s="58"/>
      <c r="O369" s="58"/>
      <c r="P369" s="49"/>
      <c r="Q369" s="49"/>
      <c r="R369" s="49"/>
      <c r="S369" s="49"/>
      <c r="T369" s="49"/>
      <c r="U369" s="49"/>
      <c r="AZ369" s="78" t="s">
        <v>1105</v>
      </c>
      <c r="BA369" s="78" t="s">
        <v>765</v>
      </c>
      <c r="BB369" s="43" t="s">
        <v>44</v>
      </c>
      <c r="BC369" s="42" t="s">
        <v>1106</v>
      </c>
      <c r="BD369" s="43" t="s">
        <v>44</v>
      </c>
      <c r="BE369" s="42" t="s">
        <v>1104</v>
      </c>
      <c r="BF369" s="42" t="s">
        <v>1104</v>
      </c>
    </row>
    <row r="370" spans="1:77" s="42" customFormat="1" ht="20.100000000000001" customHeight="1" x14ac:dyDescent="0.2">
      <c r="A370" s="53"/>
      <c r="B370" s="6">
        <v>117</v>
      </c>
      <c r="C370" s="13" t="s">
        <v>28</v>
      </c>
      <c r="D370" s="40" t="s">
        <v>1107</v>
      </c>
      <c r="E370" s="38" t="s">
        <v>12</v>
      </c>
      <c r="F370" s="6" t="s">
        <v>23</v>
      </c>
      <c r="G370" s="41">
        <v>7.5019999999999998</v>
      </c>
      <c r="H370" s="6" t="str">
        <f t="shared" si="17"/>
        <v>10 години</v>
      </c>
      <c r="I370" s="6">
        <f t="shared" si="18"/>
        <v>66</v>
      </c>
      <c r="J370" s="6">
        <f t="shared" si="19"/>
        <v>99.03</v>
      </c>
      <c r="K370" s="6"/>
      <c r="L370" s="49"/>
      <c r="M370" s="58"/>
      <c r="N370" s="58"/>
      <c r="O370" s="58"/>
      <c r="P370" s="49"/>
      <c r="Q370" s="49"/>
      <c r="R370" s="49"/>
      <c r="S370" s="49"/>
      <c r="T370" s="49"/>
      <c r="U370" s="49"/>
      <c r="AZ370" s="78" t="s">
        <v>1108</v>
      </c>
      <c r="BA370" s="78" t="s">
        <v>765</v>
      </c>
      <c r="BB370" s="43" t="s">
        <v>44</v>
      </c>
      <c r="BC370" s="42" t="s">
        <v>1109</v>
      </c>
      <c r="BD370" s="43" t="s">
        <v>44</v>
      </c>
      <c r="BE370" s="42" t="s">
        <v>1107</v>
      </c>
      <c r="BF370" s="42" t="s">
        <v>1107</v>
      </c>
    </row>
    <row r="371" spans="1:77" s="42" customFormat="1" ht="20.100000000000001" customHeight="1" x14ac:dyDescent="0.2">
      <c r="A371" s="53"/>
      <c r="B371" s="6">
        <v>118</v>
      </c>
      <c r="C371" s="13" t="s">
        <v>28</v>
      </c>
      <c r="D371" s="40" t="s">
        <v>1110</v>
      </c>
      <c r="E371" s="38" t="s">
        <v>12</v>
      </c>
      <c r="F371" s="6" t="s">
        <v>23</v>
      </c>
      <c r="G371" s="41">
        <v>7.5019999999999998</v>
      </c>
      <c r="H371" s="6" t="str">
        <f t="shared" si="17"/>
        <v>10 години</v>
      </c>
      <c r="I371" s="6">
        <f t="shared" si="18"/>
        <v>66</v>
      </c>
      <c r="J371" s="6">
        <f t="shared" si="19"/>
        <v>99.03</v>
      </c>
      <c r="K371" s="6"/>
      <c r="L371" s="49"/>
      <c r="M371" s="58"/>
      <c r="N371" s="58"/>
      <c r="O371" s="58"/>
      <c r="P371" s="49"/>
      <c r="Q371" s="49"/>
      <c r="R371" s="49"/>
      <c r="S371" s="49"/>
      <c r="T371" s="49"/>
      <c r="U371" s="49"/>
      <c r="AZ371" s="78" t="s">
        <v>1111</v>
      </c>
      <c r="BA371" s="78" t="s">
        <v>765</v>
      </c>
      <c r="BB371" s="43" t="s">
        <v>44</v>
      </c>
      <c r="BC371" s="42" t="s">
        <v>1112</v>
      </c>
      <c r="BD371" s="43" t="s">
        <v>44</v>
      </c>
      <c r="BE371" s="42" t="s">
        <v>1110</v>
      </c>
      <c r="BF371" s="42" t="s">
        <v>1110</v>
      </c>
    </row>
    <row r="372" spans="1:77" s="42" customFormat="1" ht="20.100000000000001" customHeight="1" x14ac:dyDescent="0.2">
      <c r="A372" s="53"/>
      <c r="B372" s="6">
        <v>119</v>
      </c>
      <c r="C372" s="13" t="s">
        <v>28</v>
      </c>
      <c r="D372" s="40" t="s">
        <v>1113</v>
      </c>
      <c r="E372" s="38" t="s">
        <v>12</v>
      </c>
      <c r="F372" s="6" t="s">
        <v>23</v>
      </c>
      <c r="G372" s="41">
        <v>7.5019999999999998</v>
      </c>
      <c r="H372" s="6" t="str">
        <f t="shared" si="17"/>
        <v>10 години</v>
      </c>
      <c r="I372" s="6">
        <f t="shared" si="18"/>
        <v>66</v>
      </c>
      <c r="J372" s="6">
        <f t="shared" si="19"/>
        <v>99.03</v>
      </c>
      <c r="K372" s="6"/>
      <c r="L372" s="49"/>
      <c r="M372" s="58"/>
      <c r="N372" s="58"/>
      <c r="O372" s="58"/>
      <c r="P372" s="49"/>
      <c r="Q372" s="49"/>
      <c r="R372" s="49"/>
      <c r="S372" s="49"/>
      <c r="T372" s="49"/>
      <c r="U372" s="49"/>
      <c r="AZ372" s="78" t="s">
        <v>1114</v>
      </c>
      <c r="BA372" s="78" t="s">
        <v>765</v>
      </c>
      <c r="BB372" s="43" t="s">
        <v>44</v>
      </c>
      <c r="BC372" s="42" t="s">
        <v>1115</v>
      </c>
      <c r="BD372" s="43" t="s">
        <v>44</v>
      </c>
      <c r="BE372" s="42" t="s">
        <v>1113</v>
      </c>
      <c r="BF372" s="42" t="s">
        <v>1113</v>
      </c>
    </row>
    <row r="373" spans="1:77" s="42" customFormat="1" ht="20.100000000000001" customHeight="1" x14ac:dyDescent="0.2">
      <c r="A373" s="53"/>
      <c r="B373" s="6">
        <v>120</v>
      </c>
      <c r="C373" s="13" t="s">
        <v>28</v>
      </c>
      <c r="D373" s="40" t="s">
        <v>1116</v>
      </c>
      <c r="E373" s="38" t="s">
        <v>12</v>
      </c>
      <c r="F373" s="6" t="s">
        <v>23</v>
      </c>
      <c r="G373" s="41">
        <v>7.5019999999999998</v>
      </c>
      <c r="H373" s="6" t="str">
        <f t="shared" si="17"/>
        <v>10 години</v>
      </c>
      <c r="I373" s="6">
        <f t="shared" si="18"/>
        <v>66</v>
      </c>
      <c r="J373" s="6">
        <f t="shared" si="19"/>
        <v>99.03</v>
      </c>
      <c r="K373" s="6"/>
      <c r="L373" s="49"/>
      <c r="M373" s="58"/>
      <c r="N373" s="58"/>
      <c r="O373" s="58"/>
      <c r="P373" s="49"/>
      <c r="Q373" s="49"/>
      <c r="R373" s="49"/>
      <c r="S373" s="49"/>
      <c r="T373" s="49"/>
      <c r="U373" s="49"/>
      <c r="AZ373" s="78" t="s">
        <v>1117</v>
      </c>
      <c r="BA373" s="78" t="s">
        <v>765</v>
      </c>
      <c r="BB373" s="43" t="s">
        <v>44</v>
      </c>
      <c r="BC373" s="42" t="s">
        <v>1118</v>
      </c>
      <c r="BD373" s="43" t="s">
        <v>44</v>
      </c>
      <c r="BE373" s="42" t="s">
        <v>1116</v>
      </c>
      <c r="BF373" s="42" t="s">
        <v>1116</v>
      </c>
    </row>
    <row r="374" spans="1:77" s="42" customFormat="1" ht="20.100000000000001" customHeight="1" x14ac:dyDescent="0.2">
      <c r="A374" s="53"/>
      <c r="B374" s="6">
        <v>121</v>
      </c>
      <c r="C374" s="13" t="s">
        <v>28</v>
      </c>
      <c r="D374" s="40" t="s">
        <v>1119</v>
      </c>
      <c r="E374" s="38" t="s">
        <v>12</v>
      </c>
      <c r="F374" s="6" t="s">
        <v>23</v>
      </c>
      <c r="G374" s="41">
        <v>7.4969999999999999</v>
      </c>
      <c r="H374" s="6" t="str">
        <f t="shared" si="17"/>
        <v>10 години</v>
      </c>
      <c r="I374" s="6">
        <f t="shared" si="18"/>
        <v>66</v>
      </c>
      <c r="J374" s="6">
        <f t="shared" si="19"/>
        <v>98.96</v>
      </c>
      <c r="K374" s="6"/>
      <c r="L374" s="49"/>
      <c r="M374" s="58"/>
      <c r="N374" s="58"/>
      <c r="O374" s="58"/>
      <c r="P374" s="49"/>
      <c r="Q374" s="49"/>
      <c r="R374" s="49"/>
      <c r="S374" s="49"/>
      <c r="T374" s="49"/>
      <c r="U374" s="49"/>
      <c r="AZ374" s="78" t="s">
        <v>1120</v>
      </c>
      <c r="BA374" s="78" t="s">
        <v>765</v>
      </c>
      <c r="BB374" s="43" t="s">
        <v>44</v>
      </c>
      <c r="BC374" s="42" t="s">
        <v>1121</v>
      </c>
      <c r="BD374" s="43" t="s">
        <v>44</v>
      </c>
      <c r="BE374" s="42" t="s">
        <v>1119</v>
      </c>
      <c r="BF374" s="42" t="s">
        <v>1119</v>
      </c>
    </row>
    <row r="375" spans="1:77" ht="25.5" customHeight="1" x14ac:dyDescent="0.2">
      <c r="A375" s="4"/>
      <c r="B375" s="81" t="s">
        <v>10</v>
      </c>
      <c r="C375" s="82"/>
      <c r="D375" s="76"/>
      <c r="E375" s="76"/>
      <c r="F375" s="11"/>
      <c r="G375" s="16">
        <f>SUM(G254:G374)</f>
        <v>1251.8890000000004</v>
      </c>
      <c r="H375" s="73" t="s">
        <v>1</v>
      </c>
      <c r="I375" s="11"/>
      <c r="J375" s="12"/>
      <c r="K375" s="23"/>
      <c r="AA375" s="2"/>
      <c r="AB375" s="2"/>
      <c r="AC375" s="2"/>
      <c r="AD375" s="2"/>
      <c r="AE375" s="2"/>
      <c r="BP375" s="2"/>
      <c r="BX375" s="2"/>
      <c r="BY375" s="2"/>
    </row>
    <row r="376" spans="1:77" s="42" customFormat="1" ht="20.100000000000001" customHeight="1" x14ac:dyDescent="0.2">
      <c r="A376" s="53"/>
      <c r="B376" s="6">
        <v>1</v>
      </c>
      <c r="C376" s="13" t="s">
        <v>1122</v>
      </c>
      <c r="D376" s="6" t="s">
        <v>1123</v>
      </c>
      <c r="E376" s="38" t="s">
        <v>26</v>
      </c>
      <c r="F376" s="6" t="s">
        <v>23</v>
      </c>
      <c r="G376" s="47">
        <v>8.4659999999999993</v>
      </c>
      <c r="H376" s="6" t="str">
        <f t="shared" si="17"/>
        <v>10 години</v>
      </c>
      <c r="I376" s="6">
        <f t="shared" si="18"/>
        <v>66</v>
      </c>
      <c r="J376" s="6">
        <f t="shared" si="19"/>
        <v>111.75</v>
      </c>
      <c r="K376" s="6"/>
      <c r="L376" s="49"/>
      <c r="M376" s="58"/>
      <c r="N376" s="58"/>
      <c r="O376" s="58"/>
      <c r="P376" s="49"/>
      <c r="Q376" s="49"/>
      <c r="R376" s="49"/>
      <c r="S376" s="49"/>
      <c r="T376" s="49"/>
      <c r="U376" s="49"/>
      <c r="AZ376" s="78" t="s">
        <v>1125</v>
      </c>
      <c r="BA376" s="78" t="s">
        <v>1124</v>
      </c>
      <c r="BB376" s="43" t="s">
        <v>44</v>
      </c>
      <c r="BC376" s="42" t="s">
        <v>1126</v>
      </c>
      <c r="BD376" s="43" t="s">
        <v>44</v>
      </c>
      <c r="BE376" s="42" t="s">
        <v>1123</v>
      </c>
      <c r="BF376" s="42" t="s">
        <v>1123</v>
      </c>
    </row>
    <row r="377" spans="1:77" s="42" customFormat="1" ht="20.100000000000001" customHeight="1" x14ac:dyDescent="0.2">
      <c r="A377" s="53"/>
      <c r="B377" s="6">
        <v>2</v>
      </c>
      <c r="C377" s="13" t="s">
        <v>1122</v>
      </c>
      <c r="D377" s="6" t="s">
        <v>1127</v>
      </c>
      <c r="E377" s="38" t="s">
        <v>12</v>
      </c>
      <c r="F377" s="6" t="s">
        <v>23</v>
      </c>
      <c r="G377" s="47">
        <v>8.5069999999999997</v>
      </c>
      <c r="H377" s="6" t="str">
        <f t="shared" si="17"/>
        <v>10 години</v>
      </c>
      <c r="I377" s="6">
        <f t="shared" si="18"/>
        <v>66</v>
      </c>
      <c r="J377" s="6">
        <f t="shared" si="19"/>
        <v>112.29</v>
      </c>
      <c r="K377" s="6"/>
      <c r="L377" s="49"/>
      <c r="M377" s="58"/>
      <c r="N377" s="58"/>
      <c r="O377" s="58"/>
      <c r="P377" s="49"/>
      <c r="Q377" s="49"/>
      <c r="R377" s="49"/>
      <c r="S377" s="49"/>
      <c r="T377" s="49"/>
      <c r="U377" s="49"/>
      <c r="AZ377" s="78" t="s">
        <v>1128</v>
      </c>
      <c r="BA377" s="78" t="s">
        <v>1124</v>
      </c>
      <c r="BB377" s="43" t="s">
        <v>44</v>
      </c>
      <c r="BC377" s="42" t="s">
        <v>1129</v>
      </c>
      <c r="BD377" s="43" t="s">
        <v>44</v>
      </c>
      <c r="BE377" s="42" t="s">
        <v>1127</v>
      </c>
      <c r="BF377" s="42" t="s">
        <v>1127</v>
      </c>
    </row>
    <row r="378" spans="1:77" s="42" customFormat="1" ht="20.100000000000001" customHeight="1" x14ac:dyDescent="0.2">
      <c r="A378" s="53"/>
      <c r="B378" s="6">
        <v>3</v>
      </c>
      <c r="C378" s="13" t="s">
        <v>1122</v>
      </c>
      <c r="D378" s="6" t="s">
        <v>1130</v>
      </c>
      <c r="E378" s="38" t="s">
        <v>12</v>
      </c>
      <c r="F378" s="6" t="s">
        <v>23</v>
      </c>
      <c r="G378" s="47">
        <v>6.5010000000000003</v>
      </c>
      <c r="H378" s="6" t="str">
        <f t="shared" si="17"/>
        <v>10 години</v>
      </c>
      <c r="I378" s="6">
        <f t="shared" si="18"/>
        <v>66</v>
      </c>
      <c r="J378" s="6">
        <f t="shared" si="19"/>
        <v>85.81</v>
      </c>
      <c r="K378" s="6"/>
      <c r="L378" s="49"/>
      <c r="M378" s="58"/>
      <c r="N378" s="58"/>
      <c r="O378" s="58"/>
      <c r="P378" s="49"/>
      <c r="Q378" s="49"/>
      <c r="R378" s="49"/>
      <c r="S378" s="49"/>
      <c r="T378" s="49"/>
      <c r="U378" s="49"/>
      <c r="AZ378" s="78" t="s">
        <v>1131</v>
      </c>
      <c r="BA378" s="78" t="s">
        <v>1124</v>
      </c>
      <c r="BB378" s="43" t="s">
        <v>44</v>
      </c>
      <c r="BC378" s="42" t="s">
        <v>1132</v>
      </c>
      <c r="BD378" s="43" t="s">
        <v>44</v>
      </c>
      <c r="BE378" s="42" t="s">
        <v>1130</v>
      </c>
      <c r="BF378" s="42" t="s">
        <v>1130</v>
      </c>
    </row>
    <row r="379" spans="1:77" s="42" customFormat="1" ht="20.100000000000001" customHeight="1" x14ac:dyDescent="0.2">
      <c r="A379" s="53"/>
      <c r="B379" s="6">
        <v>4</v>
      </c>
      <c r="C379" s="13" t="s">
        <v>1122</v>
      </c>
      <c r="D379" s="6" t="s">
        <v>1133</v>
      </c>
      <c r="E379" s="38" t="s">
        <v>12</v>
      </c>
      <c r="F379" s="6" t="s">
        <v>23</v>
      </c>
      <c r="G379" s="47">
        <v>10.311</v>
      </c>
      <c r="H379" s="6" t="str">
        <f t="shared" si="17"/>
        <v>10 години</v>
      </c>
      <c r="I379" s="6">
        <f t="shared" si="18"/>
        <v>66</v>
      </c>
      <c r="J379" s="6">
        <f t="shared" si="19"/>
        <v>136.11000000000001</v>
      </c>
      <c r="K379" s="6"/>
      <c r="L379" s="49"/>
      <c r="M379" s="58"/>
      <c r="N379" s="58"/>
      <c r="O379" s="58"/>
      <c r="P379" s="49"/>
      <c r="Q379" s="49"/>
      <c r="R379" s="49"/>
      <c r="S379" s="49"/>
      <c r="T379" s="49"/>
      <c r="U379" s="49"/>
      <c r="AZ379" s="78" t="s">
        <v>1134</v>
      </c>
      <c r="BA379" s="78" t="s">
        <v>1124</v>
      </c>
      <c r="BB379" s="43" t="s">
        <v>44</v>
      </c>
      <c r="BC379" s="42" t="s">
        <v>1135</v>
      </c>
      <c r="BD379" s="43" t="s">
        <v>44</v>
      </c>
      <c r="BE379" s="42" t="s">
        <v>1133</v>
      </c>
      <c r="BF379" s="42" t="s">
        <v>1133</v>
      </c>
    </row>
    <row r="380" spans="1:77" s="42" customFormat="1" ht="20.100000000000001" customHeight="1" x14ac:dyDescent="0.2">
      <c r="A380" s="53"/>
      <c r="B380" s="6">
        <v>5</v>
      </c>
      <c r="C380" s="13" t="s">
        <v>1122</v>
      </c>
      <c r="D380" s="6" t="s">
        <v>1136</v>
      </c>
      <c r="E380" s="38" t="s">
        <v>12</v>
      </c>
      <c r="F380" s="6" t="s">
        <v>23</v>
      </c>
      <c r="G380" s="47">
        <v>3.004</v>
      </c>
      <c r="H380" s="6" t="str">
        <f t="shared" si="17"/>
        <v>10 години</v>
      </c>
      <c r="I380" s="6">
        <f t="shared" si="18"/>
        <v>66</v>
      </c>
      <c r="J380" s="6">
        <f t="shared" si="19"/>
        <v>39.65</v>
      </c>
      <c r="K380" s="6"/>
      <c r="L380" s="49"/>
      <c r="M380" s="58"/>
      <c r="N380" s="58"/>
      <c r="O380" s="58"/>
      <c r="P380" s="49"/>
      <c r="Q380" s="49"/>
      <c r="R380" s="49"/>
      <c r="S380" s="49"/>
      <c r="T380" s="49"/>
      <c r="U380" s="49"/>
      <c r="AZ380" s="78" t="s">
        <v>1137</v>
      </c>
      <c r="BA380" s="78" t="s">
        <v>1124</v>
      </c>
      <c r="BB380" s="43" t="s">
        <v>44</v>
      </c>
      <c r="BC380" s="42" t="s">
        <v>1138</v>
      </c>
      <c r="BD380" s="43" t="s">
        <v>44</v>
      </c>
      <c r="BE380" s="42" t="s">
        <v>1136</v>
      </c>
      <c r="BF380" s="42" t="s">
        <v>1136</v>
      </c>
    </row>
    <row r="381" spans="1:77" s="42" customFormat="1" ht="20.100000000000001" customHeight="1" x14ac:dyDescent="0.2">
      <c r="A381" s="53"/>
      <c r="B381" s="6">
        <v>6</v>
      </c>
      <c r="C381" s="13" t="s">
        <v>1122</v>
      </c>
      <c r="D381" s="6" t="s">
        <v>1139</v>
      </c>
      <c r="E381" s="38" t="s">
        <v>26</v>
      </c>
      <c r="F381" s="6" t="s">
        <v>23</v>
      </c>
      <c r="G381" s="47">
        <v>4</v>
      </c>
      <c r="H381" s="6" t="str">
        <f t="shared" si="17"/>
        <v>10 години</v>
      </c>
      <c r="I381" s="6">
        <f t="shared" si="18"/>
        <v>66</v>
      </c>
      <c r="J381" s="6">
        <f t="shared" si="19"/>
        <v>52.8</v>
      </c>
      <c r="K381" s="6"/>
      <c r="L381" s="49"/>
      <c r="M381" s="58"/>
      <c r="N381" s="58"/>
      <c r="O381" s="58"/>
      <c r="P381" s="49"/>
      <c r="Q381" s="49"/>
      <c r="R381" s="49"/>
      <c r="S381" s="49"/>
      <c r="T381" s="49"/>
      <c r="U381" s="49"/>
      <c r="AZ381" s="78" t="s">
        <v>1140</v>
      </c>
      <c r="BA381" s="78" t="s">
        <v>1124</v>
      </c>
      <c r="BB381" s="43" t="s">
        <v>44</v>
      </c>
      <c r="BC381" s="42" t="s">
        <v>1141</v>
      </c>
      <c r="BD381" s="43" t="s">
        <v>44</v>
      </c>
      <c r="BE381" s="42" t="s">
        <v>1139</v>
      </c>
      <c r="BF381" s="42" t="s">
        <v>1139</v>
      </c>
    </row>
    <row r="382" spans="1:77" s="42" customFormat="1" ht="20.100000000000001" customHeight="1" x14ac:dyDescent="0.2">
      <c r="A382" s="53"/>
      <c r="B382" s="6">
        <v>7</v>
      </c>
      <c r="C382" s="13" t="s">
        <v>1122</v>
      </c>
      <c r="D382" s="6" t="s">
        <v>1142</v>
      </c>
      <c r="E382" s="38" t="s">
        <v>12</v>
      </c>
      <c r="F382" s="6" t="s">
        <v>23</v>
      </c>
      <c r="G382" s="47">
        <v>4.4969999999999999</v>
      </c>
      <c r="H382" s="6" t="str">
        <f t="shared" si="17"/>
        <v>10 години</v>
      </c>
      <c r="I382" s="6">
        <f t="shared" si="18"/>
        <v>66</v>
      </c>
      <c r="J382" s="6">
        <f t="shared" si="19"/>
        <v>59.36</v>
      </c>
      <c r="K382" s="6"/>
      <c r="L382" s="49"/>
      <c r="M382" s="58"/>
      <c r="N382" s="58"/>
      <c r="O382" s="58"/>
      <c r="P382" s="49"/>
      <c r="Q382" s="49"/>
      <c r="R382" s="49"/>
      <c r="S382" s="49"/>
      <c r="T382" s="49"/>
      <c r="U382" s="49"/>
      <c r="AZ382" s="78" t="s">
        <v>1143</v>
      </c>
      <c r="BA382" s="78" t="s">
        <v>1124</v>
      </c>
      <c r="BB382" s="43" t="s">
        <v>44</v>
      </c>
      <c r="BC382" s="42" t="s">
        <v>1144</v>
      </c>
      <c r="BD382" s="43" t="s">
        <v>44</v>
      </c>
      <c r="BE382" s="42" t="s">
        <v>1142</v>
      </c>
      <c r="BF382" s="42" t="s">
        <v>1142</v>
      </c>
    </row>
    <row r="383" spans="1:77" s="42" customFormat="1" ht="20.100000000000001" customHeight="1" x14ac:dyDescent="0.2">
      <c r="A383" s="53"/>
      <c r="B383" s="6">
        <v>8</v>
      </c>
      <c r="C383" s="13" t="s">
        <v>1122</v>
      </c>
      <c r="D383" s="6" t="s">
        <v>1145</v>
      </c>
      <c r="E383" s="38" t="s">
        <v>12</v>
      </c>
      <c r="F383" s="6" t="s">
        <v>23</v>
      </c>
      <c r="G383" s="47">
        <v>16.102</v>
      </c>
      <c r="H383" s="6" t="str">
        <f t="shared" si="17"/>
        <v>10 години</v>
      </c>
      <c r="I383" s="6">
        <f t="shared" si="18"/>
        <v>66</v>
      </c>
      <c r="J383" s="6">
        <f t="shared" si="19"/>
        <v>212.55</v>
      </c>
      <c r="K383" s="6"/>
      <c r="L383" s="49"/>
      <c r="M383" s="58"/>
      <c r="N383" s="58"/>
      <c r="O383" s="58"/>
      <c r="P383" s="49"/>
      <c r="Q383" s="49"/>
      <c r="R383" s="49"/>
      <c r="S383" s="49"/>
      <c r="T383" s="49"/>
      <c r="U383" s="49"/>
      <c r="AZ383" s="78" t="s">
        <v>1146</v>
      </c>
      <c r="BA383" s="78" t="s">
        <v>1124</v>
      </c>
      <c r="BB383" s="43" t="s">
        <v>44</v>
      </c>
      <c r="BC383" s="42" t="s">
        <v>1147</v>
      </c>
      <c r="BD383" s="43" t="s">
        <v>44</v>
      </c>
      <c r="BE383" s="42" t="s">
        <v>1145</v>
      </c>
      <c r="BF383" s="42" t="s">
        <v>1145</v>
      </c>
    </row>
    <row r="384" spans="1:77" s="42" customFormat="1" ht="20.100000000000001" customHeight="1" x14ac:dyDescent="0.2">
      <c r="A384" s="53"/>
      <c r="B384" s="6">
        <v>9</v>
      </c>
      <c r="C384" s="13" t="s">
        <v>1122</v>
      </c>
      <c r="D384" s="6" t="s">
        <v>1148</v>
      </c>
      <c r="E384" s="38" t="s">
        <v>12</v>
      </c>
      <c r="F384" s="6" t="s">
        <v>23</v>
      </c>
      <c r="G384" s="47">
        <v>6.5010000000000003</v>
      </c>
      <c r="H384" s="6" t="str">
        <f t="shared" si="17"/>
        <v>10 години</v>
      </c>
      <c r="I384" s="6">
        <f t="shared" si="18"/>
        <v>66</v>
      </c>
      <c r="J384" s="6">
        <f t="shared" si="19"/>
        <v>85.81</v>
      </c>
      <c r="K384" s="6"/>
      <c r="L384" s="49"/>
      <c r="M384" s="58"/>
      <c r="N384" s="58"/>
      <c r="O384" s="58"/>
      <c r="P384" s="49"/>
      <c r="Q384" s="49"/>
      <c r="R384" s="49"/>
      <c r="S384" s="49"/>
      <c r="T384" s="49"/>
      <c r="U384" s="49"/>
      <c r="AZ384" s="78" t="s">
        <v>1149</v>
      </c>
      <c r="BA384" s="78" t="s">
        <v>1124</v>
      </c>
      <c r="BB384" s="43" t="s">
        <v>44</v>
      </c>
      <c r="BC384" s="42" t="s">
        <v>1150</v>
      </c>
      <c r="BD384" s="43" t="s">
        <v>44</v>
      </c>
      <c r="BE384" s="42" t="s">
        <v>1148</v>
      </c>
      <c r="BF384" s="42" t="s">
        <v>1148</v>
      </c>
    </row>
    <row r="385" spans="1:58" s="42" customFormat="1" ht="20.100000000000001" customHeight="1" x14ac:dyDescent="0.2">
      <c r="A385" s="53"/>
      <c r="B385" s="6">
        <v>10</v>
      </c>
      <c r="C385" s="13" t="s">
        <v>1122</v>
      </c>
      <c r="D385" s="6" t="s">
        <v>1151</v>
      </c>
      <c r="E385" s="38" t="s">
        <v>11</v>
      </c>
      <c r="F385" s="6" t="s">
        <v>23</v>
      </c>
      <c r="G385" s="47">
        <v>12.103</v>
      </c>
      <c r="H385" s="6" t="str">
        <f t="shared" si="17"/>
        <v>10 години</v>
      </c>
      <c r="I385" s="6">
        <f t="shared" si="18"/>
        <v>66</v>
      </c>
      <c r="J385" s="6">
        <f t="shared" si="19"/>
        <v>159.76</v>
      </c>
      <c r="K385" s="6"/>
      <c r="L385" s="49"/>
      <c r="M385" s="58"/>
      <c r="N385" s="58"/>
      <c r="O385" s="58"/>
      <c r="P385" s="49"/>
      <c r="Q385" s="49"/>
      <c r="R385" s="49"/>
      <c r="S385" s="49"/>
      <c r="T385" s="49"/>
      <c r="U385" s="49"/>
      <c r="AZ385" s="78" t="s">
        <v>1152</v>
      </c>
      <c r="BA385" s="78" t="s">
        <v>1124</v>
      </c>
      <c r="BB385" s="43" t="s">
        <v>44</v>
      </c>
      <c r="BC385" s="42" t="s">
        <v>1153</v>
      </c>
      <c r="BD385" s="43" t="s">
        <v>44</v>
      </c>
      <c r="BE385" s="42" t="s">
        <v>1151</v>
      </c>
      <c r="BF385" s="42" t="s">
        <v>1151</v>
      </c>
    </row>
    <row r="386" spans="1:58" s="42" customFormat="1" ht="20.100000000000001" customHeight="1" x14ac:dyDescent="0.2">
      <c r="A386" s="53"/>
      <c r="B386" s="6">
        <v>11</v>
      </c>
      <c r="C386" s="13" t="s">
        <v>1122</v>
      </c>
      <c r="D386" s="6" t="s">
        <v>1154</v>
      </c>
      <c r="E386" s="38" t="s">
        <v>11</v>
      </c>
      <c r="F386" s="6" t="s">
        <v>23</v>
      </c>
      <c r="G386" s="47">
        <v>8.9990000000000006</v>
      </c>
      <c r="H386" s="6" t="str">
        <f t="shared" si="17"/>
        <v>10 години</v>
      </c>
      <c r="I386" s="6">
        <f t="shared" si="18"/>
        <v>66</v>
      </c>
      <c r="J386" s="6">
        <f t="shared" si="19"/>
        <v>118.79</v>
      </c>
      <c r="K386" s="6"/>
      <c r="L386" s="49"/>
      <c r="M386" s="58"/>
      <c r="N386" s="58"/>
      <c r="O386" s="58"/>
      <c r="P386" s="49"/>
      <c r="Q386" s="49"/>
      <c r="R386" s="49"/>
      <c r="S386" s="49"/>
      <c r="T386" s="49"/>
      <c r="U386" s="49"/>
      <c r="AZ386" s="78" t="s">
        <v>1155</v>
      </c>
      <c r="BA386" s="78" t="s">
        <v>1124</v>
      </c>
      <c r="BB386" s="43" t="s">
        <v>44</v>
      </c>
      <c r="BC386" s="42" t="s">
        <v>1156</v>
      </c>
      <c r="BD386" s="43" t="s">
        <v>44</v>
      </c>
      <c r="BE386" s="42" t="s">
        <v>1154</v>
      </c>
      <c r="BF386" s="42" t="s">
        <v>1154</v>
      </c>
    </row>
    <row r="387" spans="1:58" s="42" customFormat="1" ht="20.100000000000001" customHeight="1" x14ac:dyDescent="0.2">
      <c r="A387" s="53"/>
      <c r="B387" s="6">
        <v>12</v>
      </c>
      <c r="C387" s="13" t="s">
        <v>1122</v>
      </c>
      <c r="D387" s="6" t="s">
        <v>1157</v>
      </c>
      <c r="E387" s="38" t="s">
        <v>12</v>
      </c>
      <c r="F387" s="6" t="s">
        <v>23</v>
      </c>
      <c r="G387" s="47">
        <v>3.9969999999999999</v>
      </c>
      <c r="H387" s="6" t="str">
        <f t="shared" si="17"/>
        <v>10 години</v>
      </c>
      <c r="I387" s="6">
        <f t="shared" si="18"/>
        <v>66</v>
      </c>
      <c r="J387" s="6">
        <f t="shared" si="19"/>
        <v>52.76</v>
      </c>
      <c r="K387" s="6"/>
      <c r="L387" s="49"/>
      <c r="M387" s="58"/>
      <c r="N387" s="58"/>
      <c r="O387" s="58"/>
      <c r="P387" s="49"/>
      <c r="Q387" s="49"/>
      <c r="R387" s="49"/>
      <c r="S387" s="49"/>
      <c r="T387" s="49"/>
      <c r="U387" s="49"/>
      <c r="AZ387" s="78" t="s">
        <v>1158</v>
      </c>
      <c r="BA387" s="78" t="s">
        <v>1124</v>
      </c>
      <c r="BB387" s="43" t="s">
        <v>44</v>
      </c>
      <c r="BC387" s="42" t="s">
        <v>1159</v>
      </c>
      <c r="BD387" s="43" t="s">
        <v>44</v>
      </c>
      <c r="BE387" s="42" t="s">
        <v>1157</v>
      </c>
      <c r="BF387" s="42" t="s">
        <v>1157</v>
      </c>
    </row>
    <row r="388" spans="1:58" s="42" customFormat="1" ht="20.100000000000001" customHeight="1" x14ac:dyDescent="0.2">
      <c r="A388" s="53"/>
      <c r="B388" s="6">
        <v>13</v>
      </c>
      <c r="C388" s="13" t="s">
        <v>1122</v>
      </c>
      <c r="D388" s="6" t="s">
        <v>1160</v>
      </c>
      <c r="E388" s="38" t="s">
        <v>26</v>
      </c>
      <c r="F388" s="6" t="s">
        <v>23</v>
      </c>
      <c r="G388" s="47">
        <v>13.989000000000001</v>
      </c>
      <c r="H388" s="6" t="str">
        <f t="shared" si="17"/>
        <v>10 години</v>
      </c>
      <c r="I388" s="6">
        <f t="shared" si="18"/>
        <v>66</v>
      </c>
      <c r="J388" s="6">
        <f t="shared" si="19"/>
        <v>184.65</v>
      </c>
      <c r="K388" s="6"/>
      <c r="L388" s="49"/>
      <c r="M388" s="58"/>
      <c r="N388" s="58"/>
      <c r="O388" s="58"/>
      <c r="P388" s="49"/>
      <c r="Q388" s="49"/>
      <c r="R388" s="49"/>
      <c r="S388" s="49"/>
      <c r="T388" s="49"/>
      <c r="U388" s="49"/>
      <c r="AZ388" s="78" t="s">
        <v>1161</v>
      </c>
      <c r="BA388" s="78" t="s">
        <v>1124</v>
      </c>
      <c r="BB388" s="43" t="s">
        <v>44</v>
      </c>
      <c r="BC388" s="42" t="s">
        <v>1162</v>
      </c>
      <c r="BD388" s="43" t="s">
        <v>44</v>
      </c>
      <c r="BE388" s="42" t="s">
        <v>1160</v>
      </c>
      <c r="BF388" s="42" t="s">
        <v>1160</v>
      </c>
    </row>
    <row r="389" spans="1:58" s="42" customFormat="1" ht="20.100000000000001" customHeight="1" x14ac:dyDescent="0.2">
      <c r="A389" s="53"/>
      <c r="B389" s="6">
        <v>14</v>
      </c>
      <c r="C389" s="13" t="s">
        <v>1122</v>
      </c>
      <c r="D389" s="6" t="s">
        <v>1163</v>
      </c>
      <c r="E389" s="38" t="s">
        <v>12</v>
      </c>
      <c r="F389" s="6" t="s">
        <v>23</v>
      </c>
      <c r="G389" s="47">
        <v>11.61</v>
      </c>
      <c r="H389" s="6" t="str">
        <f t="shared" si="17"/>
        <v>10 години</v>
      </c>
      <c r="I389" s="6">
        <f t="shared" si="18"/>
        <v>66</v>
      </c>
      <c r="J389" s="6">
        <f t="shared" si="19"/>
        <v>153.25</v>
      </c>
      <c r="K389" s="6"/>
      <c r="L389" s="49"/>
      <c r="M389" s="58"/>
      <c r="N389" s="58"/>
      <c r="O389" s="58"/>
      <c r="P389" s="49"/>
      <c r="Q389" s="49"/>
      <c r="R389" s="49"/>
      <c r="S389" s="49"/>
      <c r="T389" s="49"/>
      <c r="U389" s="49"/>
      <c r="AZ389" s="78" t="s">
        <v>1164</v>
      </c>
      <c r="BA389" s="78" t="s">
        <v>1124</v>
      </c>
      <c r="BB389" s="43" t="s">
        <v>44</v>
      </c>
      <c r="BC389" s="42" t="s">
        <v>1165</v>
      </c>
      <c r="BD389" s="43" t="s">
        <v>44</v>
      </c>
      <c r="BE389" s="42" t="s">
        <v>1163</v>
      </c>
      <c r="BF389" s="42" t="s">
        <v>1163</v>
      </c>
    </row>
    <row r="390" spans="1:58" s="42" customFormat="1" ht="20.100000000000001" customHeight="1" x14ac:dyDescent="0.2">
      <c r="A390" s="53"/>
      <c r="B390" s="6">
        <v>15</v>
      </c>
      <c r="C390" s="13" t="s">
        <v>1122</v>
      </c>
      <c r="D390" s="6" t="s">
        <v>1166</v>
      </c>
      <c r="E390" s="38" t="s">
        <v>11</v>
      </c>
      <c r="F390" s="6" t="s">
        <v>23</v>
      </c>
      <c r="G390" s="47">
        <v>4.3419999999999996</v>
      </c>
      <c r="H390" s="6" t="str">
        <f t="shared" si="17"/>
        <v>10 години</v>
      </c>
      <c r="I390" s="6">
        <f t="shared" si="18"/>
        <v>66</v>
      </c>
      <c r="J390" s="6">
        <f t="shared" si="19"/>
        <v>57.31</v>
      </c>
      <c r="K390" s="6"/>
      <c r="L390" s="49"/>
      <c r="M390" s="58"/>
      <c r="N390" s="58"/>
      <c r="O390" s="58"/>
      <c r="P390" s="49"/>
      <c r="Q390" s="49"/>
      <c r="R390" s="49"/>
      <c r="S390" s="49"/>
      <c r="T390" s="49"/>
      <c r="U390" s="49"/>
      <c r="AZ390" s="78" t="s">
        <v>1167</v>
      </c>
      <c r="BA390" s="78" t="s">
        <v>1124</v>
      </c>
      <c r="BB390" s="43" t="s">
        <v>44</v>
      </c>
      <c r="BC390" s="42" t="s">
        <v>1168</v>
      </c>
      <c r="BD390" s="43" t="s">
        <v>44</v>
      </c>
      <c r="BE390" s="42" t="s">
        <v>1166</v>
      </c>
      <c r="BF390" s="42" t="s">
        <v>1166</v>
      </c>
    </row>
    <row r="391" spans="1:58" s="42" customFormat="1" ht="20.100000000000001" customHeight="1" x14ac:dyDescent="0.2">
      <c r="A391" s="53"/>
      <c r="B391" s="6">
        <v>16</v>
      </c>
      <c r="C391" s="13" t="s">
        <v>1122</v>
      </c>
      <c r="D391" s="6" t="s">
        <v>1169</v>
      </c>
      <c r="E391" s="38" t="s">
        <v>12</v>
      </c>
      <c r="F391" s="6" t="s">
        <v>23</v>
      </c>
      <c r="G391" s="47">
        <v>8.2050000000000001</v>
      </c>
      <c r="H391" s="6" t="str">
        <f t="shared" si="17"/>
        <v>10 години</v>
      </c>
      <c r="I391" s="6">
        <f t="shared" si="18"/>
        <v>66</v>
      </c>
      <c r="J391" s="6">
        <f t="shared" si="19"/>
        <v>108.31</v>
      </c>
      <c r="K391" s="6"/>
      <c r="L391" s="49"/>
      <c r="M391" s="58"/>
      <c r="N391" s="58"/>
      <c r="O391" s="58"/>
      <c r="P391" s="49"/>
      <c r="Q391" s="49"/>
      <c r="R391" s="49"/>
      <c r="S391" s="49"/>
      <c r="T391" s="49"/>
      <c r="U391" s="49"/>
      <c r="AZ391" s="78" t="s">
        <v>1170</v>
      </c>
      <c r="BA391" s="78" t="s">
        <v>1124</v>
      </c>
      <c r="BB391" s="43" t="s">
        <v>44</v>
      </c>
      <c r="BC391" s="42" t="s">
        <v>1171</v>
      </c>
      <c r="BD391" s="43" t="s">
        <v>44</v>
      </c>
      <c r="BE391" s="42" t="s">
        <v>1169</v>
      </c>
      <c r="BF391" s="42" t="s">
        <v>1169</v>
      </c>
    </row>
    <row r="392" spans="1:58" s="42" customFormat="1" ht="20.100000000000001" customHeight="1" x14ac:dyDescent="0.2">
      <c r="A392" s="53"/>
      <c r="B392" s="6">
        <v>17</v>
      </c>
      <c r="C392" s="13" t="s">
        <v>1122</v>
      </c>
      <c r="D392" s="6" t="s">
        <v>1172</v>
      </c>
      <c r="E392" s="38" t="s">
        <v>12</v>
      </c>
      <c r="F392" s="6" t="s">
        <v>23</v>
      </c>
      <c r="G392" s="47">
        <v>4.9989999999999997</v>
      </c>
      <c r="H392" s="6" t="str">
        <f t="shared" si="17"/>
        <v>10 години</v>
      </c>
      <c r="I392" s="6">
        <f t="shared" si="18"/>
        <v>66</v>
      </c>
      <c r="J392" s="6">
        <f t="shared" si="19"/>
        <v>65.989999999999995</v>
      </c>
      <c r="K392" s="6"/>
      <c r="L392" s="49"/>
      <c r="M392" s="58"/>
      <c r="N392" s="58"/>
      <c r="O392" s="58"/>
      <c r="P392" s="49"/>
      <c r="Q392" s="49"/>
      <c r="R392" s="49"/>
      <c r="S392" s="49"/>
      <c r="T392" s="49"/>
      <c r="U392" s="49"/>
      <c r="AZ392" s="78" t="s">
        <v>1173</v>
      </c>
      <c r="BA392" s="78" t="s">
        <v>1124</v>
      </c>
      <c r="BB392" s="43" t="s">
        <v>44</v>
      </c>
      <c r="BC392" s="42" t="s">
        <v>1174</v>
      </c>
      <c r="BD392" s="43" t="s">
        <v>44</v>
      </c>
      <c r="BE392" s="42" t="s">
        <v>1172</v>
      </c>
      <c r="BF392" s="42" t="s">
        <v>1172</v>
      </c>
    </row>
    <row r="393" spans="1:58" s="42" customFormat="1" ht="20.100000000000001" customHeight="1" x14ac:dyDescent="0.2">
      <c r="A393" s="53"/>
      <c r="B393" s="6">
        <v>18</v>
      </c>
      <c r="C393" s="13" t="s">
        <v>1122</v>
      </c>
      <c r="D393" s="6" t="s">
        <v>1175</v>
      </c>
      <c r="E393" s="38" t="s">
        <v>12</v>
      </c>
      <c r="F393" s="6" t="s">
        <v>23</v>
      </c>
      <c r="G393" s="47">
        <v>5.5019999999999998</v>
      </c>
      <c r="H393" s="6" t="str">
        <f t="shared" si="17"/>
        <v>10 години</v>
      </c>
      <c r="I393" s="6">
        <f t="shared" si="18"/>
        <v>66</v>
      </c>
      <c r="J393" s="6">
        <f t="shared" si="19"/>
        <v>72.63</v>
      </c>
      <c r="K393" s="6"/>
      <c r="L393" s="49"/>
      <c r="M393" s="58"/>
      <c r="N393" s="58"/>
      <c r="O393" s="58"/>
      <c r="P393" s="49"/>
      <c r="Q393" s="49"/>
      <c r="R393" s="49"/>
      <c r="S393" s="49"/>
      <c r="T393" s="49"/>
      <c r="U393" s="49"/>
      <c r="AZ393" s="78" t="s">
        <v>1176</v>
      </c>
      <c r="BA393" s="78" t="s">
        <v>1124</v>
      </c>
      <c r="BB393" s="43" t="s">
        <v>44</v>
      </c>
      <c r="BC393" s="42" t="s">
        <v>1177</v>
      </c>
      <c r="BD393" s="43" t="s">
        <v>44</v>
      </c>
      <c r="BE393" s="42" t="s">
        <v>1175</v>
      </c>
      <c r="BF393" s="42" t="s">
        <v>1175</v>
      </c>
    </row>
    <row r="394" spans="1:58" s="42" customFormat="1" ht="20.100000000000001" customHeight="1" x14ac:dyDescent="0.2">
      <c r="A394" s="53"/>
      <c r="B394" s="6">
        <v>19</v>
      </c>
      <c r="C394" s="13" t="s">
        <v>1122</v>
      </c>
      <c r="D394" s="6" t="s">
        <v>1178</v>
      </c>
      <c r="E394" s="38" t="s">
        <v>12</v>
      </c>
      <c r="F394" s="6" t="s">
        <v>23</v>
      </c>
      <c r="G394" s="47">
        <v>9.0009999999999994</v>
      </c>
      <c r="H394" s="6" t="str">
        <f t="shared" si="17"/>
        <v>10 години</v>
      </c>
      <c r="I394" s="6">
        <f t="shared" si="18"/>
        <v>66</v>
      </c>
      <c r="J394" s="6">
        <f t="shared" si="19"/>
        <v>118.81</v>
      </c>
      <c r="K394" s="6"/>
      <c r="L394" s="49"/>
      <c r="M394" s="58"/>
      <c r="N394" s="58"/>
      <c r="O394" s="58"/>
      <c r="P394" s="49"/>
      <c r="Q394" s="49"/>
      <c r="R394" s="49"/>
      <c r="S394" s="49"/>
      <c r="T394" s="49"/>
      <c r="U394" s="49"/>
      <c r="AZ394" s="78" t="s">
        <v>1179</v>
      </c>
      <c r="BA394" s="78" t="s">
        <v>1124</v>
      </c>
      <c r="BB394" s="43" t="s">
        <v>44</v>
      </c>
      <c r="BC394" s="42" t="s">
        <v>1180</v>
      </c>
      <c r="BD394" s="43" t="s">
        <v>44</v>
      </c>
      <c r="BE394" s="42" t="s">
        <v>1178</v>
      </c>
      <c r="BF394" s="42" t="s">
        <v>1178</v>
      </c>
    </row>
    <row r="395" spans="1:58" s="42" customFormat="1" ht="20.100000000000001" customHeight="1" x14ac:dyDescent="0.2">
      <c r="A395" s="53"/>
      <c r="B395" s="6">
        <v>20</v>
      </c>
      <c r="C395" s="13" t="s">
        <v>1122</v>
      </c>
      <c r="D395" s="6" t="s">
        <v>1181</v>
      </c>
      <c r="E395" s="38" t="s">
        <v>12</v>
      </c>
      <c r="F395" s="6" t="s">
        <v>23</v>
      </c>
      <c r="G395" s="47">
        <v>3.0009999999999999</v>
      </c>
      <c r="H395" s="6" t="str">
        <f t="shared" si="17"/>
        <v>10 години</v>
      </c>
      <c r="I395" s="6">
        <f t="shared" si="18"/>
        <v>66</v>
      </c>
      <c r="J395" s="6">
        <f t="shared" si="19"/>
        <v>39.61</v>
      </c>
      <c r="K395" s="6"/>
      <c r="L395" s="49"/>
      <c r="M395" s="58"/>
      <c r="N395" s="58"/>
      <c r="O395" s="58"/>
      <c r="P395" s="49"/>
      <c r="Q395" s="49"/>
      <c r="R395" s="49"/>
      <c r="S395" s="49"/>
      <c r="T395" s="49"/>
      <c r="U395" s="49"/>
      <c r="AZ395" s="78" t="s">
        <v>1182</v>
      </c>
      <c r="BA395" s="78" t="s">
        <v>1124</v>
      </c>
      <c r="BB395" s="43" t="s">
        <v>44</v>
      </c>
      <c r="BC395" s="42" t="s">
        <v>1183</v>
      </c>
      <c r="BD395" s="43" t="s">
        <v>44</v>
      </c>
      <c r="BE395" s="42" t="s">
        <v>1181</v>
      </c>
      <c r="BF395" s="42" t="s">
        <v>1181</v>
      </c>
    </row>
    <row r="396" spans="1:58" s="42" customFormat="1" ht="20.100000000000001" customHeight="1" x14ac:dyDescent="0.2">
      <c r="A396" s="53"/>
      <c r="B396" s="6">
        <v>21</v>
      </c>
      <c r="C396" s="13" t="s">
        <v>1122</v>
      </c>
      <c r="D396" s="6" t="s">
        <v>1184</v>
      </c>
      <c r="E396" s="38" t="s">
        <v>12</v>
      </c>
      <c r="F396" s="6" t="s">
        <v>23</v>
      </c>
      <c r="G396" s="47">
        <v>9.7010000000000005</v>
      </c>
      <c r="H396" s="6" t="str">
        <f t="shared" si="17"/>
        <v>10 години</v>
      </c>
      <c r="I396" s="6">
        <f t="shared" si="18"/>
        <v>66</v>
      </c>
      <c r="J396" s="6">
        <f t="shared" si="19"/>
        <v>128.05000000000001</v>
      </c>
      <c r="K396" s="6"/>
      <c r="L396" s="49"/>
      <c r="M396" s="58"/>
      <c r="N396" s="58"/>
      <c r="O396" s="58"/>
      <c r="P396" s="49"/>
      <c r="Q396" s="49"/>
      <c r="R396" s="49"/>
      <c r="S396" s="49"/>
      <c r="T396" s="49"/>
      <c r="U396" s="49"/>
      <c r="AZ396" s="78" t="s">
        <v>1185</v>
      </c>
      <c r="BA396" s="78" t="s">
        <v>1124</v>
      </c>
      <c r="BB396" s="43" t="s">
        <v>44</v>
      </c>
      <c r="BC396" s="42" t="s">
        <v>1186</v>
      </c>
      <c r="BD396" s="43" t="s">
        <v>44</v>
      </c>
      <c r="BE396" s="42" t="s">
        <v>1184</v>
      </c>
      <c r="BF396" s="42" t="s">
        <v>1184</v>
      </c>
    </row>
    <row r="397" spans="1:58" s="42" customFormat="1" ht="20.100000000000001" customHeight="1" x14ac:dyDescent="0.2">
      <c r="A397" s="53"/>
      <c r="B397" s="6">
        <v>22</v>
      </c>
      <c r="C397" s="13" t="s">
        <v>1122</v>
      </c>
      <c r="D397" s="6" t="s">
        <v>1187</v>
      </c>
      <c r="E397" s="38" t="s">
        <v>12</v>
      </c>
      <c r="F397" s="6" t="s">
        <v>23</v>
      </c>
      <c r="G397" s="47">
        <v>8.2989999999999995</v>
      </c>
      <c r="H397" s="6" t="str">
        <f t="shared" si="17"/>
        <v>10 години</v>
      </c>
      <c r="I397" s="6">
        <f t="shared" si="18"/>
        <v>66</v>
      </c>
      <c r="J397" s="6">
        <f t="shared" si="19"/>
        <v>109.55</v>
      </c>
      <c r="K397" s="6"/>
      <c r="L397" s="49"/>
      <c r="M397" s="58"/>
      <c r="N397" s="58"/>
      <c r="O397" s="58"/>
      <c r="P397" s="49"/>
      <c r="Q397" s="49"/>
      <c r="R397" s="49"/>
      <c r="S397" s="49"/>
      <c r="T397" s="49"/>
      <c r="U397" s="49"/>
      <c r="AZ397" s="78" t="s">
        <v>1188</v>
      </c>
      <c r="BA397" s="78" t="s">
        <v>1124</v>
      </c>
      <c r="BB397" s="43" t="s">
        <v>44</v>
      </c>
      <c r="BC397" s="42" t="s">
        <v>1189</v>
      </c>
      <c r="BD397" s="43" t="s">
        <v>44</v>
      </c>
      <c r="BE397" s="42" t="s">
        <v>1187</v>
      </c>
      <c r="BF397" s="42" t="s">
        <v>1187</v>
      </c>
    </row>
    <row r="398" spans="1:58" s="42" customFormat="1" ht="20.100000000000001" customHeight="1" x14ac:dyDescent="0.2">
      <c r="A398" s="53"/>
      <c r="B398" s="6">
        <v>23</v>
      </c>
      <c r="C398" s="13" t="s">
        <v>1122</v>
      </c>
      <c r="D398" s="6" t="s">
        <v>1190</v>
      </c>
      <c r="E398" s="38" t="s">
        <v>11</v>
      </c>
      <c r="F398" s="6" t="s">
        <v>23</v>
      </c>
      <c r="G398" s="47">
        <v>13.204000000000001</v>
      </c>
      <c r="H398" s="6" t="str">
        <f t="shared" si="17"/>
        <v>10 години</v>
      </c>
      <c r="I398" s="6">
        <f t="shared" si="18"/>
        <v>66</v>
      </c>
      <c r="J398" s="6">
        <f t="shared" si="19"/>
        <v>174.29</v>
      </c>
      <c r="K398" s="6"/>
      <c r="L398" s="49"/>
      <c r="M398" s="58"/>
      <c r="N398" s="58"/>
      <c r="O398" s="58"/>
      <c r="P398" s="49"/>
      <c r="Q398" s="49"/>
      <c r="R398" s="49"/>
      <c r="S398" s="49"/>
      <c r="T398" s="49"/>
      <c r="U398" s="49"/>
      <c r="AZ398" s="78" t="s">
        <v>1191</v>
      </c>
      <c r="BA398" s="78" t="s">
        <v>1124</v>
      </c>
      <c r="BB398" s="43" t="s">
        <v>44</v>
      </c>
      <c r="BC398" s="42" t="s">
        <v>1192</v>
      </c>
      <c r="BD398" s="43" t="s">
        <v>44</v>
      </c>
      <c r="BE398" s="42" t="s">
        <v>1190</v>
      </c>
      <c r="BF398" s="42" t="s">
        <v>1190</v>
      </c>
    </row>
    <row r="399" spans="1:58" s="42" customFormat="1" ht="20.100000000000001" customHeight="1" x14ac:dyDescent="0.2">
      <c r="A399" s="53"/>
      <c r="B399" s="6">
        <v>24</v>
      </c>
      <c r="C399" s="13" t="s">
        <v>1122</v>
      </c>
      <c r="D399" s="6" t="s">
        <v>1193</v>
      </c>
      <c r="E399" s="38" t="s">
        <v>12</v>
      </c>
      <c r="F399" s="6" t="s">
        <v>23</v>
      </c>
      <c r="G399" s="47">
        <v>5</v>
      </c>
      <c r="H399" s="6" t="str">
        <f t="shared" ref="H399:H463" si="20">$K$1</f>
        <v>10 години</v>
      </c>
      <c r="I399" s="6">
        <f t="shared" ref="I399:I463" si="21">$K$2</f>
        <v>66</v>
      </c>
      <c r="J399" s="6">
        <f t="shared" si="19"/>
        <v>66</v>
      </c>
      <c r="K399" s="6"/>
      <c r="L399" s="49"/>
      <c r="M399" s="58"/>
      <c r="N399" s="58"/>
      <c r="O399" s="58"/>
      <c r="P399" s="49"/>
      <c r="Q399" s="49"/>
      <c r="R399" s="49"/>
      <c r="S399" s="49"/>
      <c r="T399" s="49"/>
      <c r="U399" s="49"/>
      <c r="AZ399" s="78" t="s">
        <v>1194</v>
      </c>
      <c r="BA399" s="78" t="s">
        <v>1124</v>
      </c>
      <c r="BB399" s="43" t="s">
        <v>44</v>
      </c>
      <c r="BC399" s="42" t="s">
        <v>1195</v>
      </c>
      <c r="BD399" s="43" t="s">
        <v>44</v>
      </c>
      <c r="BE399" s="42" t="s">
        <v>1193</v>
      </c>
      <c r="BF399" s="42" t="s">
        <v>1193</v>
      </c>
    </row>
    <row r="400" spans="1:58" s="42" customFormat="1" ht="20.100000000000001" customHeight="1" x14ac:dyDescent="0.2">
      <c r="A400" s="53"/>
      <c r="B400" s="6">
        <v>25</v>
      </c>
      <c r="C400" s="13" t="s">
        <v>1122</v>
      </c>
      <c r="D400" s="6" t="s">
        <v>1196</v>
      </c>
      <c r="E400" s="38" t="s">
        <v>12</v>
      </c>
      <c r="F400" s="6" t="s">
        <v>23</v>
      </c>
      <c r="G400" s="47">
        <v>13.398</v>
      </c>
      <c r="H400" s="6" t="str">
        <f t="shared" si="20"/>
        <v>10 години</v>
      </c>
      <c r="I400" s="6">
        <f t="shared" si="21"/>
        <v>66</v>
      </c>
      <c r="J400" s="6">
        <f t="shared" ref="J400:J464" si="22">ROUND(G400*I400*0.2,2)</f>
        <v>176.85</v>
      </c>
      <c r="K400" s="6"/>
      <c r="L400" s="49"/>
      <c r="M400" s="58"/>
      <c r="N400" s="58"/>
      <c r="O400" s="58"/>
      <c r="P400" s="49"/>
      <c r="Q400" s="49"/>
      <c r="R400" s="49"/>
      <c r="S400" s="49"/>
      <c r="T400" s="49"/>
      <c r="U400" s="49"/>
      <c r="AZ400" s="78" t="s">
        <v>1197</v>
      </c>
      <c r="BA400" s="78" t="s">
        <v>1124</v>
      </c>
      <c r="BB400" s="43" t="s">
        <v>44</v>
      </c>
      <c r="BC400" s="42" t="s">
        <v>1198</v>
      </c>
      <c r="BD400" s="43" t="s">
        <v>44</v>
      </c>
      <c r="BE400" s="42" t="s">
        <v>1196</v>
      </c>
      <c r="BF400" s="42" t="s">
        <v>1196</v>
      </c>
    </row>
    <row r="401" spans="1:77" s="42" customFormat="1" ht="20.100000000000001" customHeight="1" x14ac:dyDescent="0.2">
      <c r="A401" s="53"/>
      <c r="B401" s="6">
        <v>26</v>
      </c>
      <c r="C401" s="13" t="s">
        <v>1122</v>
      </c>
      <c r="D401" s="6" t="s">
        <v>1199</v>
      </c>
      <c r="E401" s="38" t="s">
        <v>12</v>
      </c>
      <c r="F401" s="6" t="s">
        <v>23</v>
      </c>
      <c r="G401" s="47">
        <v>11.227</v>
      </c>
      <c r="H401" s="6" t="str">
        <f t="shared" si="20"/>
        <v>10 години</v>
      </c>
      <c r="I401" s="6">
        <f t="shared" si="21"/>
        <v>66</v>
      </c>
      <c r="J401" s="6">
        <f t="shared" si="22"/>
        <v>148.19999999999999</v>
      </c>
      <c r="K401" s="6"/>
      <c r="L401" s="49"/>
      <c r="M401" s="58"/>
      <c r="N401" s="58"/>
      <c r="O401" s="58"/>
      <c r="P401" s="49"/>
      <c r="Q401" s="49"/>
      <c r="R401" s="49"/>
      <c r="S401" s="49"/>
      <c r="T401" s="49"/>
      <c r="U401" s="49"/>
      <c r="AZ401" s="78" t="s">
        <v>1200</v>
      </c>
      <c r="BA401" s="78" t="s">
        <v>1124</v>
      </c>
      <c r="BB401" s="43" t="s">
        <v>44</v>
      </c>
      <c r="BC401" s="42" t="s">
        <v>1201</v>
      </c>
      <c r="BD401" s="43" t="s">
        <v>44</v>
      </c>
      <c r="BE401" s="42" t="s">
        <v>1199</v>
      </c>
      <c r="BF401" s="42" t="s">
        <v>1199</v>
      </c>
    </row>
    <row r="402" spans="1:77" s="42" customFormat="1" ht="20.100000000000001" customHeight="1" x14ac:dyDescent="0.2">
      <c r="A402" s="53"/>
      <c r="B402" s="6">
        <v>27</v>
      </c>
      <c r="C402" s="13" t="s">
        <v>1122</v>
      </c>
      <c r="D402" s="6" t="s">
        <v>1202</v>
      </c>
      <c r="E402" s="38" t="s">
        <v>12</v>
      </c>
      <c r="F402" s="6" t="s">
        <v>23</v>
      </c>
      <c r="G402" s="45">
        <v>11.11</v>
      </c>
      <c r="H402" s="6" t="str">
        <f t="shared" si="20"/>
        <v>10 години</v>
      </c>
      <c r="I402" s="6">
        <f t="shared" si="21"/>
        <v>66</v>
      </c>
      <c r="J402" s="6">
        <f t="shared" si="22"/>
        <v>146.65</v>
      </c>
      <c r="K402" s="6"/>
      <c r="L402" s="49"/>
      <c r="M402" s="58"/>
      <c r="N402" s="58"/>
      <c r="O402" s="58"/>
      <c r="P402" s="49"/>
      <c r="Q402" s="49"/>
      <c r="R402" s="49"/>
      <c r="S402" s="49"/>
      <c r="T402" s="49"/>
      <c r="U402" s="49"/>
      <c r="AZ402" s="78" t="s">
        <v>1203</v>
      </c>
      <c r="BA402" s="78" t="s">
        <v>1124</v>
      </c>
      <c r="BB402" s="43" t="s">
        <v>44</v>
      </c>
      <c r="BC402" s="42" t="s">
        <v>1204</v>
      </c>
      <c r="BD402" s="43" t="s">
        <v>44</v>
      </c>
      <c r="BE402" s="42" t="s">
        <v>1202</v>
      </c>
      <c r="BF402" s="42" t="s">
        <v>1202</v>
      </c>
    </row>
    <row r="403" spans="1:77" s="42" customFormat="1" ht="20.100000000000001" customHeight="1" x14ac:dyDescent="0.2">
      <c r="A403" s="53"/>
      <c r="B403" s="6">
        <v>28</v>
      </c>
      <c r="C403" s="13" t="s">
        <v>1122</v>
      </c>
      <c r="D403" s="6" t="s">
        <v>1205</v>
      </c>
      <c r="E403" s="38" t="s">
        <v>12</v>
      </c>
      <c r="F403" s="6" t="s">
        <v>23</v>
      </c>
      <c r="G403" s="45">
        <v>7.76</v>
      </c>
      <c r="H403" s="6" t="str">
        <f t="shared" si="20"/>
        <v>10 години</v>
      </c>
      <c r="I403" s="6">
        <f t="shared" si="21"/>
        <v>66</v>
      </c>
      <c r="J403" s="6">
        <f t="shared" si="22"/>
        <v>102.43</v>
      </c>
      <c r="K403" s="6"/>
      <c r="L403" s="49"/>
      <c r="M403" s="58"/>
      <c r="N403" s="58"/>
      <c r="O403" s="58"/>
      <c r="P403" s="49"/>
      <c r="Q403" s="49"/>
      <c r="R403" s="49"/>
      <c r="S403" s="49"/>
      <c r="T403" s="49"/>
      <c r="U403" s="49"/>
      <c r="AZ403" s="78" t="s">
        <v>1206</v>
      </c>
      <c r="BA403" s="78" t="s">
        <v>1124</v>
      </c>
      <c r="BB403" s="43" t="s">
        <v>44</v>
      </c>
      <c r="BC403" s="42" t="s">
        <v>1207</v>
      </c>
      <c r="BD403" s="43" t="s">
        <v>44</v>
      </c>
      <c r="BE403" s="42" t="s">
        <v>1205</v>
      </c>
      <c r="BF403" s="42" t="s">
        <v>1205</v>
      </c>
    </row>
    <row r="404" spans="1:77" s="42" customFormat="1" ht="20.100000000000001" customHeight="1" x14ac:dyDescent="0.2">
      <c r="A404" s="53"/>
      <c r="B404" s="6">
        <v>29</v>
      </c>
      <c r="C404" s="13" t="s">
        <v>1122</v>
      </c>
      <c r="D404" s="6" t="s">
        <v>1208</v>
      </c>
      <c r="E404" s="38" t="s">
        <v>12</v>
      </c>
      <c r="F404" s="6" t="s">
        <v>23</v>
      </c>
      <c r="G404" s="45">
        <v>6.8550000000000004</v>
      </c>
      <c r="H404" s="6" t="str">
        <f t="shared" si="20"/>
        <v>10 години</v>
      </c>
      <c r="I404" s="6">
        <f t="shared" si="21"/>
        <v>66</v>
      </c>
      <c r="J404" s="6">
        <f t="shared" si="22"/>
        <v>90.49</v>
      </c>
      <c r="K404" s="6"/>
      <c r="L404" s="49"/>
      <c r="M404" s="58"/>
      <c r="N404" s="58"/>
      <c r="O404" s="58"/>
      <c r="P404" s="49"/>
      <c r="Q404" s="49"/>
      <c r="R404" s="49"/>
      <c r="S404" s="49"/>
      <c r="T404" s="49"/>
      <c r="U404" s="49"/>
      <c r="AZ404" s="78" t="s">
        <v>1209</v>
      </c>
      <c r="BA404" s="78" t="s">
        <v>1124</v>
      </c>
      <c r="BB404" s="43" t="s">
        <v>44</v>
      </c>
      <c r="BC404" s="42" t="s">
        <v>1210</v>
      </c>
      <c r="BD404" s="43" t="s">
        <v>44</v>
      </c>
      <c r="BE404" s="42" t="s">
        <v>1208</v>
      </c>
      <c r="BF404" s="42" t="s">
        <v>1208</v>
      </c>
    </row>
    <row r="405" spans="1:77" ht="25.5" customHeight="1" x14ac:dyDescent="0.2">
      <c r="A405" s="4"/>
      <c r="B405" s="81" t="s">
        <v>10</v>
      </c>
      <c r="C405" s="82"/>
      <c r="D405" s="76"/>
      <c r="E405" s="76"/>
      <c r="F405" s="11"/>
      <c r="G405" s="16">
        <f>SUM(G376:G404)</f>
        <v>240.191</v>
      </c>
      <c r="H405" s="73" t="s">
        <v>1</v>
      </c>
      <c r="I405" s="11"/>
      <c r="J405" s="12"/>
      <c r="K405" s="23"/>
      <c r="AA405" s="2"/>
      <c r="AB405" s="2"/>
      <c r="AC405" s="2"/>
      <c r="AD405" s="2"/>
      <c r="AE405" s="2"/>
      <c r="BP405" s="2"/>
      <c r="BX405" s="2"/>
      <c r="BY405" s="2"/>
    </row>
    <row r="406" spans="1:77" s="42" customFormat="1" ht="20.100000000000001" customHeight="1" x14ac:dyDescent="0.2">
      <c r="A406" s="53"/>
      <c r="B406" s="6">
        <v>1</v>
      </c>
      <c r="C406" s="13" t="s">
        <v>17</v>
      </c>
      <c r="D406" s="6" t="s">
        <v>1211</v>
      </c>
      <c r="E406" s="38" t="s">
        <v>26</v>
      </c>
      <c r="F406" s="6" t="s">
        <v>23</v>
      </c>
      <c r="G406" s="47">
        <v>15.005000000000001</v>
      </c>
      <c r="H406" s="6" t="str">
        <f t="shared" si="20"/>
        <v>10 години</v>
      </c>
      <c r="I406" s="6">
        <f t="shared" si="21"/>
        <v>66</v>
      </c>
      <c r="J406" s="6">
        <f t="shared" si="22"/>
        <v>198.07</v>
      </c>
      <c r="K406" s="6"/>
      <c r="L406" s="49"/>
      <c r="M406" s="58"/>
      <c r="N406" s="58"/>
      <c r="O406" s="58"/>
      <c r="P406" s="49"/>
      <c r="Q406" s="49"/>
      <c r="R406" s="49"/>
      <c r="S406" s="49"/>
      <c r="T406" s="49"/>
      <c r="U406" s="49"/>
      <c r="AZ406" s="78" t="s">
        <v>1213</v>
      </c>
      <c r="BA406" s="78" t="s">
        <v>1212</v>
      </c>
      <c r="BB406" s="43" t="s">
        <v>44</v>
      </c>
      <c r="BC406" s="42" t="s">
        <v>1214</v>
      </c>
      <c r="BD406" s="43" t="s">
        <v>44</v>
      </c>
      <c r="BE406" s="42" t="s">
        <v>1211</v>
      </c>
      <c r="BF406" s="42" t="s">
        <v>1211</v>
      </c>
    </row>
    <row r="407" spans="1:77" s="42" customFormat="1" ht="20.100000000000001" customHeight="1" x14ac:dyDescent="0.2">
      <c r="A407" s="53"/>
      <c r="B407" s="6">
        <v>2</v>
      </c>
      <c r="C407" s="13" t="s">
        <v>17</v>
      </c>
      <c r="D407" s="6" t="s">
        <v>1215</v>
      </c>
      <c r="E407" s="38" t="s">
        <v>12</v>
      </c>
      <c r="F407" s="6" t="s">
        <v>23</v>
      </c>
      <c r="G407" s="47">
        <v>7.0019999999999998</v>
      </c>
      <c r="H407" s="6" t="str">
        <f t="shared" si="20"/>
        <v>10 години</v>
      </c>
      <c r="I407" s="6">
        <f t="shared" si="21"/>
        <v>66</v>
      </c>
      <c r="J407" s="6">
        <f t="shared" si="22"/>
        <v>92.43</v>
      </c>
      <c r="K407" s="6"/>
      <c r="L407" s="49"/>
      <c r="M407" s="58"/>
      <c r="N407" s="58"/>
      <c r="O407" s="58"/>
      <c r="P407" s="49"/>
      <c r="Q407" s="49"/>
      <c r="R407" s="49"/>
      <c r="S407" s="49"/>
      <c r="T407" s="49"/>
      <c r="U407" s="49"/>
      <c r="AZ407" s="78" t="s">
        <v>1216</v>
      </c>
      <c r="BA407" s="78" t="s">
        <v>1212</v>
      </c>
      <c r="BB407" s="43" t="s">
        <v>44</v>
      </c>
      <c r="BC407" s="42" t="s">
        <v>1217</v>
      </c>
      <c r="BD407" s="43" t="s">
        <v>44</v>
      </c>
      <c r="BE407" s="42" t="s">
        <v>1215</v>
      </c>
      <c r="BF407" s="42" t="s">
        <v>1215</v>
      </c>
    </row>
    <row r="408" spans="1:77" s="42" customFormat="1" ht="20.100000000000001" customHeight="1" x14ac:dyDescent="0.2">
      <c r="A408" s="53"/>
      <c r="B408" s="6">
        <v>3</v>
      </c>
      <c r="C408" s="13" t="s">
        <v>17</v>
      </c>
      <c r="D408" s="6" t="s">
        <v>1218</v>
      </c>
      <c r="E408" s="38" t="s">
        <v>12</v>
      </c>
      <c r="F408" s="6" t="s">
        <v>23</v>
      </c>
      <c r="G408" s="47">
        <v>7.0019999999999998</v>
      </c>
      <c r="H408" s="6" t="str">
        <f t="shared" si="20"/>
        <v>10 години</v>
      </c>
      <c r="I408" s="6">
        <f t="shared" si="21"/>
        <v>66</v>
      </c>
      <c r="J408" s="6">
        <f t="shared" si="22"/>
        <v>92.43</v>
      </c>
      <c r="K408" s="6"/>
      <c r="L408" s="49"/>
      <c r="M408" s="58"/>
      <c r="N408" s="58"/>
      <c r="O408" s="58"/>
      <c r="P408" s="49"/>
      <c r="Q408" s="49"/>
      <c r="R408" s="49"/>
      <c r="S408" s="49"/>
      <c r="T408" s="49"/>
      <c r="U408" s="49"/>
      <c r="AZ408" s="78" t="s">
        <v>1219</v>
      </c>
      <c r="BA408" s="78" t="s">
        <v>1212</v>
      </c>
      <c r="BB408" s="43" t="s">
        <v>44</v>
      </c>
      <c r="BC408" s="42" t="s">
        <v>1220</v>
      </c>
      <c r="BD408" s="43" t="s">
        <v>44</v>
      </c>
      <c r="BE408" s="42" t="s">
        <v>1218</v>
      </c>
      <c r="BF408" s="42" t="s">
        <v>1218</v>
      </c>
    </row>
    <row r="409" spans="1:77" s="42" customFormat="1" ht="20.100000000000001" customHeight="1" x14ac:dyDescent="0.2">
      <c r="A409" s="53"/>
      <c r="B409" s="6">
        <v>4</v>
      </c>
      <c r="C409" s="13" t="s">
        <v>17</v>
      </c>
      <c r="D409" s="6" t="s">
        <v>1221</v>
      </c>
      <c r="E409" s="38" t="s">
        <v>12</v>
      </c>
      <c r="F409" s="6" t="s">
        <v>23</v>
      </c>
      <c r="G409" s="47">
        <v>2.7309999999999999</v>
      </c>
      <c r="H409" s="6" t="str">
        <f t="shared" si="20"/>
        <v>10 години</v>
      </c>
      <c r="I409" s="6">
        <f t="shared" si="21"/>
        <v>66</v>
      </c>
      <c r="J409" s="6">
        <f t="shared" si="22"/>
        <v>36.049999999999997</v>
      </c>
      <c r="K409" s="6"/>
      <c r="L409" s="49"/>
      <c r="M409" s="58"/>
      <c r="N409" s="58"/>
      <c r="O409" s="58"/>
      <c r="P409" s="49"/>
      <c r="Q409" s="49"/>
      <c r="R409" s="49"/>
      <c r="S409" s="49"/>
      <c r="T409" s="49"/>
      <c r="U409" s="49"/>
      <c r="AZ409" s="78" t="s">
        <v>1222</v>
      </c>
      <c r="BA409" s="78" t="s">
        <v>1212</v>
      </c>
      <c r="BB409" s="43" t="s">
        <v>44</v>
      </c>
      <c r="BC409" s="42" t="s">
        <v>1223</v>
      </c>
      <c r="BD409" s="43" t="s">
        <v>44</v>
      </c>
      <c r="BE409" s="42" t="s">
        <v>1221</v>
      </c>
      <c r="BF409" s="42" t="s">
        <v>1221</v>
      </c>
    </row>
    <row r="410" spans="1:77" s="42" customFormat="1" ht="20.100000000000001" customHeight="1" x14ac:dyDescent="0.2">
      <c r="A410" s="53"/>
      <c r="B410" s="6">
        <v>5</v>
      </c>
      <c r="C410" s="13" t="s">
        <v>17</v>
      </c>
      <c r="D410" s="6" t="s">
        <v>1224</v>
      </c>
      <c r="E410" s="38" t="s">
        <v>26</v>
      </c>
      <c r="F410" s="6" t="s">
        <v>23</v>
      </c>
      <c r="G410" s="47">
        <v>16.675000000000001</v>
      </c>
      <c r="H410" s="6" t="str">
        <f t="shared" si="20"/>
        <v>10 години</v>
      </c>
      <c r="I410" s="6">
        <f t="shared" si="21"/>
        <v>66</v>
      </c>
      <c r="J410" s="6">
        <f t="shared" si="22"/>
        <v>220.11</v>
      </c>
      <c r="K410" s="6"/>
      <c r="L410" s="49"/>
      <c r="M410" s="58"/>
      <c r="N410" s="58"/>
      <c r="O410" s="58"/>
      <c r="P410" s="49"/>
      <c r="Q410" s="49"/>
      <c r="R410" s="49"/>
      <c r="S410" s="49"/>
      <c r="T410" s="49"/>
      <c r="U410" s="49"/>
      <c r="AZ410" s="78" t="s">
        <v>1225</v>
      </c>
      <c r="BA410" s="78" t="s">
        <v>1212</v>
      </c>
      <c r="BB410" s="43" t="s">
        <v>44</v>
      </c>
      <c r="BC410" s="42" t="s">
        <v>1226</v>
      </c>
      <c r="BD410" s="43" t="s">
        <v>44</v>
      </c>
      <c r="BE410" s="42" t="s">
        <v>1224</v>
      </c>
      <c r="BF410" s="42" t="s">
        <v>1224</v>
      </c>
    </row>
    <row r="411" spans="1:77" s="42" customFormat="1" ht="20.100000000000001" customHeight="1" x14ac:dyDescent="0.2">
      <c r="A411" s="53"/>
      <c r="B411" s="6">
        <v>6</v>
      </c>
      <c r="C411" s="13" t="s">
        <v>17</v>
      </c>
      <c r="D411" s="6" t="s">
        <v>1227</v>
      </c>
      <c r="E411" s="38" t="s">
        <v>12</v>
      </c>
      <c r="F411" s="6" t="s">
        <v>23</v>
      </c>
      <c r="G411" s="47">
        <v>15.282999999999999</v>
      </c>
      <c r="H411" s="6" t="str">
        <f t="shared" si="20"/>
        <v>10 години</v>
      </c>
      <c r="I411" s="6">
        <f t="shared" si="21"/>
        <v>66</v>
      </c>
      <c r="J411" s="6">
        <f t="shared" si="22"/>
        <v>201.74</v>
      </c>
      <c r="K411" s="6"/>
      <c r="L411" s="49"/>
      <c r="M411" s="58"/>
      <c r="N411" s="58"/>
      <c r="O411" s="58"/>
      <c r="P411" s="49"/>
      <c r="Q411" s="49"/>
      <c r="R411" s="49"/>
      <c r="S411" s="49"/>
      <c r="T411" s="49"/>
      <c r="U411" s="49"/>
      <c r="AZ411" s="78" t="s">
        <v>1228</v>
      </c>
      <c r="BA411" s="78" t="s">
        <v>1212</v>
      </c>
      <c r="BB411" s="43" t="s">
        <v>44</v>
      </c>
      <c r="BC411" s="42" t="s">
        <v>1229</v>
      </c>
      <c r="BD411" s="43" t="s">
        <v>44</v>
      </c>
      <c r="BE411" s="42" t="s">
        <v>1227</v>
      </c>
      <c r="BF411" s="42" t="s">
        <v>1227</v>
      </c>
    </row>
    <row r="412" spans="1:77" s="42" customFormat="1" ht="20.100000000000001" customHeight="1" x14ac:dyDescent="0.2">
      <c r="A412" s="53"/>
      <c r="B412" s="6">
        <v>7</v>
      </c>
      <c r="C412" s="13" t="s">
        <v>17</v>
      </c>
      <c r="D412" s="6" t="s">
        <v>1230</v>
      </c>
      <c r="E412" s="38" t="s">
        <v>12</v>
      </c>
      <c r="F412" s="6" t="s">
        <v>23</v>
      </c>
      <c r="G412" s="47">
        <v>10.93</v>
      </c>
      <c r="H412" s="6" t="str">
        <f t="shared" si="20"/>
        <v>10 години</v>
      </c>
      <c r="I412" s="6">
        <f t="shared" si="21"/>
        <v>66</v>
      </c>
      <c r="J412" s="6">
        <f t="shared" si="22"/>
        <v>144.28</v>
      </c>
      <c r="K412" s="6"/>
      <c r="L412" s="49"/>
      <c r="M412" s="58"/>
      <c r="N412" s="58"/>
      <c r="O412" s="58"/>
      <c r="P412" s="49"/>
      <c r="Q412" s="49"/>
      <c r="R412" s="49"/>
      <c r="S412" s="49"/>
      <c r="T412" s="49"/>
      <c r="U412" s="49"/>
      <c r="AZ412" s="78" t="s">
        <v>1231</v>
      </c>
      <c r="BA412" s="78" t="s">
        <v>1212</v>
      </c>
      <c r="BB412" s="43" t="s">
        <v>44</v>
      </c>
      <c r="BC412" s="42" t="s">
        <v>1232</v>
      </c>
      <c r="BD412" s="43" t="s">
        <v>44</v>
      </c>
      <c r="BE412" s="42" t="s">
        <v>1230</v>
      </c>
      <c r="BF412" s="42" t="s">
        <v>1230</v>
      </c>
    </row>
    <row r="413" spans="1:77" s="42" customFormat="1" ht="20.100000000000001" customHeight="1" x14ac:dyDescent="0.2">
      <c r="A413" s="53"/>
      <c r="B413" s="6">
        <v>8</v>
      </c>
      <c r="C413" s="13" t="s">
        <v>17</v>
      </c>
      <c r="D413" s="6" t="s">
        <v>1233</v>
      </c>
      <c r="E413" s="38" t="s">
        <v>26</v>
      </c>
      <c r="F413" s="6" t="s">
        <v>23</v>
      </c>
      <c r="G413" s="47">
        <v>13.227</v>
      </c>
      <c r="H413" s="6" t="str">
        <f t="shared" si="20"/>
        <v>10 години</v>
      </c>
      <c r="I413" s="6">
        <f t="shared" si="21"/>
        <v>66</v>
      </c>
      <c r="J413" s="6">
        <f t="shared" si="22"/>
        <v>174.6</v>
      </c>
      <c r="K413" s="6"/>
      <c r="L413" s="49"/>
      <c r="M413" s="58"/>
      <c r="N413" s="58"/>
      <c r="O413" s="58"/>
      <c r="P413" s="49"/>
      <c r="Q413" s="49"/>
      <c r="R413" s="49"/>
      <c r="S413" s="49"/>
      <c r="T413" s="49"/>
      <c r="U413" s="49"/>
      <c r="AZ413" s="78" t="s">
        <v>1234</v>
      </c>
      <c r="BA413" s="78" t="s">
        <v>1212</v>
      </c>
      <c r="BB413" s="43" t="s">
        <v>44</v>
      </c>
      <c r="BC413" s="42" t="s">
        <v>1235</v>
      </c>
      <c r="BD413" s="43" t="s">
        <v>44</v>
      </c>
      <c r="BE413" s="42" t="s">
        <v>1233</v>
      </c>
      <c r="BF413" s="42" t="s">
        <v>1233</v>
      </c>
    </row>
    <row r="414" spans="1:77" s="42" customFormat="1" ht="20.100000000000001" customHeight="1" x14ac:dyDescent="0.2">
      <c r="A414" s="53"/>
      <c r="B414" s="6">
        <v>9</v>
      </c>
      <c r="C414" s="13" t="s">
        <v>17</v>
      </c>
      <c r="D414" s="6" t="s">
        <v>1236</v>
      </c>
      <c r="E414" s="38" t="s">
        <v>26</v>
      </c>
      <c r="F414" s="6" t="s">
        <v>23</v>
      </c>
      <c r="G414" s="47">
        <v>6.8259999999999996</v>
      </c>
      <c r="H414" s="6" t="str">
        <f t="shared" si="20"/>
        <v>10 години</v>
      </c>
      <c r="I414" s="6">
        <f t="shared" si="21"/>
        <v>66</v>
      </c>
      <c r="J414" s="6">
        <f t="shared" si="22"/>
        <v>90.1</v>
      </c>
      <c r="K414" s="6"/>
      <c r="L414" s="49"/>
      <c r="M414" s="58"/>
      <c r="N414" s="58"/>
      <c r="O414" s="58"/>
      <c r="P414" s="49"/>
      <c r="Q414" s="49"/>
      <c r="R414" s="49"/>
      <c r="S414" s="49"/>
      <c r="T414" s="49"/>
      <c r="U414" s="49"/>
      <c r="AZ414" s="78" t="s">
        <v>1237</v>
      </c>
      <c r="BA414" s="78" t="s">
        <v>1212</v>
      </c>
      <c r="BB414" s="43" t="s">
        <v>44</v>
      </c>
      <c r="BC414" s="42" t="s">
        <v>1238</v>
      </c>
      <c r="BD414" s="43" t="s">
        <v>44</v>
      </c>
      <c r="BE414" s="42" t="s">
        <v>1236</v>
      </c>
      <c r="BF414" s="42" t="s">
        <v>1236</v>
      </c>
    </row>
    <row r="415" spans="1:77" s="42" customFormat="1" ht="20.100000000000001" customHeight="1" x14ac:dyDescent="0.2">
      <c r="A415" s="53"/>
      <c r="B415" s="6">
        <v>10</v>
      </c>
      <c r="C415" s="13" t="s">
        <v>17</v>
      </c>
      <c r="D415" s="6" t="s">
        <v>1239</v>
      </c>
      <c r="E415" s="38" t="s">
        <v>12</v>
      </c>
      <c r="F415" s="6" t="s">
        <v>23</v>
      </c>
      <c r="G415" s="47">
        <v>18.006</v>
      </c>
      <c r="H415" s="6" t="str">
        <f t="shared" si="20"/>
        <v>10 години</v>
      </c>
      <c r="I415" s="6">
        <f t="shared" si="21"/>
        <v>66</v>
      </c>
      <c r="J415" s="6">
        <f t="shared" si="22"/>
        <v>237.68</v>
      </c>
      <c r="K415" s="6"/>
      <c r="L415" s="49"/>
      <c r="M415" s="58"/>
      <c r="N415" s="58"/>
      <c r="O415" s="58"/>
      <c r="P415" s="49"/>
      <c r="Q415" s="49"/>
      <c r="R415" s="49"/>
      <c r="S415" s="49"/>
      <c r="T415" s="49"/>
      <c r="U415" s="49"/>
      <c r="AZ415" s="78" t="s">
        <v>1240</v>
      </c>
      <c r="BA415" s="78" t="s">
        <v>1212</v>
      </c>
      <c r="BB415" s="43" t="s">
        <v>44</v>
      </c>
      <c r="BC415" s="42" t="s">
        <v>1241</v>
      </c>
      <c r="BD415" s="43" t="s">
        <v>44</v>
      </c>
      <c r="BE415" s="42" t="s">
        <v>1239</v>
      </c>
      <c r="BF415" s="42" t="s">
        <v>1239</v>
      </c>
    </row>
    <row r="416" spans="1:77" s="42" customFormat="1" ht="20.100000000000001" customHeight="1" x14ac:dyDescent="0.2">
      <c r="A416" s="53"/>
      <c r="B416" s="6">
        <v>11</v>
      </c>
      <c r="C416" s="13" t="s">
        <v>17</v>
      </c>
      <c r="D416" s="6" t="s">
        <v>29</v>
      </c>
      <c r="E416" s="38" t="s">
        <v>26</v>
      </c>
      <c r="F416" s="6" t="s">
        <v>23</v>
      </c>
      <c r="G416" s="47">
        <v>17.222000000000001</v>
      </c>
      <c r="H416" s="6" t="str">
        <f t="shared" si="20"/>
        <v>10 години</v>
      </c>
      <c r="I416" s="6">
        <f t="shared" si="21"/>
        <v>66</v>
      </c>
      <c r="J416" s="6">
        <f t="shared" si="22"/>
        <v>227.33</v>
      </c>
      <c r="K416" s="6"/>
      <c r="L416" s="49"/>
      <c r="M416" s="58"/>
      <c r="N416" s="58"/>
      <c r="O416" s="58"/>
      <c r="P416" s="49"/>
      <c r="Q416" s="49"/>
      <c r="R416" s="49"/>
      <c r="S416" s="49"/>
      <c r="T416" s="49"/>
      <c r="U416" s="49"/>
      <c r="AZ416" s="78" t="s">
        <v>1242</v>
      </c>
      <c r="BA416" s="78" t="s">
        <v>1212</v>
      </c>
      <c r="BB416" s="43" t="s">
        <v>44</v>
      </c>
      <c r="BC416" s="42" t="s">
        <v>1243</v>
      </c>
      <c r="BD416" s="43" t="s">
        <v>44</v>
      </c>
      <c r="BE416" s="42" t="s">
        <v>29</v>
      </c>
      <c r="BF416" s="42" t="s">
        <v>29</v>
      </c>
    </row>
    <row r="417" spans="1:58" s="42" customFormat="1" ht="20.100000000000001" customHeight="1" x14ac:dyDescent="0.2">
      <c r="A417" s="53"/>
      <c r="B417" s="6">
        <v>12</v>
      </c>
      <c r="C417" s="13" t="s">
        <v>17</v>
      </c>
      <c r="D417" s="6" t="s">
        <v>1244</v>
      </c>
      <c r="E417" s="38" t="s">
        <v>26</v>
      </c>
      <c r="F417" s="6" t="s">
        <v>23</v>
      </c>
      <c r="G417" s="47">
        <v>9.5570000000000004</v>
      </c>
      <c r="H417" s="6" t="str">
        <f t="shared" si="20"/>
        <v>10 години</v>
      </c>
      <c r="I417" s="6">
        <f t="shared" si="21"/>
        <v>66</v>
      </c>
      <c r="J417" s="6">
        <f t="shared" si="22"/>
        <v>126.15</v>
      </c>
      <c r="K417" s="6"/>
      <c r="L417" s="49"/>
      <c r="M417" s="58"/>
      <c r="N417" s="58"/>
      <c r="O417" s="58"/>
      <c r="P417" s="49"/>
      <c r="Q417" s="49"/>
      <c r="R417" s="49"/>
      <c r="S417" s="49"/>
      <c r="T417" s="49"/>
      <c r="U417" s="49"/>
      <c r="AZ417" s="78" t="s">
        <v>1245</v>
      </c>
      <c r="BA417" s="78" t="s">
        <v>1212</v>
      </c>
      <c r="BB417" s="43" t="s">
        <v>44</v>
      </c>
      <c r="BC417" s="42" t="s">
        <v>1246</v>
      </c>
      <c r="BD417" s="43" t="s">
        <v>44</v>
      </c>
      <c r="BE417" s="42" t="s">
        <v>1244</v>
      </c>
      <c r="BF417" s="42" t="s">
        <v>1244</v>
      </c>
    </row>
    <row r="418" spans="1:58" s="42" customFormat="1" ht="20.100000000000001" customHeight="1" x14ac:dyDescent="0.2">
      <c r="A418" s="53"/>
      <c r="B418" s="6">
        <v>13</v>
      </c>
      <c r="C418" s="13" t="s">
        <v>17</v>
      </c>
      <c r="D418" s="6" t="s">
        <v>30</v>
      </c>
      <c r="E418" s="38" t="s">
        <v>12</v>
      </c>
      <c r="F418" s="6" t="s">
        <v>23</v>
      </c>
      <c r="G418" s="47">
        <v>10.766999999999999</v>
      </c>
      <c r="H418" s="6" t="str">
        <f t="shared" si="20"/>
        <v>10 години</v>
      </c>
      <c r="I418" s="6">
        <f t="shared" si="21"/>
        <v>66</v>
      </c>
      <c r="J418" s="6">
        <f t="shared" si="22"/>
        <v>142.12</v>
      </c>
      <c r="K418" s="6"/>
      <c r="L418" s="49"/>
      <c r="M418" s="58"/>
      <c r="N418" s="58"/>
      <c r="O418" s="58"/>
      <c r="P418" s="49"/>
      <c r="Q418" s="49"/>
      <c r="R418" s="49"/>
      <c r="S418" s="49"/>
      <c r="T418" s="49"/>
      <c r="U418" s="49"/>
      <c r="AZ418" s="78" t="s">
        <v>1247</v>
      </c>
      <c r="BA418" s="78" t="s">
        <v>1212</v>
      </c>
      <c r="BB418" s="43" t="s">
        <v>44</v>
      </c>
      <c r="BC418" s="42" t="s">
        <v>1248</v>
      </c>
      <c r="BD418" s="43" t="s">
        <v>44</v>
      </c>
      <c r="BE418" s="42" t="s">
        <v>30</v>
      </c>
      <c r="BF418" s="42" t="s">
        <v>30</v>
      </c>
    </row>
    <row r="419" spans="1:58" s="42" customFormat="1" ht="20.100000000000001" customHeight="1" x14ac:dyDescent="0.2">
      <c r="A419" s="53"/>
      <c r="B419" s="6">
        <v>14</v>
      </c>
      <c r="C419" s="13" t="s">
        <v>17</v>
      </c>
      <c r="D419" s="6" t="s">
        <v>1249</v>
      </c>
      <c r="E419" s="38" t="s">
        <v>12</v>
      </c>
      <c r="F419" s="6" t="s">
        <v>23</v>
      </c>
      <c r="G419" s="47">
        <v>9.1039999999999992</v>
      </c>
      <c r="H419" s="6" t="str">
        <f t="shared" si="20"/>
        <v>10 години</v>
      </c>
      <c r="I419" s="6">
        <f t="shared" si="21"/>
        <v>66</v>
      </c>
      <c r="J419" s="6">
        <f t="shared" si="22"/>
        <v>120.17</v>
      </c>
      <c r="K419" s="6"/>
      <c r="L419" s="49"/>
      <c r="M419" s="58"/>
      <c r="N419" s="58"/>
      <c r="O419" s="58"/>
      <c r="P419" s="49"/>
      <c r="Q419" s="49"/>
      <c r="R419" s="49"/>
      <c r="S419" s="49"/>
      <c r="T419" s="49"/>
      <c r="U419" s="49"/>
      <c r="AZ419" s="78" t="s">
        <v>1250</v>
      </c>
      <c r="BA419" s="78" t="s">
        <v>1212</v>
      </c>
      <c r="BB419" s="43" t="s">
        <v>44</v>
      </c>
      <c r="BC419" s="42" t="s">
        <v>1251</v>
      </c>
      <c r="BD419" s="43" t="s">
        <v>44</v>
      </c>
      <c r="BE419" s="42" t="s">
        <v>1249</v>
      </c>
      <c r="BF419" s="42" t="s">
        <v>1249</v>
      </c>
    </row>
    <row r="420" spans="1:58" s="42" customFormat="1" ht="20.100000000000001" customHeight="1" x14ac:dyDescent="0.2">
      <c r="A420" s="53"/>
      <c r="B420" s="6">
        <v>15</v>
      </c>
      <c r="C420" s="13" t="s">
        <v>17</v>
      </c>
      <c r="D420" s="6" t="s">
        <v>1252</v>
      </c>
      <c r="E420" s="38" t="s">
        <v>26</v>
      </c>
      <c r="F420" s="6" t="s">
        <v>23</v>
      </c>
      <c r="G420" s="48">
        <v>4.548</v>
      </c>
      <c r="H420" s="6" t="str">
        <f t="shared" si="20"/>
        <v>10 години</v>
      </c>
      <c r="I420" s="6">
        <f t="shared" si="21"/>
        <v>66</v>
      </c>
      <c r="J420" s="6">
        <f t="shared" si="22"/>
        <v>60.03</v>
      </c>
      <c r="K420" s="6"/>
      <c r="L420" s="49"/>
      <c r="M420" s="58"/>
      <c r="N420" s="58"/>
      <c r="O420" s="58"/>
      <c r="P420" s="49"/>
      <c r="Q420" s="49"/>
      <c r="R420" s="49"/>
      <c r="S420" s="49"/>
      <c r="T420" s="49"/>
      <c r="U420" s="49"/>
      <c r="AZ420" s="78" t="s">
        <v>1253</v>
      </c>
      <c r="BA420" s="78" t="s">
        <v>1212</v>
      </c>
      <c r="BB420" s="43" t="s">
        <v>44</v>
      </c>
      <c r="BC420" s="42" t="s">
        <v>1254</v>
      </c>
      <c r="BD420" s="43" t="s">
        <v>44</v>
      </c>
      <c r="BE420" s="42" t="s">
        <v>1252</v>
      </c>
      <c r="BF420" s="42" t="s">
        <v>1252</v>
      </c>
    </row>
    <row r="421" spans="1:58" s="42" customFormat="1" ht="20.100000000000001" customHeight="1" x14ac:dyDescent="0.2">
      <c r="A421" s="53"/>
      <c r="B421" s="6">
        <v>16</v>
      </c>
      <c r="C421" s="13" t="s">
        <v>17</v>
      </c>
      <c r="D421" s="6" t="s">
        <v>1255</v>
      </c>
      <c r="E421" s="38" t="s">
        <v>12</v>
      </c>
      <c r="F421" s="6" t="s">
        <v>23</v>
      </c>
      <c r="G421" s="47">
        <v>8</v>
      </c>
      <c r="H421" s="6" t="str">
        <f t="shared" si="20"/>
        <v>10 години</v>
      </c>
      <c r="I421" s="6">
        <f t="shared" si="21"/>
        <v>66</v>
      </c>
      <c r="J421" s="6">
        <f t="shared" si="22"/>
        <v>105.6</v>
      </c>
      <c r="K421" s="6"/>
      <c r="L421" s="49"/>
      <c r="M421" s="58"/>
      <c r="N421" s="58"/>
      <c r="O421" s="58"/>
      <c r="P421" s="49"/>
      <c r="Q421" s="49"/>
      <c r="R421" s="49"/>
      <c r="S421" s="49"/>
      <c r="T421" s="49"/>
      <c r="U421" s="49"/>
      <c r="AZ421" s="78" t="s">
        <v>1256</v>
      </c>
      <c r="BA421" s="78" t="s">
        <v>1212</v>
      </c>
      <c r="BB421" s="43" t="s">
        <v>44</v>
      </c>
      <c r="BC421" s="42" t="s">
        <v>1257</v>
      </c>
      <c r="BD421" s="43" t="s">
        <v>44</v>
      </c>
      <c r="BE421" s="42" t="s">
        <v>1255</v>
      </c>
      <c r="BF421" s="42" t="s">
        <v>1255</v>
      </c>
    </row>
    <row r="422" spans="1:58" s="42" customFormat="1" ht="20.100000000000001" customHeight="1" x14ac:dyDescent="0.2">
      <c r="A422" s="53"/>
      <c r="B422" s="6">
        <v>17</v>
      </c>
      <c r="C422" s="13" t="s">
        <v>17</v>
      </c>
      <c r="D422" s="6" t="s">
        <v>31</v>
      </c>
      <c r="E422" s="38" t="s">
        <v>12</v>
      </c>
      <c r="F422" s="6" t="s">
        <v>23</v>
      </c>
      <c r="G422" s="48">
        <v>13.561999999999999</v>
      </c>
      <c r="H422" s="6" t="str">
        <f t="shared" si="20"/>
        <v>10 години</v>
      </c>
      <c r="I422" s="6">
        <f t="shared" si="21"/>
        <v>66</v>
      </c>
      <c r="J422" s="6">
        <f t="shared" si="22"/>
        <v>179.02</v>
      </c>
      <c r="K422" s="6"/>
      <c r="L422" s="49"/>
      <c r="M422" s="58"/>
      <c r="N422" s="58"/>
      <c r="O422" s="58"/>
      <c r="P422" s="49"/>
      <c r="Q422" s="49"/>
      <c r="R422" s="49"/>
      <c r="S422" s="49"/>
      <c r="T422" s="49"/>
      <c r="U422" s="49"/>
      <c r="AZ422" s="78" t="s">
        <v>1258</v>
      </c>
      <c r="BA422" s="78" t="s">
        <v>1212</v>
      </c>
      <c r="BB422" s="43" t="s">
        <v>44</v>
      </c>
      <c r="BC422" s="42" t="s">
        <v>1259</v>
      </c>
      <c r="BD422" s="43" t="s">
        <v>44</v>
      </c>
      <c r="BE422" s="42" t="s">
        <v>31</v>
      </c>
      <c r="BF422" s="42" t="s">
        <v>31</v>
      </c>
    </row>
    <row r="423" spans="1:58" s="42" customFormat="1" ht="20.100000000000001" customHeight="1" x14ac:dyDescent="0.2">
      <c r="A423" s="53"/>
      <c r="B423" s="6">
        <v>18</v>
      </c>
      <c r="C423" s="13" t="s">
        <v>17</v>
      </c>
      <c r="D423" s="6" t="s">
        <v>1260</v>
      </c>
      <c r="E423" s="38" t="s">
        <v>12</v>
      </c>
      <c r="F423" s="6" t="s">
        <v>23</v>
      </c>
      <c r="G423" s="48">
        <v>3.0019999999999998</v>
      </c>
      <c r="H423" s="6" t="str">
        <f t="shared" si="20"/>
        <v>10 години</v>
      </c>
      <c r="I423" s="6">
        <f t="shared" si="21"/>
        <v>66</v>
      </c>
      <c r="J423" s="6">
        <f t="shared" si="22"/>
        <v>39.630000000000003</v>
      </c>
      <c r="K423" s="6"/>
      <c r="L423" s="49"/>
      <c r="M423" s="58"/>
      <c r="N423" s="58"/>
      <c r="O423" s="58"/>
      <c r="P423" s="49"/>
      <c r="Q423" s="49"/>
      <c r="R423" s="49"/>
      <c r="S423" s="49"/>
      <c r="T423" s="49"/>
      <c r="U423" s="49"/>
      <c r="AZ423" s="78" t="s">
        <v>1261</v>
      </c>
      <c r="BA423" s="78" t="s">
        <v>1212</v>
      </c>
      <c r="BB423" s="43" t="s">
        <v>44</v>
      </c>
      <c r="BC423" s="42" t="s">
        <v>1262</v>
      </c>
      <c r="BD423" s="43" t="s">
        <v>44</v>
      </c>
      <c r="BE423" s="42" t="s">
        <v>1260</v>
      </c>
      <c r="BF423" s="42" t="s">
        <v>1260</v>
      </c>
    </row>
    <row r="424" spans="1:58" s="42" customFormat="1" ht="20.100000000000001" customHeight="1" x14ac:dyDescent="0.2">
      <c r="A424" s="53"/>
      <c r="B424" s="6">
        <v>19</v>
      </c>
      <c r="C424" s="13" t="s">
        <v>17</v>
      </c>
      <c r="D424" s="6" t="s">
        <v>1263</v>
      </c>
      <c r="E424" s="38" t="s">
        <v>12</v>
      </c>
      <c r="F424" s="6" t="s">
        <v>23</v>
      </c>
      <c r="G424" s="47">
        <v>3.4169999999999998</v>
      </c>
      <c r="H424" s="6" t="str">
        <f t="shared" si="20"/>
        <v>10 години</v>
      </c>
      <c r="I424" s="6">
        <f t="shared" si="21"/>
        <v>66</v>
      </c>
      <c r="J424" s="6">
        <f t="shared" si="22"/>
        <v>45.1</v>
      </c>
      <c r="K424" s="6"/>
      <c r="L424" s="49"/>
      <c r="M424" s="58"/>
      <c r="N424" s="58"/>
      <c r="O424" s="58"/>
      <c r="P424" s="49"/>
      <c r="Q424" s="49"/>
      <c r="R424" s="49"/>
      <c r="S424" s="49"/>
      <c r="T424" s="49"/>
      <c r="U424" s="49"/>
      <c r="AZ424" s="78" t="s">
        <v>1264</v>
      </c>
      <c r="BA424" s="78" t="s">
        <v>1212</v>
      </c>
      <c r="BB424" s="43" t="s">
        <v>44</v>
      </c>
      <c r="BC424" s="42" t="s">
        <v>1265</v>
      </c>
      <c r="BD424" s="43" t="s">
        <v>44</v>
      </c>
      <c r="BE424" s="42" t="s">
        <v>1263</v>
      </c>
      <c r="BF424" s="42" t="s">
        <v>1263</v>
      </c>
    </row>
    <row r="425" spans="1:58" s="42" customFormat="1" ht="20.100000000000001" customHeight="1" x14ac:dyDescent="0.2">
      <c r="A425" s="53"/>
      <c r="B425" s="6">
        <v>20</v>
      </c>
      <c r="C425" s="13" t="s">
        <v>17</v>
      </c>
      <c r="D425" s="6" t="s">
        <v>1266</v>
      </c>
      <c r="E425" s="38" t="s">
        <v>12</v>
      </c>
      <c r="F425" s="6" t="s">
        <v>23</v>
      </c>
      <c r="G425" s="47">
        <v>5.0309999999999997</v>
      </c>
      <c r="H425" s="6" t="str">
        <f t="shared" si="20"/>
        <v>10 години</v>
      </c>
      <c r="I425" s="6">
        <f t="shared" si="21"/>
        <v>66</v>
      </c>
      <c r="J425" s="6">
        <f t="shared" si="22"/>
        <v>66.41</v>
      </c>
      <c r="K425" s="6"/>
      <c r="L425" s="49"/>
      <c r="M425" s="58"/>
      <c r="N425" s="58"/>
      <c r="O425" s="58"/>
      <c r="P425" s="49"/>
      <c r="Q425" s="49"/>
      <c r="R425" s="49"/>
      <c r="S425" s="49"/>
      <c r="T425" s="49"/>
      <c r="U425" s="49"/>
      <c r="AZ425" s="78" t="s">
        <v>1267</v>
      </c>
      <c r="BA425" s="78" t="s">
        <v>1212</v>
      </c>
      <c r="BB425" s="43" t="s">
        <v>44</v>
      </c>
      <c r="BC425" s="42" t="s">
        <v>1268</v>
      </c>
      <c r="BD425" s="43" t="s">
        <v>44</v>
      </c>
      <c r="BE425" s="42" t="s">
        <v>1266</v>
      </c>
      <c r="BF425" s="42" t="s">
        <v>1266</v>
      </c>
    </row>
    <row r="426" spans="1:58" s="42" customFormat="1" ht="20.100000000000001" customHeight="1" x14ac:dyDescent="0.2">
      <c r="A426" s="53"/>
      <c r="B426" s="6">
        <v>21</v>
      </c>
      <c r="C426" s="13" t="s">
        <v>17</v>
      </c>
      <c r="D426" s="6" t="s">
        <v>1269</v>
      </c>
      <c r="E426" s="38" t="s">
        <v>12</v>
      </c>
      <c r="F426" s="6" t="s">
        <v>23</v>
      </c>
      <c r="G426" s="47">
        <v>16.385000000000002</v>
      </c>
      <c r="H426" s="6" t="str">
        <f t="shared" si="20"/>
        <v>10 години</v>
      </c>
      <c r="I426" s="6">
        <f t="shared" si="21"/>
        <v>66</v>
      </c>
      <c r="J426" s="6">
        <f t="shared" si="22"/>
        <v>216.28</v>
      </c>
      <c r="K426" s="6"/>
      <c r="L426" s="49"/>
      <c r="M426" s="58"/>
      <c r="N426" s="58"/>
      <c r="O426" s="58"/>
      <c r="P426" s="49"/>
      <c r="Q426" s="49"/>
      <c r="R426" s="49"/>
      <c r="S426" s="49"/>
      <c r="T426" s="49"/>
      <c r="U426" s="49"/>
      <c r="AZ426" s="78" t="s">
        <v>1270</v>
      </c>
      <c r="BA426" s="78" t="s">
        <v>1212</v>
      </c>
      <c r="BB426" s="43" t="s">
        <v>44</v>
      </c>
      <c r="BC426" s="42" t="s">
        <v>1271</v>
      </c>
      <c r="BD426" s="43" t="s">
        <v>44</v>
      </c>
      <c r="BE426" s="42" t="s">
        <v>1269</v>
      </c>
      <c r="BF426" s="42" t="s">
        <v>1269</v>
      </c>
    </row>
    <row r="427" spans="1:58" s="42" customFormat="1" ht="20.100000000000001" customHeight="1" x14ac:dyDescent="0.2">
      <c r="A427" s="53"/>
      <c r="B427" s="6">
        <v>22</v>
      </c>
      <c r="C427" s="13" t="s">
        <v>17</v>
      </c>
      <c r="D427" s="6" t="s">
        <v>1272</v>
      </c>
      <c r="E427" s="38" t="s">
        <v>12</v>
      </c>
      <c r="F427" s="6" t="s">
        <v>23</v>
      </c>
      <c r="G427" s="45">
        <v>5.4219999999999997</v>
      </c>
      <c r="H427" s="6" t="str">
        <f t="shared" si="20"/>
        <v>10 години</v>
      </c>
      <c r="I427" s="6">
        <f t="shared" si="21"/>
        <v>66</v>
      </c>
      <c r="J427" s="6">
        <f t="shared" si="22"/>
        <v>71.569999999999993</v>
      </c>
      <c r="K427" s="6"/>
      <c r="L427" s="49"/>
      <c r="M427" s="58"/>
      <c r="N427" s="58"/>
      <c r="O427" s="58"/>
      <c r="P427" s="49"/>
      <c r="Q427" s="49"/>
      <c r="R427" s="49"/>
      <c r="S427" s="49"/>
      <c r="T427" s="49"/>
      <c r="U427" s="49"/>
      <c r="AZ427" s="78" t="s">
        <v>1273</v>
      </c>
      <c r="BA427" s="78" t="s">
        <v>1212</v>
      </c>
      <c r="BB427" s="43" t="s">
        <v>44</v>
      </c>
      <c r="BC427" s="42" t="s">
        <v>1274</v>
      </c>
      <c r="BD427" s="43" t="s">
        <v>44</v>
      </c>
      <c r="BE427" s="42" t="s">
        <v>1272</v>
      </c>
      <c r="BF427" s="42" t="s">
        <v>1272</v>
      </c>
    </row>
    <row r="428" spans="1:58" s="42" customFormat="1" ht="20.100000000000001" customHeight="1" x14ac:dyDescent="0.2">
      <c r="A428" s="53"/>
      <c r="B428" s="6">
        <v>23</v>
      </c>
      <c r="C428" s="13" t="s">
        <v>17</v>
      </c>
      <c r="D428" s="6" t="s">
        <v>1275</v>
      </c>
      <c r="E428" s="38" t="s">
        <v>12</v>
      </c>
      <c r="F428" s="6" t="s">
        <v>23</v>
      </c>
      <c r="G428" s="45">
        <v>5.4219999999999997</v>
      </c>
      <c r="H428" s="6" t="str">
        <f t="shared" si="20"/>
        <v>10 години</v>
      </c>
      <c r="I428" s="6">
        <f t="shared" si="21"/>
        <v>66</v>
      </c>
      <c r="J428" s="6">
        <f t="shared" si="22"/>
        <v>71.569999999999993</v>
      </c>
      <c r="K428" s="6"/>
      <c r="L428" s="49"/>
      <c r="M428" s="58"/>
      <c r="N428" s="58"/>
      <c r="O428" s="58"/>
      <c r="P428" s="49"/>
      <c r="Q428" s="49"/>
      <c r="R428" s="49"/>
      <c r="S428" s="49"/>
      <c r="T428" s="49"/>
      <c r="U428" s="49"/>
      <c r="AZ428" s="78" t="s">
        <v>1276</v>
      </c>
      <c r="BA428" s="78" t="s">
        <v>1212</v>
      </c>
      <c r="BB428" s="43" t="s">
        <v>44</v>
      </c>
      <c r="BC428" s="42" t="s">
        <v>1277</v>
      </c>
      <c r="BD428" s="43" t="s">
        <v>44</v>
      </c>
      <c r="BE428" s="42" t="s">
        <v>1275</v>
      </c>
      <c r="BF428" s="42" t="s">
        <v>1275</v>
      </c>
    </row>
    <row r="429" spans="1:58" s="42" customFormat="1" ht="20.100000000000001" customHeight="1" x14ac:dyDescent="0.2">
      <c r="A429" s="53"/>
      <c r="B429" s="6">
        <v>24</v>
      </c>
      <c r="C429" s="13" t="s">
        <v>17</v>
      </c>
      <c r="D429" s="6" t="s">
        <v>1278</v>
      </c>
      <c r="E429" s="38" t="s">
        <v>12</v>
      </c>
      <c r="F429" s="6" t="s">
        <v>23</v>
      </c>
      <c r="G429" s="45">
        <v>5.4219999999999997</v>
      </c>
      <c r="H429" s="6" t="str">
        <f t="shared" si="20"/>
        <v>10 години</v>
      </c>
      <c r="I429" s="6">
        <f t="shared" si="21"/>
        <v>66</v>
      </c>
      <c r="J429" s="6">
        <f t="shared" si="22"/>
        <v>71.569999999999993</v>
      </c>
      <c r="K429" s="6"/>
      <c r="L429" s="49"/>
      <c r="M429" s="58"/>
      <c r="N429" s="58"/>
      <c r="O429" s="58"/>
      <c r="P429" s="49"/>
      <c r="Q429" s="49"/>
      <c r="R429" s="49"/>
      <c r="S429" s="49"/>
      <c r="T429" s="49"/>
      <c r="U429" s="49"/>
      <c r="AZ429" s="78" t="s">
        <v>1279</v>
      </c>
      <c r="BA429" s="78" t="s">
        <v>1212</v>
      </c>
      <c r="BB429" s="43" t="s">
        <v>44</v>
      </c>
      <c r="BC429" s="42" t="s">
        <v>1280</v>
      </c>
      <c r="BD429" s="43" t="s">
        <v>44</v>
      </c>
      <c r="BE429" s="42" t="s">
        <v>1278</v>
      </c>
      <c r="BF429" s="42" t="s">
        <v>1278</v>
      </c>
    </row>
    <row r="430" spans="1:58" s="42" customFormat="1" ht="20.100000000000001" customHeight="1" x14ac:dyDescent="0.2">
      <c r="A430" s="53"/>
      <c r="B430" s="6">
        <v>25</v>
      </c>
      <c r="C430" s="13" t="s">
        <v>17</v>
      </c>
      <c r="D430" s="6" t="s">
        <v>1281</v>
      </c>
      <c r="E430" s="38" t="s">
        <v>12</v>
      </c>
      <c r="F430" s="6" t="s">
        <v>23</v>
      </c>
      <c r="G430" s="45">
        <v>5.4210000000000003</v>
      </c>
      <c r="H430" s="6" t="str">
        <f t="shared" si="20"/>
        <v>10 години</v>
      </c>
      <c r="I430" s="6">
        <f t="shared" si="21"/>
        <v>66</v>
      </c>
      <c r="J430" s="6">
        <f t="shared" si="22"/>
        <v>71.56</v>
      </c>
      <c r="K430" s="6"/>
      <c r="L430" s="49"/>
      <c r="M430" s="58"/>
      <c r="N430" s="58"/>
      <c r="O430" s="58"/>
      <c r="P430" s="49"/>
      <c r="Q430" s="49"/>
      <c r="R430" s="49"/>
      <c r="S430" s="49"/>
      <c r="T430" s="49"/>
      <c r="U430" s="49"/>
      <c r="AZ430" s="78" t="s">
        <v>1282</v>
      </c>
      <c r="BA430" s="78" t="s">
        <v>1212</v>
      </c>
      <c r="BB430" s="43" t="s">
        <v>44</v>
      </c>
      <c r="BC430" s="42" t="s">
        <v>1283</v>
      </c>
      <c r="BD430" s="43" t="s">
        <v>44</v>
      </c>
      <c r="BE430" s="42" t="s">
        <v>1281</v>
      </c>
      <c r="BF430" s="42" t="s">
        <v>1281</v>
      </c>
    </row>
    <row r="431" spans="1:58" s="42" customFormat="1" ht="20.100000000000001" customHeight="1" x14ac:dyDescent="0.2">
      <c r="A431" s="53"/>
      <c r="B431" s="6">
        <v>26</v>
      </c>
      <c r="C431" s="6" t="s">
        <v>17</v>
      </c>
      <c r="D431" s="6" t="s">
        <v>2334</v>
      </c>
      <c r="E431" s="6" t="s">
        <v>12</v>
      </c>
      <c r="F431" s="6" t="s">
        <v>23</v>
      </c>
      <c r="G431" s="80">
        <v>108.575</v>
      </c>
      <c r="H431" s="6" t="str">
        <f t="shared" si="20"/>
        <v>10 години</v>
      </c>
      <c r="I431" s="6">
        <f t="shared" si="21"/>
        <v>66</v>
      </c>
      <c r="J431" s="6">
        <f t="shared" ref="J431" si="23">ROUND(G431*I431*0.2,2)</f>
        <v>1433.19</v>
      </c>
      <c r="K431" s="6"/>
      <c r="L431" s="49"/>
      <c r="M431" s="58"/>
      <c r="N431" s="58"/>
      <c r="O431" s="58"/>
      <c r="P431" s="49"/>
      <c r="Q431" s="49"/>
      <c r="R431" s="49"/>
      <c r="S431" s="49"/>
      <c r="T431" s="49"/>
      <c r="U431" s="49"/>
      <c r="AZ431" s="78"/>
      <c r="BA431" s="78"/>
      <c r="BB431" s="43"/>
      <c r="BD431" s="43"/>
    </row>
    <row r="432" spans="1:58" s="42" customFormat="1" ht="20.100000000000001" customHeight="1" x14ac:dyDescent="0.2">
      <c r="A432" s="53"/>
      <c r="B432" s="6">
        <v>27</v>
      </c>
      <c r="C432" s="13" t="s">
        <v>17</v>
      </c>
      <c r="D432" s="6" t="s">
        <v>1284</v>
      </c>
      <c r="E432" s="38" t="s">
        <v>26</v>
      </c>
      <c r="F432" s="6" t="s">
        <v>23</v>
      </c>
      <c r="G432" s="45">
        <v>16.004000000000001</v>
      </c>
      <c r="H432" s="6" t="str">
        <f t="shared" si="20"/>
        <v>10 години</v>
      </c>
      <c r="I432" s="6">
        <f t="shared" si="21"/>
        <v>66</v>
      </c>
      <c r="J432" s="6">
        <f t="shared" si="22"/>
        <v>211.25</v>
      </c>
      <c r="K432" s="6"/>
      <c r="L432" s="49"/>
      <c r="M432" s="58"/>
      <c r="N432" s="58"/>
      <c r="O432" s="58"/>
      <c r="P432" s="49"/>
      <c r="Q432" s="49"/>
      <c r="R432" s="49"/>
      <c r="S432" s="49"/>
      <c r="T432" s="49"/>
      <c r="U432" s="49"/>
      <c r="AZ432" s="78" t="s">
        <v>1285</v>
      </c>
      <c r="BA432" s="78" t="s">
        <v>1212</v>
      </c>
      <c r="BB432" s="43" t="s">
        <v>44</v>
      </c>
      <c r="BC432" s="42" t="s">
        <v>1286</v>
      </c>
      <c r="BD432" s="43" t="s">
        <v>44</v>
      </c>
      <c r="BE432" s="42" t="s">
        <v>1284</v>
      </c>
      <c r="BF432" s="42" t="s">
        <v>1284</v>
      </c>
    </row>
    <row r="433" spans="1:77" s="42" customFormat="1" ht="20.100000000000001" customHeight="1" x14ac:dyDescent="0.2">
      <c r="A433" s="53"/>
      <c r="B433" s="6">
        <v>28</v>
      </c>
      <c r="C433" s="13" t="s">
        <v>17</v>
      </c>
      <c r="D433" s="6" t="s">
        <v>1287</v>
      </c>
      <c r="E433" s="38" t="s">
        <v>12</v>
      </c>
      <c r="F433" s="6" t="s">
        <v>23</v>
      </c>
      <c r="G433" s="45">
        <v>7.0019999999999998</v>
      </c>
      <c r="H433" s="6" t="str">
        <f t="shared" si="20"/>
        <v>10 години</v>
      </c>
      <c r="I433" s="6">
        <f t="shared" si="21"/>
        <v>66</v>
      </c>
      <c r="J433" s="6">
        <f t="shared" si="22"/>
        <v>92.43</v>
      </c>
      <c r="K433" s="6"/>
      <c r="L433" s="49"/>
      <c r="M433" s="58"/>
      <c r="N433" s="58"/>
      <c r="O433" s="58"/>
      <c r="P433" s="49"/>
      <c r="Q433" s="49"/>
      <c r="R433" s="49"/>
      <c r="S433" s="49"/>
      <c r="T433" s="49"/>
      <c r="U433" s="49"/>
      <c r="AZ433" s="78" t="s">
        <v>1288</v>
      </c>
      <c r="BA433" s="78" t="s">
        <v>1212</v>
      </c>
      <c r="BB433" s="43" t="s">
        <v>44</v>
      </c>
      <c r="BC433" s="42" t="s">
        <v>1289</v>
      </c>
      <c r="BD433" s="43" t="s">
        <v>44</v>
      </c>
      <c r="BE433" s="42" t="s">
        <v>1287</v>
      </c>
      <c r="BF433" s="42" t="s">
        <v>1287</v>
      </c>
    </row>
    <row r="434" spans="1:77" s="42" customFormat="1" ht="20.100000000000001" customHeight="1" x14ac:dyDescent="0.2">
      <c r="A434" s="53"/>
      <c r="B434" s="6">
        <v>29</v>
      </c>
      <c r="C434" s="13" t="s">
        <v>17</v>
      </c>
      <c r="D434" s="6" t="s">
        <v>1290</v>
      </c>
      <c r="E434" s="38" t="s">
        <v>12</v>
      </c>
      <c r="F434" s="6" t="s">
        <v>23</v>
      </c>
      <c r="G434" s="41">
        <v>13.725</v>
      </c>
      <c r="H434" s="6" t="str">
        <f t="shared" si="20"/>
        <v>10 години</v>
      </c>
      <c r="I434" s="6">
        <f t="shared" si="21"/>
        <v>66</v>
      </c>
      <c r="J434" s="6">
        <f t="shared" si="22"/>
        <v>181.17</v>
      </c>
      <c r="K434" s="6"/>
      <c r="L434" s="49"/>
      <c r="M434" s="58"/>
      <c r="N434" s="58"/>
      <c r="O434" s="58"/>
      <c r="P434" s="49"/>
      <c r="Q434" s="49"/>
      <c r="R434" s="49"/>
      <c r="S434" s="49"/>
      <c r="T434" s="49"/>
      <c r="U434" s="49"/>
      <c r="AZ434" s="78" t="s">
        <v>1291</v>
      </c>
      <c r="BA434" s="78" t="s">
        <v>1212</v>
      </c>
      <c r="BB434" s="43" t="s">
        <v>44</v>
      </c>
      <c r="BC434" s="42" t="s">
        <v>1292</v>
      </c>
      <c r="BD434" s="43" t="s">
        <v>44</v>
      </c>
      <c r="BE434" s="42" t="s">
        <v>1290</v>
      </c>
      <c r="BF434" s="42" t="s">
        <v>1290</v>
      </c>
    </row>
    <row r="435" spans="1:77" ht="25.5" customHeight="1" x14ac:dyDescent="0.2">
      <c r="A435" s="4"/>
      <c r="B435" s="81" t="s">
        <v>10</v>
      </c>
      <c r="C435" s="82"/>
      <c r="D435" s="76"/>
      <c r="E435" s="76"/>
      <c r="F435" s="11"/>
      <c r="G435" s="16">
        <f>SUM(G406:G434)</f>
        <v>380.27500000000003</v>
      </c>
      <c r="H435" s="73" t="s">
        <v>1</v>
      </c>
      <c r="I435" s="11"/>
      <c r="J435" s="12"/>
      <c r="K435" s="23"/>
      <c r="AA435" s="2"/>
      <c r="AB435" s="2"/>
      <c r="AC435" s="2"/>
      <c r="AD435" s="2"/>
      <c r="AE435" s="2"/>
      <c r="BP435" s="2"/>
      <c r="BX435" s="2"/>
      <c r="BY435" s="2"/>
    </row>
    <row r="436" spans="1:77" s="42" customFormat="1" ht="20.100000000000001" customHeight="1" x14ac:dyDescent="0.2">
      <c r="A436" s="53"/>
      <c r="B436" s="6">
        <v>1</v>
      </c>
      <c r="C436" s="13" t="s">
        <v>1293</v>
      </c>
      <c r="D436" s="40" t="s">
        <v>1294</v>
      </c>
      <c r="E436" s="38" t="s">
        <v>12</v>
      </c>
      <c r="F436" s="6" t="s">
        <v>23</v>
      </c>
      <c r="G436" s="47">
        <v>17.091999999999999</v>
      </c>
      <c r="H436" s="6" t="str">
        <f t="shared" si="20"/>
        <v>10 години</v>
      </c>
      <c r="I436" s="6">
        <f t="shared" si="21"/>
        <v>66</v>
      </c>
      <c r="J436" s="6">
        <f t="shared" si="22"/>
        <v>225.61</v>
      </c>
      <c r="K436" s="6"/>
      <c r="L436" s="49"/>
      <c r="M436" s="58"/>
      <c r="N436" s="58"/>
      <c r="O436" s="58"/>
      <c r="P436" s="49"/>
      <c r="Q436" s="49"/>
      <c r="R436" s="49"/>
      <c r="S436" s="49"/>
      <c r="T436" s="49"/>
      <c r="U436" s="49"/>
      <c r="AZ436" s="78" t="s">
        <v>1296</v>
      </c>
      <c r="BA436" s="78" t="s">
        <v>1295</v>
      </c>
      <c r="BB436" s="43" t="s">
        <v>44</v>
      </c>
      <c r="BC436" s="42" t="s">
        <v>1297</v>
      </c>
      <c r="BD436" s="43" t="s">
        <v>44</v>
      </c>
      <c r="BE436" s="42" t="s">
        <v>1294</v>
      </c>
      <c r="BF436" s="42" t="s">
        <v>1294</v>
      </c>
    </row>
    <row r="437" spans="1:77" s="42" customFormat="1" ht="20.100000000000001" customHeight="1" x14ac:dyDescent="0.2">
      <c r="A437" s="53"/>
      <c r="B437" s="6">
        <v>2</v>
      </c>
      <c r="C437" s="13" t="s">
        <v>1293</v>
      </c>
      <c r="D437" s="40" t="s">
        <v>1298</v>
      </c>
      <c r="E437" s="38" t="s">
        <v>12</v>
      </c>
      <c r="F437" s="6" t="s">
        <v>23</v>
      </c>
      <c r="G437" s="47">
        <v>3.49</v>
      </c>
      <c r="H437" s="6" t="str">
        <f t="shared" si="20"/>
        <v>10 години</v>
      </c>
      <c r="I437" s="6">
        <f t="shared" si="21"/>
        <v>66</v>
      </c>
      <c r="J437" s="6">
        <f t="shared" si="22"/>
        <v>46.07</v>
      </c>
      <c r="K437" s="6"/>
      <c r="L437" s="49"/>
      <c r="M437" s="58"/>
      <c r="N437" s="58"/>
      <c r="O437" s="58"/>
      <c r="P437" s="49"/>
      <c r="Q437" s="49"/>
      <c r="R437" s="49"/>
      <c r="S437" s="49"/>
      <c r="T437" s="49"/>
      <c r="U437" s="49"/>
      <c r="AZ437" s="78" t="s">
        <v>1299</v>
      </c>
      <c r="BA437" s="78" t="s">
        <v>1295</v>
      </c>
      <c r="BB437" s="43" t="s">
        <v>44</v>
      </c>
      <c r="BC437" s="42" t="s">
        <v>1300</v>
      </c>
      <c r="BD437" s="43" t="s">
        <v>44</v>
      </c>
      <c r="BE437" s="42" t="s">
        <v>1298</v>
      </c>
      <c r="BF437" s="42" t="s">
        <v>1298</v>
      </c>
    </row>
    <row r="438" spans="1:77" s="42" customFormat="1" ht="20.100000000000001" customHeight="1" x14ac:dyDescent="0.2">
      <c r="A438" s="53"/>
      <c r="B438" s="6">
        <v>3</v>
      </c>
      <c r="C438" s="13" t="s">
        <v>1293</v>
      </c>
      <c r="D438" s="40" t="s">
        <v>1301</v>
      </c>
      <c r="E438" s="38" t="s">
        <v>12</v>
      </c>
      <c r="F438" s="6" t="s">
        <v>23</v>
      </c>
      <c r="G438" s="47">
        <v>3.4889999999999999</v>
      </c>
      <c r="H438" s="6" t="str">
        <f t="shared" si="20"/>
        <v>10 години</v>
      </c>
      <c r="I438" s="6">
        <f t="shared" si="21"/>
        <v>66</v>
      </c>
      <c r="J438" s="6">
        <f t="shared" si="22"/>
        <v>46.05</v>
      </c>
      <c r="K438" s="6"/>
      <c r="L438" s="49"/>
      <c r="M438" s="58"/>
      <c r="N438" s="58"/>
      <c r="O438" s="58"/>
      <c r="P438" s="49"/>
      <c r="Q438" s="49"/>
      <c r="R438" s="49"/>
      <c r="S438" s="49"/>
      <c r="T438" s="49"/>
      <c r="U438" s="49"/>
      <c r="AZ438" s="78" t="s">
        <v>1302</v>
      </c>
      <c r="BA438" s="78" t="s">
        <v>1295</v>
      </c>
      <c r="BB438" s="43" t="s">
        <v>44</v>
      </c>
      <c r="BC438" s="42" t="s">
        <v>1303</v>
      </c>
      <c r="BD438" s="43" t="s">
        <v>44</v>
      </c>
      <c r="BE438" s="42" t="s">
        <v>1301</v>
      </c>
      <c r="BF438" s="42" t="s">
        <v>1301</v>
      </c>
    </row>
    <row r="439" spans="1:77" s="42" customFormat="1" ht="20.100000000000001" customHeight="1" x14ac:dyDescent="0.2">
      <c r="A439" s="53"/>
      <c r="B439" s="6">
        <v>4</v>
      </c>
      <c r="C439" s="13" t="s">
        <v>1293</v>
      </c>
      <c r="D439" s="40" t="s">
        <v>1304</v>
      </c>
      <c r="E439" s="38" t="s">
        <v>12</v>
      </c>
      <c r="F439" s="6" t="s">
        <v>23</v>
      </c>
      <c r="G439" s="47">
        <v>14.253</v>
      </c>
      <c r="H439" s="6" t="str">
        <f t="shared" si="20"/>
        <v>10 години</v>
      </c>
      <c r="I439" s="6">
        <f t="shared" si="21"/>
        <v>66</v>
      </c>
      <c r="J439" s="6">
        <f t="shared" si="22"/>
        <v>188.14</v>
      </c>
      <c r="K439" s="6"/>
      <c r="L439" s="49"/>
      <c r="M439" s="58"/>
      <c r="N439" s="58"/>
      <c r="O439" s="58"/>
      <c r="P439" s="49"/>
      <c r="Q439" s="49"/>
      <c r="R439" s="49"/>
      <c r="S439" s="49"/>
      <c r="T439" s="49"/>
      <c r="U439" s="49"/>
      <c r="AZ439" s="78" t="s">
        <v>1305</v>
      </c>
      <c r="BA439" s="78" t="s">
        <v>1295</v>
      </c>
      <c r="BB439" s="43" t="s">
        <v>44</v>
      </c>
      <c r="BC439" s="42" t="s">
        <v>1306</v>
      </c>
      <c r="BD439" s="43" t="s">
        <v>44</v>
      </c>
      <c r="BE439" s="42" t="s">
        <v>1304</v>
      </c>
      <c r="BF439" s="42" t="s">
        <v>1304</v>
      </c>
    </row>
    <row r="440" spans="1:77" s="42" customFormat="1" ht="20.100000000000001" customHeight="1" x14ac:dyDescent="0.2">
      <c r="A440" s="53"/>
      <c r="B440" s="6">
        <v>5</v>
      </c>
      <c r="C440" s="13" t="s">
        <v>1293</v>
      </c>
      <c r="D440" s="40" t="s">
        <v>1307</v>
      </c>
      <c r="E440" s="38" t="s">
        <v>26</v>
      </c>
      <c r="F440" s="6" t="s">
        <v>23</v>
      </c>
      <c r="G440" s="47">
        <v>5.4139999999999997</v>
      </c>
      <c r="H440" s="6" t="str">
        <f t="shared" si="20"/>
        <v>10 години</v>
      </c>
      <c r="I440" s="6">
        <f t="shared" si="21"/>
        <v>66</v>
      </c>
      <c r="J440" s="6">
        <f t="shared" si="22"/>
        <v>71.459999999999994</v>
      </c>
      <c r="K440" s="6"/>
      <c r="L440" s="49"/>
      <c r="M440" s="58"/>
      <c r="N440" s="58"/>
      <c r="O440" s="58"/>
      <c r="P440" s="49"/>
      <c r="Q440" s="49"/>
      <c r="R440" s="49"/>
      <c r="S440" s="49"/>
      <c r="T440" s="49"/>
      <c r="U440" s="49"/>
      <c r="AZ440" s="78" t="s">
        <v>1308</v>
      </c>
      <c r="BA440" s="78" t="s">
        <v>1295</v>
      </c>
      <c r="BB440" s="43" t="s">
        <v>44</v>
      </c>
      <c r="BC440" s="42" t="s">
        <v>1309</v>
      </c>
      <c r="BD440" s="43" t="s">
        <v>44</v>
      </c>
      <c r="BE440" s="42" t="s">
        <v>1307</v>
      </c>
      <c r="BF440" s="42" t="s">
        <v>1307</v>
      </c>
    </row>
    <row r="441" spans="1:77" s="42" customFormat="1" ht="20.100000000000001" customHeight="1" x14ac:dyDescent="0.2">
      <c r="A441" s="53"/>
      <c r="B441" s="6">
        <v>6</v>
      </c>
      <c r="C441" s="13" t="s">
        <v>1293</v>
      </c>
      <c r="D441" s="40" t="s">
        <v>1310</v>
      </c>
      <c r="E441" s="38" t="s">
        <v>12</v>
      </c>
      <c r="F441" s="6" t="s">
        <v>23</v>
      </c>
      <c r="G441" s="47">
        <v>8.2219999999999995</v>
      </c>
      <c r="H441" s="6" t="str">
        <f t="shared" si="20"/>
        <v>10 години</v>
      </c>
      <c r="I441" s="6">
        <f t="shared" si="21"/>
        <v>66</v>
      </c>
      <c r="J441" s="6">
        <f t="shared" si="22"/>
        <v>108.53</v>
      </c>
      <c r="K441" s="6"/>
      <c r="L441" s="49"/>
      <c r="M441" s="58"/>
      <c r="N441" s="58"/>
      <c r="O441" s="58"/>
      <c r="P441" s="49"/>
      <c r="Q441" s="49"/>
      <c r="R441" s="49"/>
      <c r="S441" s="49"/>
      <c r="T441" s="49"/>
      <c r="U441" s="49"/>
      <c r="AZ441" s="78" t="s">
        <v>1311</v>
      </c>
      <c r="BA441" s="78" t="s">
        <v>1295</v>
      </c>
      <c r="BB441" s="43" t="s">
        <v>44</v>
      </c>
      <c r="BC441" s="42" t="s">
        <v>1312</v>
      </c>
      <c r="BD441" s="43" t="s">
        <v>44</v>
      </c>
      <c r="BE441" s="42" t="s">
        <v>1310</v>
      </c>
      <c r="BF441" s="42" t="s">
        <v>1310</v>
      </c>
    </row>
    <row r="442" spans="1:77" s="42" customFormat="1" ht="20.100000000000001" customHeight="1" x14ac:dyDescent="0.2">
      <c r="A442" s="53"/>
      <c r="B442" s="6">
        <v>7</v>
      </c>
      <c r="C442" s="13" t="s">
        <v>1293</v>
      </c>
      <c r="D442" s="40" t="s">
        <v>1313</v>
      </c>
      <c r="E442" s="38" t="s">
        <v>12</v>
      </c>
      <c r="F442" s="6" t="s">
        <v>23</v>
      </c>
      <c r="G442" s="47">
        <v>3.0009999999999999</v>
      </c>
      <c r="H442" s="6" t="str">
        <f t="shared" si="20"/>
        <v>10 години</v>
      </c>
      <c r="I442" s="6">
        <f t="shared" si="21"/>
        <v>66</v>
      </c>
      <c r="J442" s="6">
        <f t="shared" si="22"/>
        <v>39.61</v>
      </c>
      <c r="K442" s="6"/>
      <c r="L442" s="49"/>
      <c r="M442" s="58"/>
      <c r="N442" s="58"/>
      <c r="O442" s="58"/>
      <c r="P442" s="49"/>
      <c r="Q442" s="49"/>
      <c r="R442" s="49"/>
      <c r="S442" s="49"/>
      <c r="T442" s="49"/>
      <c r="U442" s="49"/>
      <c r="AZ442" s="78" t="s">
        <v>1314</v>
      </c>
      <c r="BA442" s="78" t="s">
        <v>1295</v>
      </c>
      <c r="BB442" s="43" t="s">
        <v>44</v>
      </c>
      <c r="BC442" s="42" t="s">
        <v>1315</v>
      </c>
      <c r="BD442" s="43" t="s">
        <v>44</v>
      </c>
      <c r="BE442" s="42" t="s">
        <v>1313</v>
      </c>
      <c r="BF442" s="42" t="s">
        <v>1313</v>
      </c>
    </row>
    <row r="443" spans="1:77" s="42" customFormat="1" ht="20.100000000000001" customHeight="1" x14ac:dyDescent="0.2">
      <c r="A443" s="53"/>
      <c r="B443" s="6">
        <v>8</v>
      </c>
      <c r="C443" s="13" t="s">
        <v>1293</v>
      </c>
      <c r="D443" s="40" t="s">
        <v>1316</v>
      </c>
      <c r="E443" s="38" t="s">
        <v>12</v>
      </c>
      <c r="F443" s="6" t="s">
        <v>23</v>
      </c>
      <c r="G443" s="47">
        <v>18.547000000000001</v>
      </c>
      <c r="H443" s="6" t="str">
        <f t="shared" si="20"/>
        <v>10 години</v>
      </c>
      <c r="I443" s="6">
        <f t="shared" si="21"/>
        <v>66</v>
      </c>
      <c r="J443" s="6">
        <f t="shared" si="22"/>
        <v>244.82</v>
      </c>
      <c r="K443" s="6"/>
      <c r="L443" s="49"/>
      <c r="M443" s="58"/>
      <c r="N443" s="58"/>
      <c r="O443" s="58"/>
      <c r="P443" s="49"/>
      <c r="Q443" s="49"/>
      <c r="R443" s="49"/>
      <c r="S443" s="49"/>
      <c r="T443" s="49"/>
      <c r="U443" s="49"/>
      <c r="AZ443" s="78" t="s">
        <v>1317</v>
      </c>
      <c r="BA443" s="78" t="s">
        <v>1295</v>
      </c>
      <c r="BB443" s="43" t="s">
        <v>44</v>
      </c>
      <c r="BC443" s="42" t="s">
        <v>1318</v>
      </c>
      <c r="BD443" s="43" t="s">
        <v>44</v>
      </c>
      <c r="BE443" s="42" t="s">
        <v>1316</v>
      </c>
      <c r="BF443" s="42" t="s">
        <v>1316</v>
      </c>
    </row>
    <row r="444" spans="1:77" s="42" customFormat="1" ht="20.100000000000001" customHeight="1" x14ac:dyDescent="0.2">
      <c r="A444" s="53"/>
      <c r="B444" s="6">
        <v>9</v>
      </c>
      <c r="C444" s="13" t="s">
        <v>1293</v>
      </c>
      <c r="D444" s="40" t="s">
        <v>1319</v>
      </c>
      <c r="E444" s="38" t="s">
        <v>12</v>
      </c>
      <c r="F444" s="6" t="s">
        <v>23</v>
      </c>
      <c r="G444" s="48">
        <v>10.324</v>
      </c>
      <c r="H444" s="6" t="str">
        <f t="shared" si="20"/>
        <v>10 години</v>
      </c>
      <c r="I444" s="6">
        <f t="shared" si="21"/>
        <v>66</v>
      </c>
      <c r="J444" s="6">
        <f t="shared" si="22"/>
        <v>136.28</v>
      </c>
      <c r="K444" s="6"/>
      <c r="L444" s="49"/>
      <c r="M444" s="58"/>
      <c r="N444" s="58"/>
      <c r="O444" s="58"/>
      <c r="P444" s="49"/>
      <c r="Q444" s="49"/>
      <c r="R444" s="49"/>
      <c r="S444" s="49"/>
      <c r="T444" s="49"/>
      <c r="U444" s="49"/>
      <c r="AZ444" s="78" t="s">
        <v>1320</v>
      </c>
      <c r="BA444" s="78" t="s">
        <v>1295</v>
      </c>
      <c r="BB444" s="43" t="s">
        <v>44</v>
      </c>
      <c r="BC444" s="42" t="s">
        <v>1321</v>
      </c>
      <c r="BD444" s="43" t="s">
        <v>44</v>
      </c>
      <c r="BE444" s="42" t="s">
        <v>1319</v>
      </c>
      <c r="BF444" s="42" t="s">
        <v>1319</v>
      </c>
    </row>
    <row r="445" spans="1:77" s="42" customFormat="1" ht="20.100000000000001" customHeight="1" x14ac:dyDescent="0.2">
      <c r="A445" s="53"/>
      <c r="B445" s="6">
        <v>10</v>
      </c>
      <c r="C445" s="13" t="s">
        <v>1293</v>
      </c>
      <c r="D445" s="40" t="s">
        <v>1322</v>
      </c>
      <c r="E445" s="38" t="s">
        <v>12</v>
      </c>
      <c r="F445" s="6" t="s">
        <v>23</v>
      </c>
      <c r="G445" s="48">
        <v>10.324</v>
      </c>
      <c r="H445" s="6" t="str">
        <f t="shared" si="20"/>
        <v>10 години</v>
      </c>
      <c r="I445" s="6">
        <f t="shared" si="21"/>
        <v>66</v>
      </c>
      <c r="J445" s="6">
        <f t="shared" si="22"/>
        <v>136.28</v>
      </c>
      <c r="K445" s="6"/>
      <c r="L445" s="49"/>
      <c r="M445" s="58"/>
      <c r="N445" s="58"/>
      <c r="O445" s="58"/>
      <c r="P445" s="49"/>
      <c r="Q445" s="49"/>
      <c r="R445" s="49"/>
      <c r="S445" s="49"/>
      <c r="T445" s="49"/>
      <c r="U445" s="49"/>
      <c r="AZ445" s="78" t="s">
        <v>1323</v>
      </c>
      <c r="BA445" s="78" t="s">
        <v>1295</v>
      </c>
      <c r="BB445" s="43" t="s">
        <v>44</v>
      </c>
      <c r="BC445" s="42" t="s">
        <v>1324</v>
      </c>
      <c r="BD445" s="43" t="s">
        <v>44</v>
      </c>
      <c r="BE445" s="42" t="s">
        <v>1322</v>
      </c>
      <c r="BF445" s="42" t="s">
        <v>1322</v>
      </c>
    </row>
    <row r="446" spans="1:77" s="42" customFormat="1" ht="20.100000000000001" customHeight="1" x14ac:dyDescent="0.2">
      <c r="A446" s="53"/>
      <c r="B446" s="6">
        <v>11</v>
      </c>
      <c r="C446" s="13" t="s">
        <v>1293</v>
      </c>
      <c r="D446" s="40" t="s">
        <v>1325</v>
      </c>
      <c r="E446" s="38" t="s">
        <v>12</v>
      </c>
      <c r="F446" s="6" t="s">
        <v>23</v>
      </c>
      <c r="G446" s="47">
        <v>10.324</v>
      </c>
      <c r="H446" s="6" t="str">
        <f t="shared" si="20"/>
        <v>10 години</v>
      </c>
      <c r="I446" s="6">
        <f t="shared" si="21"/>
        <v>66</v>
      </c>
      <c r="J446" s="6">
        <f t="shared" si="22"/>
        <v>136.28</v>
      </c>
      <c r="K446" s="6"/>
      <c r="L446" s="49"/>
      <c r="M446" s="58"/>
      <c r="N446" s="58"/>
      <c r="O446" s="58"/>
      <c r="P446" s="49"/>
      <c r="Q446" s="49"/>
      <c r="R446" s="49"/>
      <c r="S446" s="49"/>
      <c r="T446" s="49"/>
      <c r="U446" s="49"/>
      <c r="AZ446" s="78" t="s">
        <v>1326</v>
      </c>
      <c r="BA446" s="78" t="s">
        <v>1295</v>
      </c>
      <c r="BB446" s="43" t="s">
        <v>44</v>
      </c>
      <c r="BC446" s="42" t="s">
        <v>1327</v>
      </c>
      <c r="BD446" s="43" t="s">
        <v>44</v>
      </c>
      <c r="BE446" s="42" t="s">
        <v>1325</v>
      </c>
      <c r="BF446" s="42" t="s">
        <v>1325</v>
      </c>
    </row>
    <row r="447" spans="1:77" s="42" customFormat="1" ht="20.100000000000001" customHeight="1" x14ac:dyDescent="0.2">
      <c r="A447" s="53"/>
      <c r="B447" s="6">
        <v>12</v>
      </c>
      <c r="C447" s="13" t="s">
        <v>1293</v>
      </c>
      <c r="D447" s="40" t="s">
        <v>1328</v>
      </c>
      <c r="E447" s="38" t="s">
        <v>12</v>
      </c>
      <c r="F447" s="6" t="s">
        <v>23</v>
      </c>
      <c r="G447" s="48">
        <v>10.324</v>
      </c>
      <c r="H447" s="6" t="str">
        <f t="shared" si="20"/>
        <v>10 години</v>
      </c>
      <c r="I447" s="6">
        <f t="shared" si="21"/>
        <v>66</v>
      </c>
      <c r="J447" s="6">
        <f t="shared" si="22"/>
        <v>136.28</v>
      </c>
      <c r="K447" s="6"/>
      <c r="L447" s="49"/>
      <c r="M447" s="58"/>
      <c r="N447" s="58"/>
      <c r="O447" s="58"/>
      <c r="P447" s="49"/>
      <c r="Q447" s="49"/>
      <c r="R447" s="49"/>
      <c r="S447" s="49"/>
      <c r="T447" s="49"/>
      <c r="U447" s="49"/>
      <c r="AZ447" s="78" t="s">
        <v>1329</v>
      </c>
      <c r="BA447" s="78" t="s">
        <v>1295</v>
      </c>
      <c r="BB447" s="43" t="s">
        <v>44</v>
      </c>
      <c r="BC447" s="42" t="s">
        <v>1330</v>
      </c>
      <c r="BD447" s="43" t="s">
        <v>44</v>
      </c>
      <c r="BE447" s="42" t="s">
        <v>1328</v>
      </c>
      <c r="BF447" s="42" t="s">
        <v>1328</v>
      </c>
    </row>
    <row r="448" spans="1:77" s="42" customFormat="1" ht="20.100000000000001" customHeight="1" x14ac:dyDescent="0.2">
      <c r="A448" s="53"/>
      <c r="B448" s="6">
        <v>13</v>
      </c>
      <c r="C448" s="13" t="s">
        <v>1293</v>
      </c>
      <c r="D448" s="40" t="s">
        <v>1331</v>
      </c>
      <c r="E448" s="38" t="s">
        <v>12</v>
      </c>
      <c r="F448" s="6" t="s">
        <v>23</v>
      </c>
      <c r="G448" s="48">
        <v>10.324</v>
      </c>
      <c r="H448" s="6" t="str">
        <f t="shared" si="20"/>
        <v>10 години</v>
      </c>
      <c r="I448" s="6">
        <f t="shared" si="21"/>
        <v>66</v>
      </c>
      <c r="J448" s="6">
        <f t="shared" si="22"/>
        <v>136.28</v>
      </c>
      <c r="K448" s="6"/>
      <c r="L448" s="49"/>
      <c r="M448" s="58"/>
      <c r="N448" s="58"/>
      <c r="O448" s="58"/>
      <c r="P448" s="49"/>
      <c r="Q448" s="49"/>
      <c r="R448" s="49"/>
      <c r="S448" s="49"/>
      <c r="T448" s="49"/>
      <c r="U448" s="49"/>
      <c r="AZ448" s="78" t="s">
        <v>1332</v>
      </c>
      <c r="BA448" s="78" t="s">
        <v>1295</v>
      </c>
      <c r="BB448" s="43" t="s">
        <v>44</v>
      </c>
      <c r="BC448" s="42" t="s">
        <v>1333</v>
      </c>
      <c r="BD448" s="43" t="s">
        <v>44</v>
      </c>
      <c r="BE448" s="42" t="s">
        <v>1331</v>
      </c>
      <c r="BF448" s="42" t="s">
        <v>1331</v>
      </c>
    </row>
    <row r="449" spans="1:58" s="42" customFormat="1" ht="20.100000000000001" customHeight="1" x14ac:dyDescent="0.2">
      <c r="A449" s="53"/>
      <c r="B449" s="6">
        <v>14</v>
      </c>
      <c r="C449" s="13" t="s">
        <v>1293</v>
      </c>
      <c r="D449" s="40" t="s">
        <v>1334</v>
      </c>
      <c r="E449" s="38" t="s">
        <v>12</v>
      </c>
      <c r="F449" s="6" t="s">
        <v>23</v>
      </c>
      <c r="G449" s="48">
        <v>10.324</v>
      </c>
      <c r="H449" s="6" t="str">
        <f t="shared" si="20"/>
        <v>10 години</v>
      </c>
      <c r="I449" s="6">
        <f t="shared" si="21"/>
        <v>66</v>
      </c>
      <c r="J449" s="6">
        <f t="shared" si="22"/>
        <v>136.28</v>
      </c>
      <c r="K449" s="6"/>
      <c r="L449" s="49"/>
      <c r="M449" s="58"/>
      <c r="N449" s="58"/>
      <c r="O449" s="58"/>
      <c r="P449" s="49"/>
      <c r="Q449" s="49"/>
      <c r="R449" s="49"/>
      <c r="S449" s="49"/>
      <c r="T449" s="49"/>
      <c r="U449" s="49"/>
      <c r="AZ449" s="78" t="s">
        <v>1335</v>
      </c>
      <c r="BA449" s="78" t="s">
        <v>1295</v>
      </c>
      <c r="BB449" s="43" t="s">
        <v>44</v>
      </c>
      <c r="BC449" s="42" t="s">
        <v>1336</v>
      </c>
      <c r="BD449" s="43" t="s">
        <v>44</v>
      </c>
      <c r="BE449" s="42" t="s">
        <v>1334</v>
      </c>
      <c r="BF449" s="42" t="s">
        <v>1334</v>
      </c>
    </row>
    <row r="450" spans="1:58" s="42" customFormat="1" ht="20.100000000000001" customHeight="1" x14ac:dyDescent="0.2">
      <c r="A450" s="53"/>
      <c r="B450" s="6">
        <v>15</v>
      </c>
      <c r="C450" s="13" t="s">
        <v>1293</v>
      </c>
      <c r="D450" s="40" t="s">
        <v>1337</v>
      </c>
      <c r="E450" s="38" t="s">
        <v>12</v>
      </c>
      <c r="F450" s="6" t="s">
        <v>23</v>
      </c>
      <c r="G450" s="48">
        <v>10.324</v>
      </c>
      <c r="H450" s="6" t="str">
        <f t="shared" si="20"/>
        <v>10 години</v>
      </c>
      <c r="I450" s="6">
        <f t="shared" si="21"/>
        <v>66</v>
      </c>
      <c r="J450" s="6">
        <f t="shared" si="22"/>
        <v>136.28</v>
      </c>
      <c r="K450" s="6"/>
      <c r="L450" s="49"/>
      <c r="M450" s="58"/>
      <c r="N450" s="58"/>
      <c r="O450" s="58"/>
      <c r="P450" s="49"/>
      <c r="Q450" s="49"/>
      <c r="R450" s="49"/>
      <c r="S450" s="49"/>
      <c r="T450" s="49"/>
      <c r="U450" s="49"/>
      <c r="AZ450" s="78" t="s">
        <v>1338</v>
      </c>
      <c r="BA450" s="78" t="s">
        <v>1295</v>
      </c>
      <c r="BB450" s="43" t="s">
        <v>44</v>
      </c>
      <c r="BC450" s="42" t="s">
        <v>1339</v>
      </c>
      <c r="BD450" s="43" t="s">
        <v>44</v>
      </c>
      <c r="BE450" s="42" t="s">
        <v>1337</v>
      </c>
      <c r="BF450" s="42" t="s">
        <v>1337</v>
      </c>
    </row>
    <row r="451" spans="1:58" s="42" customFormat="1" ht="20.100000000000001" customHeight="1" x14ac:dyDescent="0.2">
      <c r="A451" s="53"/>
      <c r="B451" s="6">
        <v>16</v>
      </c>
      <c r="C451" s="13" t="s">
        <v>1293</v>
      </c>
      <c r="D451" s="40" t="s">
        <v>1340</v>
      </c>
      <c r="E451" s="38" t="s">
        <v>12</v>
      </c>
      <c r="F451" s="6" t="s">
        <v>23</v>
      </c>
      <c r="G451" s="41">
        <v>10.324</v>
      </c>
      <c r="H451" s="6" t="str">
        <f t="shared" si="20"/>
        <v>10 години</v>
      </c>
      <c r="I451" s="6">
        <f t="shared" si="21"/>
        <v>66</v>
      </c>
      <c r="J451" s="6">
        <f t="shared" si="22"/>
        <v>136.28</v>
      </c>
      <c r="K451" s="6"/>
      <c r="L451" s="49"/>
      <c r="M451" s="58"/>
      <c r="N451" s="58"/>
      <c r="O451" s="58"/>
      <c r="P451" s="49"/>
      <c r="Q451" s="49"/>
      <c r="R451" s="49"/>
      <c r="S451" s="49"/>
      <c r="T451" s="49"/>
      <c r="U451" s="49"/>
      <c r="AZ451" s="78" t="s">
        <v>1341</v>
      </c>
      <c r="BA451" s="78" t="s">
        <v>1295</v>
      </c>
      <c r="BB451" s="43" t="s">
        <v>44</v>
      </c>
      <c r="BC451" s="42" t="s">
        <v>1342</v>
      </c>
      <c r="BD451" s="43" t="s">
        <v>44</v>
      </c>
      <c r="BE451" s="42" t="s">
        <v>1340</v>
      </c>
      <c r="BF451" s="42" t="s">
        <v>1340</v>
      </c>
    </row>
    <row r="452" spans="1:58" s="42" customFormat="1" ht="20.100000000000001" customHeight="1" x14ac:dyDescent="0.2">
      <c r="A452" s="53"/>
      <c r="B452" s="6">
        <v>17</v>
      </c>
      <c r="C452" s="13" t="s">
        <v>1293</v>
      </c>
      <c r="D452" s="40" t="s">
        <v>1343</v>
      </c>
      <c r="E452" s="38" t="s">
        <v>12</v>
      </c>
      <c r="F452" s="6" t="s">
        <v>23</v>
      </c>
      <c r="G452" s="41">
        <v>10.324</v>
      </c>
      <c r="H452" s="6" t="str">
        <f t="shared" si="20"/>
        <v>10 години</v>
      </c>
      <c r="I452" s="6">
        <f t="shared" si="21"/>
        <v>66</v>
      </c>
      <c r="J452" s="6">
        <f t="shared" si="22"/>
        <v>136.28</v>
      </c>
      <c r="K452" s="6"/>
      <c r="L452" s="49"/>
      <c r="M452" s="58"/>
      <c r="N452" s="58"/>
      <c r="O452" s="58"/>
      <c r="P452" s="49"/>
      <c r="Q452" s="49"/>
      <c r="R452" s="49"/>
      <c r="S452" s="49"/>
      <c r="T452" s="49"/>
      <c r="U452" s="49"/>
      <c r="AZ452" s="78" t="s">
        <v>430</v>
      </c>
      <c r="BA452" s="78" t="s">
        <v>1295</v>
      </c>
      <c r="BB452" s="43" t="s">
        <v>44</v>
      </c>
      <c r="BC452" s="42" t="s">
        <v>1344</v>
      </c>
      <c r="BD452" s="43" t="s">
        <v>44</v>
      </c>
      <c r="BE452" s="42" t="s">
        <v>1343</v>
      </c>
      <c r="BF452" s="42" t="s">
        <v>1343</v>
      </c>
    </row>
    <row r="453" spans="1:58" s="42" customFormat="1" ht="20.100000000000001" customHeight="1" x14ac:dyDescent="0.2">
      <c r="A453" s="53"/>
      <c r="B453" s="6">
        <v>18</v>
      </c>
      <c r="C453" s="13" t="s">
        <v>1293</v>
      </c>
      <c r="D453" s="40" t="s">
        <v>1345</v>
      </c>
      <c r="E453" s="38" t="s">
        <v>12</v>
      </c>
      <c r="F453" s="6" t="s">
        <v>23</v>
      </c>
      <c r="G453" s="41">
        <v>10.324</v>
      </c>
      <c r="H453" s="6" t="str">
        <f t="shared" si="20"/>
        <v>10 години</v>
      </c>
      <c r="I453" s="6">
        <f t="shared" si="21"/>
        <v>66</v>
      </c>
      <c r="J453" s="6">
        <f t="shared" si="22"/>
        <v>136.28</v>
      </c>
      <c r="K453" s="6"/>
      <c r="L453" s="49"/>
      <c r="M453" s="58"/>
      <c r="N453" s="58"/>
      <c r="O453" s="58"/>
      <c r="P453" s="49"/>
      <c r="Q453" s="49"/>
      <c r="R453" s="49"/>
      <c r="S453" s="49"/>
      <c r="T453" s="49"/>
      <c r="U453" s="49"/>
      <c r="AZ453" s="78" t="s">
        <v>1346</v>
      </c>
      <c r="BA453" s="78" t="s">
        <v>1295</v>
      </c>
      <c r="BB453" s="43" t="s">
        <v>44</v>
      </c>
      <c r="BC453" s="42" t="s">
        <v>1347</v>
      </c>
      <c r="BD453" s="43" t="s">
        <v>44</v>
      </c>
      <c r="BE453" s="42" t="s">
        <v>1345</v>
      </c>
      <c r="BF453" s="42" t="s">
        <v>1345</v>
      </c>
    </row>
    <row r="454" spans="1:58" s="42" customFormat="1" ht="20.100000000000001" customHeight="1" x14ac:dyDescent="0.2">
      <c r="A454" s="53"/>
      <c r="B454" s="6">
        <v>19</v>
      </c>
      <c r="C454" s="13" t="s">
        <v>1293</v>
      </c>
      <c r="D454" s="40" t="s">
        <v>1348</v>
      </c>
      <c r="E454" s="38" t="s">
        <v>12</v>
      </c>
      <c r="F454" s="6" t="s">
        <v>23</v>
      </c>
      <c r="G454" s="45">
        <v>10.324</v>
      </c>
      <c r="H454" s="6" t="str">
        <f t="shared" si="20"/>
        <v>10 години</v>
      </c>
      <c r="I454" s="6">
        <f t="shared" si="21"/>
        <v>66</v>
      </c>
      <c r="J454" s="6">
        <f t="shared" si="22"/>
        <v>136.28</v>
      </c>
      <c r="K454" s="6"/>
      <c r="L454" s="49"/>
      <c r="M454" s="58"/>
      <c r="N454" s="58"/>
      <c r="O454" s="58"/>
      <c r="P454" s="49"/>
      <c r="Q454" s="49"/>
      <c r="R454" s="49"/>
      <c r="S454" s="49"/>
      <c r="T454" s="49"/>
      <c r="U454" s="49"/>
      <c r="AZ454" s="78" t="s">
        <v>1349</v>
      </c>
      <c r="BA454" s="78" t="s">
        <v>1295</v>
      </c>
      <c r="BB454" s="43" t="s">
        <v>44</v>
      </c>
      <c r="BC454" s="42" t="s">
        <v>1350</v>
      </c>
      <c r="BD454" s="43" t="s">
        <v>44</v>
      </c>
      <c r="BE454" s="42" t="s">
        <v>1348</v>
      </c>
      <c r="BF454" s="42" t="s">
        <v>1348</v>
      </c>
    </row>
    <row r="455" spans="1:58" s="42" customFormat="1" ht="20.100000000000001" customHeight="1" x14ac:dyDescent="0.2">
      <c r="A455" s="53"/>
      <c r="B455" s="6">
        <v>20</v>
      </c>
      <c r="C455" s="13" t="s">
        <v>1293</v>
      </c>
      <c r="D455" s="40" t="s">
        <v>1351</v>
      </c>
      <c r="E455" s="38" t="s">
        <v>12</v>
      </c>
      <c r="F455" s="6" t="s">
        <v>23</v>
      </c>
      <c r="G455" s="41">
        <v>10.324</v>
      </c>
      <c r="H455" s="6" t="str">
        <f t="shared" si="20"/>
        <v>10 години</v>
      </c>
      <c r="I455" s="6">
        <f t="shared" si="21"/>
        <v>66</v>
      </c>
      <c r="J455" s="6">
        <f t="shared" si="22"/>
        <v>136.28</v>
      </c>
      <c r="K455" s="6"/>
      <c r="L455" s="49"/>
      <c r="M455" s="58"/>
      <c r="N455" s="58"/>
      <c r="O455" s="58"/>
      <c r="P455" s="49"/>
      <c r="Q455" s="49"/>
      <c r="R455" s="49"/>
      <c r="S455" s="49"/>
      <c r="T455" s="49"/>
      <c r="U455" s="49"/>
      <c r="AZ455" s="78" t="s">
        <v>1352</v>
      </c>
      <c r="BA455" s="78" t="s">
        <v>1295</v>
      </c>
      <c r="BB455" s="43" t="s">
        <v>44</v>
      </c>
      <c r="BC455" s="42" t="s">
        <v>1353</v>
      </c>
      <c r="BD455" s="43" t="s">
        <v>44</v>
      </c>
      <c r="BE455" s="42" t="s">
        <v>1351</v>
      </c>
      <c r="BF455" s="42" t="s">
        <v>1351</v>
      </c>
    </row>
    <row r="456" spans="1:58" s="42" customFormat="1" ht="20.100000000000001" customHeight="1" x14ac:dyDescent="0.2">
      <c r="A456" s="53"/>
      <c r="B456" s="6">
        <v>21</v>
      </c>
      <c r="C456" s="13" t="s">
        <v>1293</v>
      </c>
      <c r="D456" s="40" t="s">
        <v>1354</v>
      </c>
      <c r="E456" s="38" t="s">
        <v>12</v>
      </c>
      <c r="F456" s="6" t="s">
        <v>23</v>
      </c>
      <c r="G456" s="41">
        <v>10.324999999999999</v>
      </c>
      <c r="H456" s="6" t="str">
        <f t="shared" si="20"/>
        <v>10 години</v>
      </c>
      <c r="I456" s="6">
        <f t="shared" si="21"/>
        <v>66</v>
      </c>
      <c r="J456" s="6">
        <f t="shared" si="22"/>
        <v>136.29</v>
      </c>
      <c r="K456" s="6"/>
      <c r="L456" s="49"/>
      <c r="M456" s="58"/>
      <c r="N456" s="58"/>
      <c r="O456" s="58"/>
      <c r="P456" s="49"/>
      <c r="Q456" s="49"/>
      <c r="R456" s="49"/>
      <c r="S456" s="49"/>
      <c r="T456" s="49"/>
      <c r="U456" s="49"/>
      <c r="AZ456" s="78" t="s">
        <v>1355</v>
      </c>
      <c r="BA456" s="78" t="s">
        <v>1295</v>
      </c>
      <c r="BB456" s="43" t="s">
        <v>44</v>
      </c>
      <c r="BC456" s="42" t="s">
        <v>1356</v>
      </c>
      <c r="BD456" s="43" t="s">
        <v>44</v>
      </c>
      <c r="BE456" s="42" t="s">
        <v>1354</v>
      </c>
      <c r="BF456" s="42" t="s">
        <v>1354</v>
      </c>
    </row>
    <row r="457" spans="1:58" s="42" customFormat="1" ht="20.100000000000001" customHeight="1" x14ac:dyDescent="0.2">
      <c r="A457" s="53"/>
      <c r="B457" s="6">
        <v>22</v>
      </c>
      <c r="C457" s="13" t="s">
        <v>1293</v>
      </c>
      <c r="D457" s="40" t="s">
        <v>1357</v>
      </c>
      <c r="E457" s="38" t="s">
        <v>12</v>
      </c>
      <c r="F457" s="6" t="s">
        <v>23</v>
      </c>
      <c r="G457" s="41">
        <v>10.324</v>
      </c>
      <c r="H457" s="6" t="str">
        <f t="shared" si="20"/>
        <v>10 години</v>
      </c>
      <c r="I457" s="6">
        <f t="shared" si="21"/>
        <v>66</v>
      </c>
      <c r="J457" s="6">
        <f t="shared" si="22"/>
        <v>136.28</v>
      </c>
      <c r="K457" s="6"/>
      <c r="L457" s="49"/>
      <c r="M457" s="58"/>
      <c r="N457" s="58"/>
      <c r="O457" s="58"/>
      <c r="P457" s="49"/>
      <c r="Q457" s="49"/>
      <c r="R457" s="49"/>
      <c r="S457" s="49"/>
      <c r="T457" s="49"/>
      <c r="U457" s="49"/>
      <c r="AZ457" s="78" t="s">
        <v>1358</v>
      </c>
      <c r="BA457" s="78" t="s">
        <v>1295</v>
      </c>
      <c r="BB457" s="43" t="s">
        <v>44</v>
      </c>
      <c r="BC457" s="42" t="s">
        <v>1359</v>
      </c>
      <c r="BD457" s="43" t="s">
        <v>44</v>
      </c>
      <c r="BE457" s="42" t="s">
        <v>1357</v>
      </c>
      <c r="BF457" s="42" t="s">
        <v>1357</v>
      </c>
    </row>
    <row r="458" spans="1:58" s="42" customFormat="1" ht="20.100000000000001" customHeight="1" x14ac:dyDescent="0.2">
      <c r="A458" s="53"/>
      <c r="B458" s="6">
        <v>23</v>
      </c>
      <c r="C458" s="13" t="s">
        <v>1293</v>
      </c>
      <c r="D458" s="40" t="s">
        <v>1360</v>
      </c>
      <c r="E458" s="38" t="s">
        <v>12</v>
      </c>
      <c r="F458" s="6" t="s">
        <v>23</v>
      </c>
      <c r="G458" s="45">
        <v>10.324999999999999</v>
      </c>
      <c r="H458" s="6" t="str">
        <f t="shared" si="20"/>
        <v>10 години</v>
      </c>
      <c r="I458" s="6">
        <f t="shared" si="21"/>
        <v>66</v>
      </c>
      <c r="J458" s="6">
        <f t="shared" si="22"/>
        <v>136.29</v>
      </c>
      <c r="K458" s="6"/>
      <c r="L458" s="49"/>
      <c r="M458" s="58"/>
      <c r="N458" s="58"/>
      <c r="O458" s="58"/>
      <c r="P458" s="49"/>
      <c r="Q458" s="49"/>
      <c r="R458" s="49"/>
      <c r="S458" s="49"/>
      <c r="T458" s="49"/>
      <c r="U458" s="49"/>
      <c r="AZ458" s="78" t="s">
        <v>1361</v>
      </c>
      <c r="BA458" s="78" t="s">
        <v>1295</v>
      </c>
      <c r="BB458" s="43" t="s">
        <v>44</v>
      </c>
      <c r="BC458" s="42" t="s">
        <v>1362</v>
      </c>
      <c r="BD458" s="43" t="s">
        <v>44</v>
      </c>
      <c r="BE458" s="42" t="s">
        <v>1360</v>
      </c>
      <c r="BF458" s="42" t="s">
        <v>1360</v>
      </c>
    </row>
    <row r="459" spans="1:58" s="42" customFormat="1" ht="20.100000000000001" customHeight="1" x14ac:dyDescent="0.2">
      <c r="A459" s="53"/>
      <c r="B459" s="6">
        <v>24</v>
      </c>
      <c r="C459" s="13" t="s">
        <v>1293</v>
      </c>
      <c r="D459" s="40" t="s">
        <v>1363</v>
      </c>
      <c r="E459" s="38" t="s">
        <v>12</v>
      </c>
      <c r="F459" s="6" t="s">
        <v>23</v>
      </c>
      <c r="G459" s="41">
        <v>10.324</v>
      </c>
      <c r="H459" s="6" t="str">
        <f t="shared" si="20"/>
        <v>10 години</v>
      </c>
      <c r="I459" s="6">
        <f t="shared" si="21"/>
        <v>66</v>
      </c>
      <c r="J459" s="6">
        <f t="shared" si="22"/>
        <v>136.28</v>
      </c>
      <c r="K459" s="6"/>
      <c r="L459" s="49"/>
      <c r="M459" s="58"/>
      <c r="N459" s="58"/>
      <c r="O459" s="58"/>
      <c r="P459" s="49"/>
      <c r="Q459" s="49"/>
      <c r="R459" s="49"/>
      <c r="S459" s="49"/>
      <c r="T459" s="49"/>
      <c r="U459" s="49"/>
      <c r="AZ459" s="78" t="s">
        <v>1364</v>
      </c>
      <c r="BA459" s="78" t="s">
        <v>1295</v>
      </c>
      <c r="BB459" s="43" t="s">
        <v>44</v>
      </c>
      <c r="BC459" s="42" t="s">
        <v>1365</v>
      </c>
      <c r="BD459" s="43" t="s">
        <v>44</v>
      </c>
      <c r="BE459" s="42" t="s">
        <v>1363</v>
      </c>
      <c r="BF459" s="42" t="s">
        <v>1363</v>
      </c>
    </row>
    <row r="460" spans="1:58" s="42" customFormat="1" ht="20.100000000000001" customHeight="1" x14ac:dyDescent="0.2">
      <c r="A460" s="53"/>
      <c r="B460" s="6">
        <v>25</v>
      </c>
      <c r="C460" s="13" t="s">
        <v>1293</v>
      </c>
      <c r="D460" s="40" t="s">
        <v>1366</v>
      </c>
      <c r="E460" s="38" t="s">
        <v>12</v>
      </c>
      <c r="F460" s="6" t="s">
        <v>23</v>
      </c>
      <c r="G460" s="45">
        <v>10.324</v>
      </c>
      <c r="H460" s="6" t="str">
        <f t="shared" si="20"/>
        <v>10 години</v>
      </c>
      <c r="I460" s="6">
        <f t="shared" si="21"/>
        <v>66</v>
      </c>
      <c r="J460" s="6">
        <f t="shared" si="22"/>
        <v>136.28</v>
      </c>
      <c r="K460" s="6"/>
      <c r="L460" s="49"/>
      <c r="M460" s="58"/>
      <c r="N460" s="58"/>
      <c r="O460" s="58"/>
      <c r="P460" s="49"/>
      <c r="Q460" s="49"/>
      <c r="R460" s="49"/>
      <c r="S460" s="49"/>
      <c r="T460" s="49"/>
      <c r="U460" s="49"/>
      <c r="AZ460" s="78" t="s">
        <v>1367</v>
      </c>
      <c r="BA460" s="78" t="s">
        <v>1295</v>
      </c>
      <c r="BB460" s="43" t="s">
        <v>44</v>
      </c>
      <c r="BC460" s="42" t="s">
        <v>1368</v>
      </c>
      <c r="BD460" s="43" t="s">
        <v>44</v>
      </c>
      <c r="BE460" s="42" t="s">
        <v>1366</v>
      </c>
      <c r="BF460" s="42" t="s">
        <v>1366</v>
      </c>
    </row>
    <row r="461" spans="1:58" s="42" customFormat="1" ht="20.100000000000001" customHeight="1" x14ac:dyDescent="0.2">
      <c r="A461" s="53"/>
      <c r="B461" s="6">
        <v>26</v>
      </c>
      <c r="C461" s="13" t="s">
        <v>1293</v>
      </c>
      <c r="D461" s="40" t="s">
        <v>1369</v>
      </c>
      <c r="E461" s="38" t="s">
        <v>12</v>
      </c>
      <c r="F461" s="6" t="s">
        <v>23</v>
      </c>
      <c r="G461" s="41">
        <v>10.324</v>
      </c>
      <c r="H461" s="6" t="str">
        <f t="shared" si="20"/>
        <v>10 години</v>
      </c>
      <c r="I461" s="6">
        <f t="shared" si="21"/>
        <v>66</v>
      </c>
      <c r="J461" s="6">
        <f t="shared" si="22"/>
        <v>136.28</v>
      </c>
      <c r="K461" s="6"/>
      <c r="L461" s="49"/>
      <c r="M461" s="58"/>
      <c r="N461" s="58"/>
      <c r="O461" s="58"/>
      <c r="P461" s="49"/>
      <c r="Q461" s="49"/>
      <c r="R461" s="49"/>
      <c r="S461" s="49"/>
      <c r="T461" s="49"/>
      <c r="U461" s="49"/>
      <c r="AZ461" s="78" t="s">
        <v>1370</v>
      </c>
      <c r="BA461" s="78" t="s">
        <v>1295</v>
      </c>
      <c r="BB461" s="43" t="s">
        <v>44</v>
      </c>
      <c r="BC461" s="42" t="s">
        <v>1371</v>
      </c>
      <c r="BD461" s="43" t="s">
        <v>44</v>
      </c>
      <c r="BE461" s="42" t="s">
        <v>1369</v>
      </c>
      <c r="BF461" s="42" t="s">
        <v>1369</v>
      </c>
    </row>
    <row r="462" spans="1:58" s="42" customFormat="1" ht="20.100000000000001" customHeight="1" x14ac:dyDescent="0.2">
      <c r="A462" s="53"/>
      <c r="B462" s="6">
        <v>27</v>
      </c>
      <c r="C462" s="13" t="s">
        <v>1293</v>
      </c>
      <c r="D462" s="40" t="s">
        <v>1372</v>
      </c>
      <c r="E462" s="38" t="s">
        <v>12</v>
      </c>
      <c r="F462" s="6" t="s">
        <v>23</v>
      </c>
      <c r="G462" s="45">
        <v>10.324</v>
      </c>
      <c r="H462" s="6" t="str">
        <f t="shared" si="20"/>
        <v>10 години</v>
      </c>
      <c r="I462" s="6">
        <f t="shared" si="21"/>
        <v>66</v>
      </c>
      <c r="J462" s="6">
        <f t="shared" si="22"/>
        <v>136.28</v>
      </c>
      <c r="K462" s="6"/>
      <c r="L462" s="49"/>
      <c r="M462" s="58"/>
      <c r="N462" s="58"/>
      <c r="O462" s="58"/>
      <c r="P462" s="49"/>
      <c r="Q462" s="49"/>
      <c r="R462" s="49"/>
      <c r="S462" s="49"/>
      <c r="T462" s="49"/>
      <c r="U462" s="49"/>
      <c r="AZ462" s="78" t="s">
        <v>1373</v>
      </c>
      <c r="BA462" s="78" t="s">
        <v>1295</v>
      </c>
      <c r="BB462" s="43" t="s">
        <v>44</v>
      </c>
      <c r="BC462" s="42" t="s">
        <v>1374</v>
      </c>
      <c r="BD462" s="43" t="s">
        <v>44</v>
      </c>
      <c r="BE462" s="42" t="s">
        <v>1372</v>
      </c>
      <c r="BF462" s="42" t="s">
        <v>1372</v>
      </c>
    </row>
    <row r="463" spans="1:58" s="42" customFormat="1" ht="20.100000000000001" customHeight="1" x14ac:dyDescent="0.2">
      <c r="A463" s="53"/>
      <c r="B463" s="6">
        <v>28</v>
      </c>
      <c r="C463" s="13" t="s">
        <v>1293</v>
      </c>
      <c r="D463" s="40" t="s">
        <v>1375</v>
      </c>
      <c r="E463" s="38" t="s">
        <v>12</v>
      </c>
      <c r="F463" s="6" t="s">
        <v>23</v>
      </c>
      <c r="G463" s="41">
        <v>10.324</v>
      </c>
      <c r="H463" s="6" t="str">
        <f t="shared" si="20"/>
        <v>10 години</v>
      </c>
      <c r="I463" s="6">
        <f t="shared" si="21"/>
        <v>66</v>
      </c>
      <c r="J463" s="6">
        <f t="shared" si="22"/>
        <v>136.28</v>
      </c>
      <c r="K463" s="6"/>
      <c r="L463" s="49"/>
      <c r="M463" s="58"/>
      <c r="N463" s="58"/>
      <c r="O463" s="58"/>
      <c r="P463" s="49"/>
      <c r="Q463" s="49"/>
      <c r="R463" s="49"/>
      <c r="S463" s="49"/>
      <c r="T463" s="49"/>
      <c r="U463" s="49"/>
      <c r="AZ463" s="78" t="s">
        <v>1376</v>
      </c>
      <c r="BA463" s="78" t="s">
        <v>1295</v>
      </c>
      <c r="BB463" s="43" t="s">
        <v>44</v>
      </c>
      <c r="BC463" s="42" t="s">
        <v>1377</v>
      </c>
      <c r="BD463" s="43" t="s">
        <v>44</v>
      </c>
      <c r="BE463" s="42" t="s">
        <v>1375</v>
      </c>
      <c r="BF463" s="42" t="s">
        <v>1375</v>
      </c>
    </row>
    <row r="464" spans="1:58" s="42" customFormat="1" ht="20.100000000000001" customHeight="1" x14ac:dyDescent="0.2">
      <c r="A464" s="53"/>
      <c r="B464" s="6">
        <v>29</v>
      </c>
      <c r="C464" s="13" t="s">
        <v>1293</v>
      </c>
      <c r="D464" s="40" t="s">
        <v>1378</v>
      </c>
      <c r="E464" s="38" t="s">
        <v>12</v>
      </c>
      <c r="F464" s="6" t="s">
        <v>23</v>
      </c>
      <c r="G464" s="41">
        <v>10.324</v>
      </c>
      <c r="H464" s="6" t="str">
        <f t="shared" ref="H464:H529" si="24">$K$1</f>
        <v>10 години</v>
      </c>
      <c r="I464" s="6">
        <f t="shared" ref="I464:I529" si="25">$K$2</f>
        <v>66</v>
      </c>
      <c r="J464" s="6">
        <f t="shared" si="22"/>
        <v>136.28</v>
      </c>
      <c r="K464" s="6"/>
      <c r="L464" s="49"/>
      <c r="M464" s="58"/>
      <c r="N464" s="58"/>
      <c r="O464" s="58"/>
      <c r="P464" s="49"/>
      <c r="Q464" s="49"/>
      <c r="R464" s="49"/>
      <c r="S464" s="49"/>
      <c r="T464" s="49"/>
      <c r="U464" s="49"/>
      <c r="AZ464" s="78" t="s">
        <v>1379</v>
      </c>
      <c r="BA464" s="78" t="s">
        <v>1295</v>
      </c>
      <c r="BB464" s="43" t="s">
        <v>44</v>
      </c>
      <c r="BC464" s="42" t="s">
        <v>1380</v>
      </c>
      <c r="BD464" s="43" t="s">
        <v>44</v>
      </c>
      <c r="BE464" s="42" t="s">
        <v>1378</v>
      </c>
      <c r="BF464" s="42" t="s">
        <v>1378</v>
      </c>
    </row>
    <row r="465" spans="1:77" s="42" customFormat="1" ht="20.100000000000001" customHeight="1" x14ac:dyDescent="0.2">
      <c r="A465" s="53"/>
      <c r="B465" s="6">
        <v>30</v>
      </c>
      <c r="C465" s="13" t="s">
        <v>1293</v>
      </c>
      <c r="D465" s="40" t="s">
        <v>1381</v>
      </c>
      <c r="E465" s="38" t="s">
        <v>12</v>
      </c>
      <c r="F465" s="6" t="s">
        <v>23</v>
      </c>
      <c r="G465" s="45">
        <v>10.342000000000001</v>
      </c>
      <c r="H465" s="6" t="str">
        <f t="shared" si="24"/>
        <v>10 години</v>
      </c>
      <c r="I465" s="6">
        <f t="shared" si="25"/>
        <v>66</v>
      </c>
      <c r="J465" s="6">
        <f t="shared" ref="J465:J530" si="26">ROUND(G465*I465*0.2,2)</f>
        <v>136.51</v>
      </c>
      <c r="K465" s="6"/>
      <c r="L465" s="49"/>
      <c r="M465" s="58"/>
      <c r="N465" s="58"/>
      <c r="O465" s="58"/>
      <c r="P465" s="49"/>
      <c r="Q465" s="49"/>
      <c r="R465" s="49"/>
      <c r="S465" s="49"/>
      <c r="T465" s="49"/>
      <c r="U465" s="49"/>
      <c r="AZ465" s="78" t="s">
        <v>1382</v>
      </c>
      <c r="BA465" s="78" t="s">
        <v>1295</v>
      </c>
      <c r="BB465" s="43" t="s">
        <v>44</v>
      </c>
      <c r="BC465" s="42" t="s">
        <v>1383</v>
      </c>
      <c r="BD465" s="43" t="s">
        <v>44</v>
      </c>
      <c r="BE465" s="42" t="s">
        <v>1381</v>
      </c>
      <c r="BF465" s="42" t="s">
        <v>1381</v>
      </c>
    </row>
    <row r="466" spans="1:77" s="42" customFormat="1" ht="20.100000000000001" customHeight="1" x14ac:dyDescent="0.2">
      <c r="A466" s="53"/>
      <c r="B466" s="6">
        <v>31</v>
      </c>
      <c r="C466" s="13" t="s">
        <v>1293</v>
      </c>
      <c r="D466" s="40" t="s">
        <v>1384</v>
      </c>
      <c r="E466" s="38" t="s">
        <v>12</v>
      </c>
      <c r="F466" s="6" t="s">
        <v>23</v>
      </c>
      <c r="G466" s="45">
        <v>17.489000000000001</v>
      </c>
      <c r="H466" s="6" t="str">
        <f t="shared" si="24"/>
        <v>10 години</v>
      </c>
      <c r="I466" s="6">
        <f t="shared" si="25"/>
        <v>66</v>
      </c>
      <c r="J466" s="6">
        <f t="shared" si="26"/>
        <v>230.85</v>
      </c>
      <c r="K466" s="6"/>
      <c r="L466" s="49"/>
      <c r="M466" s="58"/>
      <c r="N466" s="58"/>
      <c r="O466" s="58"/>
      <c r="P466" s="49"/>
      <c r="Q466" s="49"/>
      <c r="R466" s="49"/>
      <c r="S466" s="49"/>
      <c r="T466" s="49"/>
      <c r="U466" s="49"/>
      <c r="AZ466" s="78" t="s">
        <v>1385</v>
      </c>
      <c r="BA466" s="78" t="s">
        <v>1295</v>
      </c>
      <c r="BB466" s="43" t="s">
        <v>44</v>
      </c>
      <c r="BC466" s="42" t="s">
        <v>1386</v>
      </c>
      <c r="BD466" s="43" t="s">
        <v>44</v>
      </c>
      <c r="BE466" s="42" t="s">
        <v>1384</v>
      </c>
      <c r="BF466" s="42" t="s">
        <v>1384</v>
      </c>
    </row>
    <row r="467" spans="1:77" s="42" customFormat="1" ht="20.100000000000001" customHeight="1" x14ac:dyDescent="0.2">
      <c r="A467" s="53"/>
      <c r="B467" s="6">
        <v>32</v>
      </c>
      <c r="C467" s="13" t="s">
        <v>1293</v>
      </c>
      <c r="D467" s="40" t="s">
        <v>1387</v>
      </c>
      <c r="E467" s="38" t="s">
        <v>12</v>
      </c>
      <c r="F467" s="6" t="s">
        <v>23</v>
      </c>
      <c r="G467" s="45">
        <v>10.603</v>
      </c>
      <c r="H467" s="6" t="str">
        <f t="shared" si="24"/>
        <v>10 години</v>
      </c>
      <c r="I467" s="6">
        <f t="shared" si="25"/>
        <v>66</v>
      </c>
      <c r="J467" s="6">
        <f t="shared" si="26"/>
        <v>139.96</v>
      </c>
      <c r="K467" s="6"/>
      <c r="L467" s="49"/>
      <c r="M467" s="58"/>
      <c r="N467" s="58"/>
      <c r="O467" s="58"/>
      <c r="P467" s="49"/>
      <c r="Q467" s="49"/>
      <c r="R467" s="49"/>
      <c r="S467" s="49"/>
      <c r="T467" s="49"/>
      <c r="U467" s="49"/>
      <c r="AZ467" s="78" t="s">
        <v>1388</v>
      </c>
      <c r="BA467" s="78" t="s">
        <v>1295</v>
      </c>
      <c r="BB467" s="43" t="s">
        <v>44</v>
      </c>
      <c r="BC467" s="42" t="s">
        <v>1389</v>
      </c>
      <c r="BD467" s="43" t="s">
        <v>44</v>
      </c>
      <c r="BE467" s="42" t="s">
        <v>1387</v>
      </c>
      <c r="BF467" s="42" t="s">
        <v>1387</v>
      </c>
    </row>
    <row r="468" spans="1:77" s="42" customFormat="1" ht="20.100000000000001" customHeight="1" x14ac:dyDescent="0.2">
      <c r="A468" s="53"/>
      <c r="B468" s="6">
        <v>33</v>
      </c>
      <c r="C468" s="13" t="s">
        <v>1293</v>
      </c>
      <c r="D468" s="40" t="s">
        <v>1390</v>
      </c>
      <c r="E468" s="38" t="s">
        <v>12</v>
      </c>
      <c r="F468" s="6" t="s">
        <v>23</v>
      </c>
      <c r="G468" s="45">
        <v>9.1560000000000006</v>
      </c>
      <c r="H468" s="6" t="str">
        <f t="shared" si="24"/>
        <v>10 години</v>
      </c>
      <c r="I468" s="6">
        <f t="shared" si="25"/>
        <v>66</v>
      </c>
      <c r="J468" s="6">
        <f t="shared" si="26"/>
        <v>120.86</v>
      </c>
      <c r="K468" s="6"/>
      <c r="L468" s="49"/>
      <c r="M468" s="58"/>
      <c r="N468" s="58"/>
      <c r="O468" s="58"/>
      <c r="P468" s="49"/>
      <c r="Q468" s="49"/>
      <c r="R468" s="49"/>
      <c r="S468" s="49"/>
      <c r="T468" s="49"/>
      <c r="U468" s="49"/>
      <c r="AZ468" s="78" t="s">
        <v>1391</v>
      </c>
      <c r="BA468" s="78" t="s">
        <v>1295</v>
      </c>
      <c r="BB468" s="43" t="s">
        <v>44</v>
      </c>
      <c r="BC468" s="42" t="s">
        <v>1392</v>
      </c>
      <c r="BD468" s="43" t="s">
        <v>44</v>
      </c>
      <c r="BE468" s="42" t="s">
        <v>1390</v>
      </c>
      <c r="BF468" s="42" t="s">
        <v>1390</v>
      </c>
    </row>
    <row r="469" spans="1:77" s="42" customFormat="1" ht="20.100000000000001" customHeight="1" x14ac:dyDescent="0.2">
      <c r="A469" s="53"/>
      <c r="B469" s="6">
        <v>34</v>
      </c>
      <c r="C469" s="13" t="s">
        <v>1293</v>
      </c>
      <c r="D469" s="40" t="s">
        <v>1393</v>
      </c>
      <c r="E469" s="38" t="s">
        <v>12</v>
      </c>
      <c r="F469" s="6" t="s">
        <v>23</v>
      </c>
      <c r="G469" s="45">
        <v>6.4020000000000001</v>
      </c>
      <c r="H469" s="6" t="str">
        <f t="shared" si="24"/>
        <v>10 години</v>
      </c>
      <c r="I469" s="6">
        <f t="shared" si="25"/>
        <v>66</v>
      </c>
      <c r="J469" s="6">
        <f t="shared" si="26"/>
        <v>84.51</v>
      </c>
      <c r="K469" s="6"/>
      <c r="L469" s="49"/>
      <c r="M469" s="58"/>
      <c r="N469" s="58"/>
      <c r="O469" s="58"/>
      <c r="P469" s="49"/>
      <c r="Q469" s="49"/>
      <c r="R469" s="49"/>
      <c r="S469" s="49"/>
      <c r="T469" s="49"/>
      <c r="U469" s="49"/>
      <c r="AZ469" s="78" t="s">
        <v>1394</v>
      </c>
      <c r="BA469" s="78" t="s">
        <v>1295</v>
      </c>
      <c r="BB469" s="43" t="s">
        <v>44</v>
      </c>
      <c r="BC469" s="42" t="s">
        <v>1395</v>
      </c>
      <c r="BD469" s="43" t="s">
        <v>44</v>
      </c>
      <c r="BE469" s="42" t="s">
        <v>1393</v>
      </c>
      <c r="BF469" s="42" t="s">
        <v>1393</v>
      </c>
    </row>
    <row r="470" spans="1:77" s="42" customFormat="1" ht="20.100000000000001" customHeight="1" x14ac:dyDescent="0.2">
      <c r="A470" s="53"/>
      <c r="B470" s="6">
        <v>35</v>
      </c>
      <c r="C470" s="13" t="s">
        <v>1293</v>
      </c>
      <c r="D470" s="40" t="s">
        <v>1396</v>
      </c>
      <c r="E470" s="38" t="s">
        <v>26</v>
      </c>
      <c r="F470" s="6" t="s">
        <v>23</v>
      </c>
      <c r="G470" s="45">
        <v>18.003</v>
      </c>
      <c r="H470" s="6" t="str">
        <f t="shared" si="24"/>
        <v>10 години</v>
      </c>
      <c r="I470" s="6">
        <f t="shared" si="25"/>
        <v>66</v>
      </c>
      <c r="J470" s="6">
        <f t="shared" si="26"/>
        <v>237.64</v>
      </c>
      <c r="K470" s="6"/>
      <c r="L470" s="49"/>
      <c r="M470" s="58"/>
      <c r="N470" s="58"/>
      <c r="O470" s="58"/>
      <c r="P470" s="49"/>
      <c r="Q470" s="49"/>
      <c r="R470" s="49"/>
      <c r="S470" s="49"/>
      <c r="T470" s="49"/>
      <c r="U470" s="49"/>
      <c r="AZ470" s="78" t="s">
        <v>1397</v>
      </c>
      <c r="BA470" s="78" t="s">
        <v>1295</v>
      </c>
      <c r="BB470" s="43" t="s">
        <v>44</v>
      </c>
      <c r="BC470" s="42" t="s">
        <v>1398</v>
      </c>
      <c r="BD470" s="43" t="s">
        <v>44</v>
      </c>
      <c r="BE470" s="42" t="s">
        <v>1396</v>
      </c>
      <c r="BF470" s="42" t="s">
        <v>1396</v>
      </c>
    </row>
    <row r="471" spans="1:77" s="42" customFormat="1" ht="20.100000000000001" customHeight="1" x14ac:dyDescent="0.2">
      <c r="A471" s="53"/>
      <c r="B471" s="6">
        <v>36</v>
      </c>
      <c r="C471" s="13" t="s">
        <v>1293</v>
      </c>
      <c r="D471" s="40" t="s">
        <v>1399</v>
      </c>
      <c r="E471" s="38" t="s">
        <v>12</v>
      </c>
      <c r="F471" s="6" t="s">
        <v>23</v>
      </c>
      <c r="G471" s="45">
        <v>14.804</v>
      </c>
      <c r="H471" s="6" t="str">
        <f t="shared" si="24"/>
        <v>10 години</v>
      </c>
      <c r="I471" s="6">
        <f t="shared" si="25"/>
        <v>66</v>
      </c>
      <c r="J471" s="6">
        <f t="shared" si="26"/>
        <v>195.41</v>
      </c>
      <c r="K471" s="6"/>
      <c r="L471" s="49"/>
      <c r="M471" s="58"/>
      <c r="N471" s="58"/>
      <c r="O471" s="58"/>
      <c r="P471" s="49"/>
      <c r="Q471" s="49"/>
      <c r="R471" s="49"/>
      <c r="S471" s="49"/>
      <c r="T471" s="49"/>
      <c r="U471" s="49"/>
      <c r="AZ471" s="78" t="s">
        <v>1400</v>
      </c>
      <c r="BA471" s="78" t="s">
        <v>1295</v>
      </c>
      <c r="BB471" s="43" t="s">
        <v>44</v>
      </c>
      <c r="BC471" s="42" t="s">
        <v>1401</v>
      </c>
      <c r="BD471" s="43" t="s">
        <v>44</v>
      </c>
      <c r="BE471" s="42" t="s">
        <v>1399</v>
      </c>
      <c r="BF471" s="42" t="s">
        <v>1399</v>
      </c>
    </row>
    <row r="472" spans="1:77" s="42" customFormat="1" ht="20.100000000000001" customHeight="1" x14ac:dyDescent="0.2">
      <c r="A472" s="53"/>
      <c r="B472" s="6">
        <v>37</v>
      </c>
      <c r="C472" s="13" t="s">
        <v>1293</v>
      </c>
      <c r="D472" s="40" t="s">
        <v>1402</v>
      </c>
      <c r="E472" s="38" t="s">
        <v>12</v>
      </c>
      <c r="F472" s="6" t="s">
        <v>23</v>
      </c>
      <c r="G472" s="45">
        <v>5.2839999999999998</v>
      </c>
      <c r="H472" s="6" t="str">
        <f t="shared" si="24"/>
        <v>10 години</v>
      </c>
      <c r="I472" s="6">
        <f t="shared" si="25"/>
        <v>66</v>
      </c>
      <c r="J472" s="6">
        <f t="shared" si="26"/>
        <v>69.75</v>
      </c>
      <c r="K472" s="6"/>
      <c r="L472" s="49"/>
      <c r="M472" s="58"/>
      <c r="N472" s="58"/>
      <c r="O472" s="58"/>
      <c r="P472" s="49"/>
      <c r="Q472" s="49"/>
      <c r="R472" s="49"/>
      <c r="S472" s="49"/>
      <c r="T472" s="49"/>
      <c r="U472" s="49"/>
      <c r="AZ472" s="78" t="s">
        <v>1403</v>
      </c>
      <c r="BA472" s="78" t="s">
        <v>1295</v>
      </c>
      <c r="BB472" s="43" t="s">
        <v>44</v>
      </c>
      <c r="BC472" s="42" t="s">
        <v>1404</v>
      </c>
      <c r="BD472" s="43" t="s">
        <v>44</v>
      </c>
      <c r="BE472" s="42" t="s">
        <v>1402</v>
      </c>
      <c r="BF472" s="42" t="s">
        <v>1402</v>
      </c>
    </row>
    <row r="473" spans="1:77" s="42" customFormat="1" ht="20.100000000000001" customHeight="1" x14ac:dyDescent="0.2">
      <c r="A473" s="53"/>
      <c r="B473" s="6">
        <v>38</v>
      </c>
      <c r="C473" s="13" t="s">
        <v>1293</v>
      </c>
      <c r="D473" s="40" t="s">
        <v>1405</v>
      </c>
      <c r="E473" s="38" t="s">
        <v>12</v>
      </c>
      <c r="F473" s="6" t="s">
        <v>23</v>
      </c>
      <c r="G473" s="45">
        <v>4.9340000000000002</v>
      </c>
      <c r="H473" s="6" t="str">
        <f t="shared" si="24"/>
        <v>10 години</v>
      </c>
      <c r="I473" s="6">
        <f t="shared" si="25"/>
        <v>66</v>
      </c>
      <c r="J473" s="6">
        <f t="shared" si="26"/>
        <v>65.13</v>
      </c>
      <c r="K473" s="6"/>
      <c r="L473" s="49"/>
      <c r="M473" s="58"/>
      <c r="N473" s="58"/>
      <c r="O473" s="58"/>
      <c r="P473" s="49"/>
      <c r="Q473" s="49"/>
      <c r="R473" s="49"/>
      <c r="S473" s="49"/>
      <c r="T473" s="49"/>
      <c r="U473" s="49"/>
      <c r="AZ473" s="78" t="s">
        <v>1406</v>
      </c>
      <c r="BA473" s="78" t="s">
        <v>1295</v>
      </c>
      <c r="BB473" s="43" t="s">
        <v>44</v>
      </c>
      <c r="BC473" s="42" t="s">
        <v>1407</v>
      </c>
      <c r="BD473" s="43" t="s">
        <v>44</v>
      </c>
      <c r="BE473" s="42" t="s">
        <v>1405</v>
      </c>
      <c r="BF473" s="42" t="s">
        <v>1405</v>
      </c>
    </row>
    <row r="474" spans="1:77" s="42" customFormat="1" ht="20.100000000000001" customHeight="1" x14ac:dyDescent="0.2">
      <c r="A474" s="53"/>
      <c r="B474" s="6">
        <v>39</v>
      </c>
      <c r="C474" s="13" t="s">
        <v>1293</v>
      </c>
      <c r="D474" s="40" t="s">
        <v>1408</v>
      </c>
      <c r="E474" s="38" t="s">
        <v>12</v>
      </c>
      <c r="F474" s="6" t="s">
        <v>23</v>
      </c>
      <c r="G474" s="45">
        <v>15.679</v>
      </c>
      <c r="H474" s="6" t="str">
        <f t="shared" si="24"/>
        <v>10 години</v>
      </c>
      <c r="I474" s="6">
        <f t="shared" si="25"/>
        <v>66</v>
      </c>
      <c r="J474" s="6">
        <f t="shared" si="26"/>
        <v>206.96</v>
      </c>
      <c r="K474" s="6"/>
      <c r="L474" s="49"/>
      <c r="M474" s="58"/>
      <c r="N474" s="58"/>
      <c r="O474" s="58"/>
      <c r="P474" s="49"/>
      <c r="Q474" s="49"/>
      <c r="R474" s="49"/>
      <c r="S474" s="49"/>
      <c r="T474" s="49"/>
      <c r="U474" s="49"/>
      <c r="AZ474" s="78" t="s">
        <v>1409</v>
      </c>
      <c r="BA474" s="78" t="s">
        <v>1295</v>
      </c>
      <c r="BB474" s="43" t="s">
        <v>44</v>
      </c>
      <c r="BC474" s="42" t="s">
        <v>1410</v>
      </c>
      <c r="BD474" s="43" t="s">
        <v>44</v>
      </c>
      <c r="BE474" s="42" t="s">
        <v>1408</v>
      </c>
      <c r="BF474" s="42" t="s">
        <v>1408</v>
      </c>
    </row>
    <row r="475" spans="1:77" s="42" customFormat="1" ht="20.100000000000001" customHeight="1" x14ac:dyDescent="0.2">
      <c r="A475" s="53"/>
      <c r="B475" s="6">
        <v>40</v>
      </c>
      <c r="C475" s="13" t="s">
        <v>1293</v>
      </c>
      <c r="D475" s="40" t="s">
        <v>1411</v>
      </c>
      <c r="E475" s="38" t="s">
        <v>12</v>
      </c>
      <c r="F475" s="6" t="s">
        <v>23</v>
      </c>
      <c r="G475" s="45">
        <v>19.411000000000001</v>
      </c>
      <c r="H475" s="6" t="str">
        <f t="shared" si="24"/>
        <v>10 години</v>
      </c>
      <c r="I475" s="6">
        <f t="shared" si="25"/>
        <v>66</v>
      </c>
      <c r="J475" s="6">
        <f t="shared" si="26"/>
        <v>256.23</v>
      </c>
      <c r="K475" s="6"/>
      <c r="L475" s="49"/>
      <c r="M475" s="58"/>
      <c r="N475" s="58"/>
      <c r="O475" s="58"/>
      <c r="P475" s="49"/>
      <c r="Q475" s="49"/>
      <c r="R475" s="49"/>
      <c r="S475" s="49"/>
      <c r="T475" s="49"/>
      <c r="U475" s="49"/>
      <c r="AZ475" s="78" t="s">
        <v>1412</v>
      </c>
      <c r="BA475" s="78" t="s">
        <v>1295</v>
      </c>
      <c r="BB475" s="43" t="s">
        <v>44</v>
      </c>
      <c r="BC475" s="42" t="s">
        <v>1413</v>
      </c>
      <c r="BD475" s="43" t="s">
        <v>44</v>
      </c>
      <c r="BE475" s="42" t="s">
        <v>1411</v>
      </c>
      <c r="BF475" s="42" t="s">
        <v>1411</v>
      </c>
    </row>
    <row r="476" spans="1:77" s="42" customFormat="1" ht="20.100000000000001" customHeight="1" x14ac:dyDescent="0.2">
      <c r="A476" s="53"/>
      <c r="B476" s="6">
        <v>41</v>
      </c>
      <c r="C476" s="13" t="s">
        <v>1293</v>
      </c>
      <c r="D476" s="40" t="s">
        <v>1414</v>
      </c>
      <c r="E476" s="38" t="s">
        <v>12</v>
      </c>
      <c r="F476" s="6" t="s">
        <v>23</v>
      </c>
      <c r="G476" s="45">
        <v>7.19</v>
      </c>
      <c r="H476" s="6" t="str">
        <f t="shared" si="24"/>
        <v>10 години</v>
      </c>
      <c r="I476" s="6">
        <f t="shared" si="25"/>
        <v>66</v>
      </c>
      <c r="J476" s="6">
        <f t="shared" si="26"/>
        <v>94.91</v>
      </c>
      <c r="K476" s="6"/>
      <c r="L476" s="49"/>
      <c r="M476" s="58"/>
      <c r="N476" s="58"/>
      <c r="O476" s="58"/>
      <c r="P476" s="49"/>
      <c r="Q476" s="49"/>
      <c r="R476" s="49"/>
      <c r="S476" s="49"/>
      <c r="T476" s="49"/>
      <c r="U476" s="49"/>
      <c r="AZ476" s="78" t="s">
        <v>1415</v>
      </c>
      <c r="BA476" s="78" t="s">
        <v>1295</v>
      </c>
      <c r="BB476" s="43" t="s">
        <v>44</v>
      </c>
      <c r="BC476" s="42" t="s">
        <v>1416</v>
      </c>
      <c r="BD476" s="43" t="s">
        <v>44</v>
      </c>
      <c r="BE476" s="42" t="s">
        <v>1414</v>
      </c>
      <c r="BF476" s="42" t="s">
        <v>1414</v>
      </c>
    </row>
    <row r="477" spans="1:77" ht="25.5" customHeight="1" x14ac:dyDescent="0.2">
      <c r="A477" s="4"/>
      <c r="B477" s="81" t="s">
        <v>10</v>
      </c>
      <c r="C477" s="82"/>
      <c r="D477" s="76"/>
      <c r="E477" s="76"/>
      <c r="F477" s="11"/>
      <c r="G477" s="16">
        <f>SUM(G436:G476)</f>
        <v>429.61100000000005</v>
      </c>
      <c r="H477" s="73" t="s">
        <v>1</v>
      </c>
      <c r="I477" s="11"/>
      <c r="J477" s="12"/>
      <c r="K477" s="23"/>
      <c r="AA477" s="2"/>
      <c r="AB477" s="2"/>
      <c r="AC477" s="2"/>
      <c r="AD477" s="2"/>
      <c r="AE477" s="2"/>
      <c r="BP477" s="2"/>
      <c r="BX477" s="2"/>
      <c r="BY477" s="2"/>
    </row>
    <row r="478" spans="1:77" s="42" customFormat="1" ht="20.100000000000001" customHeight="1" x14ac:dyDescent="0.2">
      <c r="A478" s="53"/>
      <c r="B478" s="6">
        <v>1</v>
      </c>
      <c r="C478" s="13" t="s">
        <v>32</v>
      </c>
      <c r="D478" s="39" t="s">
        <v>1417</v>
      </c>
      <c r="E478" s="38" t="s">
        <v>11</v>
      </c>
      <c r="F478" s="6" t="s">
        <v>23</v>
      </c>
      <c r="G478" s="47">
        <v>12.57</v>
      </c>
      <c r="H478" s="6" t="str">
        <f t="shared" si="24"/>
        <v>10 години</v>
      </c>
      <c r="I478" s="6">
        <f t="shared" si="25"/>
        <v>66</v>
      </c>
      <c r="J478" s="6">
        <f t="shared" si="26"/>
        <v>165.92</v>
      </c>
      <c r="K478" s="6"/>
      <c r="L478" s="49"/>
      <c r="M478" s="58"/>
      <c r="N478" s="58"/>
      <c r="O478" s="58"/>
      <c r="P478" s="49"/>
      <c r="Q478" s="49"/>
      <c r="R478" s="49"/>
      <c r="S478" s="49"/>
      <c r="T478" s="49"/>
      <c r="U478" s="49"/>
      <c r="AZ478" s="78" t="s">
        <v>1419</v>
      </c>
      <c r="BA478" s="78" t="s">
        <v>1418</v>
      </c>
      <c r="BB478" s="43" t="s">
        <v>44</v>
      </c>
      <c r="BC478" s="42" t="s">
        <v>1420</v>
      </c>
      <c r="BD478" s="43" t="s">
        <v>44</v>
      </c>
      <c r="BE478" s="42" t="s">
        <v>1417</v>
      </c>
      <c r="BF478" s="42" t="s">
        <v>1417</v>
      </c>
    </row>
    <row r="479" spans="1:77" s="42" customFormat="1" ht="20.100000000000001" customHeight="1" x14ac:dyDescent="0.2">
      <c r="A479" s="53"/>
      <c r="B479" s="6">
        <v>2</v>
      </c>
      <c r="C479" s="13" t="s">
        <v>32</v>
      </c>
      <c r="D479" s="39" t="s">
        <v>1421</v>
      </c>
      <c r="E479" s="38" t="s">
        <v>12</v>
      </c>
      <c r="F479" s="6" t="s">
        <v>23</v>
      </c>
      <c r="G479" s="47">
        <v>12.57</v>
      </c>
      <c r="H479" s="6" t="str">
        <f t="shared" si="24"/>
        <v>10 години</v>
      </c>
      <c r="I479" s="6">
        <f t="shared" si="25"/>
        <v>66</v>
      </c>
      <c r="J479" s="6">
        <f t="shared" si="26"/>
        <v>165.92</v>
      </c>
      <c r="K479" s="6"/>
      <c r="L479" s="49"/>
      <c r="M479" s="58"/>
      <c r="N479" s="58"/>
      <c r="O479" s="58"/>
      <c r="P479" s="49"/>
      <c r="Q479" s="49"/>
      <c r="R479" s="49"/>
      <c r="S479" s="49"/>
      <c r="T479" s="49"/>
      <c r="U479" s="49"/>
      <c r="AZ479" s="78" t="s">
        <v>1422</v>
      </c>
      <c r="BA479" s="78" t="s">
        <v>1418</v>
      </c>
      <c r="BB479" s="43" t="s">
        <v>44</v>
      </c>
      <c r="BC479" s="42" t="s">
        <v>1423</v>
      </c>
      <c r="BD479" s="43" t="s">
        <v>44</v>
      </c>
      <c r="BE479" s="42" t="s">
        <v>1421</v>
      </c>
      <c r="BF479" s="42" t="s">
        <v>1421</v>
      </c>
    </row>
    <row r="480" spans="1:77" s="42" customFormat="1" ht="20.100000000000001" customHeight="1" x14ac:dyDescent="0.2">
      <c r="A480" s="53"/>
      <c r="B480" s="6">
        <v>3</v>
      </c>
      <c r="C480" s="13" t="s">
        <v>32</v>
      </c>
      <c r="D480" s="39" t="s">
        <v>1424</v>
      </c>
      <c r="E480" s="38" t="s">
        <v>11</v>
      </c>
      <c r="F480" s="6" t="s">
        <v>23</v>
      </c>
      <c r="G480" s="48">
        <v>3.1760000000000002</v>
      </c>
      <c r="H480" s="6" t="str">
        <f t="shared" si="24"/>
        <v>10 години</v>
      </c>
      <c r="I480" s="6">
        <f t="shared" si="25"/>
        <v>66</v>
      </c>
      <c r="J480" s="6">
        <f t="shared" si="26"/>
        <v>41.92</v>
      </c>
      <c r="K480" s="6"/>
      <c r="L480" s="49"/>
      <c r="M480" s="58"/>
      <c r="N480" s="58"/>
      <c r="O480" s="58"/>
      <c r="P480" s="49"/>
      <c r="Q480" s="49"/>
      <c r="R480" s="49"/>
      <c r="S480" s="49"/>
      <c r="T480" s="49"/>
      <c r="U480" s="49"/>
      <c r="AZ480" s="78" t="s">
        <v>1425</v>
      </c>
      <c r="BA480" s="78" t="s">
        <v>1418</v>
      </c>
      <c r="BB480" s="43" t="s">
        <v>44</v>
      </c>
      <c r="BC480" s="42" t="s">
        <v>1426</v>
      </c>
      <c r="BD480" s="43" t="s">
        <v>44</v>
      </c>
      <c r="BE480" s="42" t="s">
        <v>1424</v>
      </c>
      <c r="BF480" s="42" t="s">
        <v>1424</v>
      </c>
    </row>
    <row r="481" spans="1:58" s="42" customFormat="1" ht="20.100000000000001" customHeight="1" x14ac:dyDescent="0.2">
      <c r="A481" s="53"/>
      <c r="B481" s="6">
        <v>4</v>
      </c>
      <c r="C481" s="13" t="s">
        <v>32</v>
      </c>
      <c r="D481" s="39" t="s">
        <v>1427</v>
      </c>
      <c r="E481" s="38" t="s">
        <v>11</v>
      </c>
      <c r="F481" s="6" t="s">
        <v>23</v>
      </c>
      <c r="G481" s="48">
        <v>3.1760000000000002</v>
      </c>
      <c r="H481" s="6" t="str">
        <f t="shared" si="24"/>
        <v>10 години</v>
      </c>
      <c r="I481" s="6">
        <f t="shared" si="25"/>
        <v>66</v>
      </c>
      <c r="J481" s="6">
        <f t="shared" si="26"/>
        <v>41.92</v>
      </c>
      <c r="K481" s="6"/>
      <c r="L481" s="49"/>
      <c r="M481" s="58"/>
      <c r="N481" s="58"/>
      <c r="O481" s="58"/>
      <c r="P481" s="49"/>
      <c r="Q481" s="49"/>
      <c r="R481" s="49"/>
      <c r="S481" s="49"/>
      <c r="T481" s="49"/>
      <c r="U481" s="49"/>
      <c r="AZ481" s="78" t="s">
        <v>1428</v>
      </c>
      <c r="BA481" s="78" t="s">
        <v>1418</v>
      </c>
      <c r="BB481" s="43" t="s">
        <v>44</v>
      </c>
      <c r="BC481" s="42" t="s">
        <v>1429</v>
      </c>
      <c r="BD481" s="43" t="s">
        <v>44</v>
      </c>
      <c r="BE481" s="42" t="s">
        <v>1427</v>
      </c>
      <c r="BF481" s="42" t="s">
        <v>1427</v>
      </c>
    </row>
    <row r="482" spans="1:58" s="42" customFormat="1" ht="20.100000000000001" customHeight="1" x14ac:dyDescent="0.2">
      <c r="A482" s="53"/>
      <c r="B482" s="6">
        <v>5</v>
      </c>
      <c r="C482" s="13" t="s">
        <v>32</v>
      </c>
      <c r="D482" s="39" t="s">
        <v>1430</v>
      </c>
      <c r="E482" s="38" t="s">
        <v>11</v>
      </c>
      <c r="F482" s="6" t="s">
        <v>23</v>
      </c>
      <c r="G482" s="47">
        <v>3.1760000000000002</v>
      </c>
      <c r="H482" s="6" t="str">
        <f t="shared" si="24"/>
        <v>10 години</v>
      </c>
      <c r="I482" s="6">
        <f t="shared" si="25"/>
        <v>66</v>
      </c>
      <c r="J482" s="6">
        <f t="shared" si="26"/>
        <v>41.92</v>
      </c>
      <c r="K482" s="6"/>
      <c r="L482" s="49"/>
      <c r="M482" s="58"/>
      <c r="N482" s="58"/>
      <c r="O482" s="58"/>
      <c r="P482" s="49"/>
      <c r="Q482" s="49"/>
      <c r="R482" s="49"/>
      <c r="S482" s="49"/>
      <c r="T482" s="49"/>
      <c r="U482" s="49"/>
      <c r="AZ482" s="78" t="s">
        <v>1317</v>
      </c>
      <c r="BA482" s="78" t="s">
        <v>1418</v>
      </c>
      <c r="BB482" s="43" t="s">
        <v>44</v>
      </c>
      <c r="BC482" s="42" t="s">
        <v>1431</v>
      </c>
      <c r="BD482" s="43" t="s">
        <v>44</v>
      </c>
      <c r="BE482" s="42" t="s">
        <v>1430</v>
      </c>
      <c r="BF482" s="42" t="s">
        <v>1430</v>
      </c>
    </row>
    <row r="483" spans="1:58" s="42" customFormat="1" ht="20.100000000000001" customHeight="1" x14ac:dyDescent="0.2">
      <c r="A483" s="53"/>
      <c r="B483" s="6">
        <v>6</v>
      </c>
      <c r="C483" s="13" t="s">
        <v>32</v>
      </c>
      <c r="D483" s="39" t="s">
        <v>1432</v>
      </c>
      <c r="E483" s="38" t="s">
        <v>11</v>
      </c>
      <c r="F483" s="6" t="s">
        <v>23</v>
      </c>
      <c r="G483" s="48">
        <v>3.1760000000000002</v>
      </c>
      <c r="H483" s="6" t="str">
        <f t="shared" si="24"/>
        <v>10 години</v>
      </c>
      <c r="I483" s="6">
        <f t="shared" si="25"/>
        <v>66</v>
      </c>
      <c r="J483" s="6">
        <f t="shared" si="26"/>
        <v>41.92</v>
      </c>
      <c r="K483" s="6"/>
      <c r="L483" s="49"/>
      <c r="M483" s="58"/>
      <c r="N483" s="58"/>
      <c r="O483" s="58"/>
      <c r="P483" s="49"/>
      <c r="Q483" s="49"/>
      <c r="R483" s="49"/>
      <c r="S483" s="49"/>
      <c r="T483" s="49"/>
      <c r="U483" s="49"/>
      <c r="AZ483" s="78" t="s">
        <v>1433</v>
      </c>
      <c r="BA483" s="78" t="s">
        <v>1418</v>
      </c>
      <c r="BB483" s="43" t="s">
        <v>44</v>
      </c>
      <c r="BC483" s="42" t="s">
        <v>1434</v>
      </c>
      <c r="BD483" s="43" t="s">
        <v>44</v>
      </c>
      <c r="BE483" s="42" t="s">
        <v>1432</v>
      </c>
      <c r="BF483" s="42" t="s">
        <v>1432</v>
      </c>
    </row>
    <row r="484" spans="1:58" s="42" customFormat="1" ht="20.100000000000001" customHeight="1" x14ac:dyDescent="0.2">
      <c r="A484" s="53"/>
      <c r="B484" s="6">
        <v>7</v>
      </c>
      <c r="C484" s="13" t="s">
        <v>32</v>
      </c>
      <c r="D484" s="39" t="s">
        <v>1435</v>
      </c>
      <c r="E484" s="38" t="s">
        <v>11</v>
      </c>
      <c r="F484" s="6" t="s">
        <v>23</v>
      </c>
      <c r="G484" s="47">
        <v>3.1760000000000002</v>
      </c>
      <c r="H484" s="6" t="str">
        <f t="shared" si="24"/>
        <v>10 години</v>
      </c>
      <c r="I484" s="6">
        <f t="shared" si="25"/>
        <v>66</v>
      </c>
      <c r="J484" s="6">
        <f t="shared" si="26"/>
        <v>41.92</v>
      </c>
      <c r="K484" s="6"/>
      <c r="L484" s="49"/>
      <c r="M484" s="58"/>
      <c r="N484" s="58"/>
      <c r="O484" s="58"/>
      <c r="P484" s="49"/>
      <c r="Q484" s="49"/>
      <c r="R484" s="49"/>
      <c r="S484" s="49"/>
      <c r="T484" s="49"/>
      <c r="U484" s="49"/>
      <c r="AZ484" s="78" t="s">
        <v>1436</v>
      </c>
      <c r="BA484" s="78" t="s">
        <v>1418</v>
      </c>
      <c r="BB484" s="43" t="s">
        <v>44</v>
      </c>
      <c r="BC484" s="42" t="s">
        <v>1437</v>
      </c>
      <c r="BD484" s="43" t="s">
        <v>44</v>
      </c>
      <c r="BE484" s="42" t="s">
        <v>1435</v>
      </c>
      <c r="BF484" s="42" t="s">
        <v>1435</v>
      </c>
    </row>
    <row r="485" spans="1:58" s="42" customFormat="1" ht="20.100000000000001" customHeight="1" x14ac:dyDescent="0.2">
      <c r="A485" s="53"/>
      <c r="B485" s="6">
        <v>8</v>
      </c>
      <c r="C485" s="13" t="s">
        <v>32</v>
      </c>
      <c r="D485" s="39" t="s">
        <v>1438</v>
      </c>
      <c r="E485" s="38" t="s">
        <v>11</v>
      </c>
      <c r="F485" s="6" t="s">
        <v>23</v>
      </c>
      <c r="G485" s="48">
        <v>3.1760000000000002</v>
      </c>
      <c r="H485" s="6" t="str">
        <f t="shared" si="24"/>
        <v>10 години</v>
      </c>
      <c r="I485" s="6">
        <f t="shared" si="25"/>
        <v>66</v>
      </c>
      <c r="J485" s="6">
        <f t="shared" si="26"/>
        <v>41.92</v>
      </c>
      <c r="K485" s="6"/>
      <c r="L485" s="49"/>
      <c r="M485" s="58"/>
      <c r="N485" s="58"/>
      <c r="O485" s="58"/>
      <c r="P485" s="49"/>
      <c r="Q485" s="49"/>
      <c r="R485" s="49"/>
      <c r="S485" s="49"/>
      <c r="T485" s="49"/>
      <c r="U485" s="49"/>
      <c r="AZ485" s="78" t="s">
        <v>1439</v>
      </c>
      <c r="BA485" s="78" t="s">
        <v>1418</v>
      </c>
      <c r="BB485" s="43" t="s">
        <v>44</v>
      </c>
      <c r="BC485" s="42" t="s">
        <v>1440</v>
      </c>
      <c r="BD485" s="43" t="s">
        <v>44</v>
      </c>
      <c r="BE485" s="42" t="s">
        <v>1438</v>
      </c>
      <c r="BF485" s="42" t="s">
        <v>1438</v>
      </c>
    </row>
    <row r="486" spans="1:58" s="42" customFormat="1" ht="20.100000000000001" customHeight="1" x14ac:dyDescent="0.2">
      <c r="A486" s="53"/>
      <c r="B486" s="6">
        <v>9</v>
      </c>
      <c r="C486" s="13" t="s">
        <v>32</v>
      </c>
      <c r="D486" s="39" t="s">
        <v>1441</v>
      </c>
      <c r="E486" s="38" t="s">
        <v>11</v>
      </c>
      <c r="F486" s="6" t="s">
        <v>23</v>
      </c>
      <c r="G486" s="47">
        <v>3.1760000000000002</v>
      </c>
      <c r="H486" s="6" t="str">
        <f t="shared" si="24"/>
        <v>10 години</v>
      </c>
      <c r="I486" s="6">
        <f t="shared" si="25"/>
        <v>66</v>
      </c>
      <c r="J486" s="6">
        <f t="shared" si="26"/>
        <v>41.92</v>
      </c>
      <c r="K486" s="6"/>
      <c r="L486" s="49"/>
      <c r="M486" s="58"/>
      <c r="N486" s="58"/>
      <c r="O486" s="58"/>
      <c r="P486" s="49"/>
      <c r="Q486" s="49"/>
      <c r="R486" s="49"/>
      <c r="S486" s="49"/>
      <c r="T486" s="49"/>
      <c r="U486" s="49"/>
      <c r="AZ486" s="78" t="s">
        <v>1442</v>
      </c>
      <c r="BA486" s="78" t="s">
        <v>1418</v>
      </c>
      <c r="BB486" s="43" t="s">
        <v>44</v>
      </c>
      <c r="BC486" s="42" t="s">
        <v>1443</v>
      </c>
      <c r="BD486" s="43" t="s">
        <v>44</v>
      </c>
      <c r="BE486" s="42" t="s">
        <v>1441</v>
      </c>
      <c r="BF486" s="42" t="s">
        <v>1441</v>
      </c>
    </row>
    <row r="487" spans="1:58" s="42" customFormat="1" ht="20.100000000000001" customHeight="1" x14ac:dyDescent="0.2">
      <c r="A487" s="53"/>
      <c r="B487" s="6">
        <v>10</v>
      </c>
      <c r="C487" s="13" t="s">
        <v>32</v>
      </c>
      <c r="D487" s="39" t="s">
        <v>1444</v>
      </c>
      <c r="E487" s="38" t="s">
        <v>11</v>
      </c>
      <c r="F487" s="6" t="s">
        <v>23</v>
      </c>
      <c r="G487" s="48">
        <v>3.1760000000000002</v>
      </c>
      <c r="H487" s="6" t="str">
        <f t="shared" si="24"/>
        <v>10 години</v>
      </c>
      <c r="I487" s="6">
        <f t="shared" si="25"/>
        <v>66</v>
      </c>
      <c r="J487" s="6">
        <f t="shared" si="26"/>
        <v>41.92</v>
      </c>
      <c r="K487" s="6"/>
      <c r="L487" s="49"/>
      <c r="M487" s="58"/>
      <c r="N487" s="58"/>
      <c r="O487" s="58"/>
      <c r="P487" s="49"/>
      <c r="Q487" s="49"/>
      <c r="R487" s="49"/>
      <c r="S487" s="49"/>
      <c r="T487" s="49"/>
      <c r="U487" s="49"/>
      <c r="AZ487" s="78" t="s">
        <v>1445</v>
      </c>
      <c r="BA487" s="78" t="s">
        <v>1418</v>
      </c>
      <c r="BB487" s="43" t="s">
        <v>44</v>
      </c>
      <c r="BC487" s="42" t="s">
        <v>1446</v>
      </c>
      <c r="BD487" s="43" t="s">
        <v>44</v>
      </c>
      <c r="BE487" s="42" t="s">
        <v>1444</v>
      </c>
      <c r="BF487" s="42" t="s">
        <v>1444</v>
      </c>
    </row>
    <row r="488" spans="1:58" s="42" customFormat="1" ht="20.100000000000001" customHeight="1" x14ac:dyDescent="0.2">
      <c r="A488" s="53"/>
      <c r="B488" s="6">
        <v>11</v>
      </c>
      <c r="C488" s="13" t="s">
        <v>32</v>
      </c>
      <c r="D488" s="39" t="s">
        <v>1447</v>
      </c>
      <c r="E488" s="38" t="s">
        <v>11</v>
      </c>
      <c r="F488" s="6" t="s">
        <v>23</v>
      </c>
      <c r="G488" s="48">
        <v>3.1760000000000002</v>
      </c>
      <c r="H488" s="6" t="str">
        <f t="shared" si="24"/>
        <v>10 години</v>
      </c>
      <c r="I488" s="6">
        <f t="shared" si="25"/>
        <v>66</v>
      </c>
      <c r="J488" s="6">
        <f t="shared" si="26"/>
        <v>41.92</v>
      </c>
      <c r="K488" s="6"/>
      <c r="L488" s="49"/>
      <c r="M488" s="58"/>
      <c r="N488" s="58"/>
      <c r="O488" s="58"/>
      <c r="P488" s="49"/>
      <c r="Q488" s="49"/>
      <c r="R488" s="49"/>
      <c r="S488" s="49"/>
      <c r="T488" s="49"/>
      <c r="U488" s="49"/>
      <c r="AZ488" s="78" t="s">
        <v>1448</v>
      </c>
      <c r="BA488" s="78" t="s">
        <v>1418</v>
      </c>
      <c r="BB488" s="43" t="s">
        <v>44</v>
      </c>
      <c r="BC488" s="42" t="s">
        <v>1449</v>
      </c>
      <c r="BD488" s="43" t="s">
        <v>44</v>
      </c>
      <c r="BE488" s="42" t="s">
        <v>1447</v>
      </c>
      <c r="BF488" s="42" t="s">
        <v>1447</v>
      </c>
    </row>
    <row r="489" spans="1:58" s="42" customFormat="1" ht="20.100000000000001" customHeight="1" x14ac:dyDescent="0.2">
      <c r="A489" s="53"/>
      <c r="B489" s="6">
        <v>12</v>
      </c>
      <c r="C489" s="13" t="s">
        <v>32</v>
      </c>
      <c r="D489" s="39" t="s">
        <v>1450</v>
      </c>
      <c r="E489" s="38" t="s">
        <v>11</v>
      </c>
      <c r="F489" s="6" t="s">
        <v>23</v>
      </c>
      <c r="G489" s="48">
        <v>3.1760000000000002</v>
      </c>
      <c r="H489" s="6" t="str">
        <f t="shared" si="24"/>
        <v>10 години</v>
      </c>
      <c r="I489" s="6">
        <f t="shared" si="25"/>
        <v>66</v>
      </c>
      <c r="J489" s="6">
        <f t="shared" si="26"/>
        <v>41.92</v>
      </c>
      <c r="K489" s="6"/>
      <c r="L489" s="49"/>
      <c r="M489" s="58"/>
      <c r="N489" s="58"/>
      <c r="O489" s="58"/>
      <c r="P489" s="49"/>
      <c r="Q489" s="49"/>
      <c r="R489" s="49"/>
      <c r="S489" s="49"/>
      <c r="T489" s="49"/>
      <c r="U489" s="49"/>
      <c r="AZ489" s="78" t="s">
        <v>1451</v>
      </c>
      <c r="BA489" s="78" t="s">
        <v>1418</v>
      </c>
      <c r="BB489" s="43" t="s">
        <v>44</v>
      </c>
      <c r="BC489" s="42" t="s">
        <v>1452</v>
      </c>
      <c r="BD489" s="43" t="s">
        <v>44</v>
      </c>
      <c r="BE489" s="42" t="s">
        <v>1450</v>
      </c>
      <c r="BF489" s="42" t="s">
        <v>1450</v>
      </c>
    </row>
    <row r="490" spans="1:58" s="42" customFormat="1" ht="20.100000000000001" customHeight="1" x14ac:dyDescent="0.2">
      <c r="A490" s="53"/>
      <c r="B490" s="6">
        <v>13</v>
      </c>
      <c r="C490" s="13" t="s">
        <v>32</v>
      </c>
      <c r="D490" s="39" t="s">
        <v>1453</v>
      </c>
      <c r="E490" s="38" t="s">
        <v>11</v>
      </c>
      <c r="F490" s="6" t="s">
        <v>23</v>
      </c>
      <c r="G490" s="48">
        <v>3.1760000000000002</v>
      </c>
      <c r="H490" s="6" t="str">
        <f t="shared" si="24"/>
        <v>10 години</v>
      </c>
      <c r="I490" s="6">
        <f t="shared" si="25"/>
        <v>66</v>
      </c>
      <c r="J490" s="6">
        <f t="shared" si="26"/>
        <v>41.92</v>
      </c>
      <c r="K490" s="6"/>
      <c r="L490" s="49"/>
      <c r="M490" s="58"/>
      <c r="N490" s="58"/>
      <c r="O490" s="58"/>
      <c r="P490" s="49"/>
      <c r="Q490" s="49"/>
      <c r="R490" s="49"/>
      <c r="S490" s="49"/>
      <c r="T490" s="49"/>
      <c r="U490" s="49"/>
      <c r="AZ490" s="78" t="s">
        <v>1454</v>
      </c>
      <c r="BA490" s="78" t="s">
        <v>1418</v>
      </c>
      <c r="BB490" s="43" t="s">
        <v>44</v>
      </c>
      <c r="BC490" s="42" t="s">
        <v>1455</v>
      </c>
      <c r="BD490" s="43" t="s">
        <v>44</v>
      </c>
      <c r="BE490" s="42" t="s">
        <v>1453</v>
      </c>
      <c r="BF490" s="42" t="s">
        <v>1453</v>
      </c>
    </row>
    <row r="491" spans="1:58" s="42" customFormat="1" ht="20.100000000000001" customHeight="1" x14ac:dyDescent="0.2">
      <c r="A491" s="53"/>
      <c r="B491" s="6">
        <v>14</v>
      </c>
      <c r="C491" s="13" t="s">
        <v>32</v>
      </c>
      <c r="D491" s="39" t="s">
        <v>1456</v>
      </c>
      <c r="E491" s="38" t="s">
        <v>11</v>
      </c>
      <c r="F491" s="6" t="s">
        <v>23</v>
      </c>
      <c r="G491" s="47">
        <v>3.1760000000000002</v>
      </c>
      <c r="H491" s="6" t="str">
        <f t="shared" si="24"/>
        <v>10 години</v>
      </c>
      <c r="I491" s="6">
        <f t="shared" si="25"/>
        <v>66</v>
      </c>
      <c r="J491" s="6">
        <f t="shared" si="26"/>
        <v>41.92</v>
      </c>
      <c r="K491" s="6"/>
      <c r="L491" s="49"/>
      <c r="M491" s="58"/>
      <c r="N491" s="58"/>
      <c r="O491" s="58"/>
      <c r="P491" s="49"/>
      <c r="Q491" s="49"/>
      <c r="R491" s="49"/>
      <c r="S491" s="49"/>
      <c r="T491" s="49"/>
      <c r="U491" s="49"/>
      <c r="AZ491" s="78" t="s">
        <v>1457</v>
      </c>
      <c r="BA491" s="78" t="s">
        <v>1418</v>
      </c>
      <c r="BB491" s="43" t="s">
        <v>44</v>
      </c>
      <c r="BC491" s="42" t="s">
        <v>1458</v>
      </c>
      <c r="BD491" s="43" t="s">
        <v>44</v>
      </c>
      <c r="BE491" s="42" t="s">
        <v>1456</v>
      </c>
      <c r="BF491" s="42" t="s">
        <v>1456</v>
      </c>
    </row>
    <row r="492" spans="1:58" s="42" customFormat="1" ht="20.100000000000001" customHeight="1" x14ac:dyDescent="0.2">
      <c r="A492" s="53"/>
      <c r="B492" s="6">
        <v>15</v>
      </c>
      <c r="C492" s="13" t="s">
        <v>32</v>
      </c>
      <c r="D492" s="39" t="s">
        <v>1459</v>
      </c>
      <c r="E492" s="38" t="s">
        <v>11</v>
      </c>
      <c r="F492" s="6" t="s">
        <v>23</v>
      </c>
      <c r="G492" s="48">
        <v>3.1749999999999998</v>
      </c>
      <c r="H492" s="6" t="str">
        <f t="shared" si="24"/>
        <v>10 години</v>
      </c>
      <c r="I492" s="6">
        <f t="shared" si="25"/>
        <v>66</v>
      </c>
      <c r="J492" s="6">
        <f t="shared" si="26"/>
        <v>41.91</v>
      </c>
      <c r="K492" s="6"/>
      <c r="L492" s="49"/>
      <c r="M492" s="58"/>
      <c r="N492" s="58"/>
      <c r="O492" s="58"/>
      <c r="P492" s="49"/>
      <c r="Q492" s="49"/>
      <c r="R492" s="49"/>
      <c r="S492" s="49"/>
      <c r="T492" s="49"/>
      <c r="U492" s="49"/>
      <c r="AZ492" s="78" t="s">
        <v>1460</v>
      </c>
      <c r="BA492" s="78" t="s">
        <v>1418</v>
      </c>
      <c r="BB492" s="43" t="s">
        <v>44</v>
      </c>
      <c r="BC492" s="42" t="s">
        <v>1461</v>
      </c>
      <c r="BD492" s="43" t="s">
        <v>44</v>
      </c>
      <c r="BE492" s="42" t="s">
        <v>1459</v>
      </c>
      <c r="BF492" s="42" t="s">
        <v>1459</v>
      </c>
    </row>
    <row r="493" spans="1:58" s="42" customFormat="1" ht="20.100000000000001" customHeight="1" x14ac:dyDescent="0.2">
      <c r="A493" s="53"/>
      <c r="B493" s="6">
        <v>16</v>
      </c>
      <c r="C493" s="13" t="s">
        <v>32</v>
      </c>
      <c r="D493" s="39" t="s">
        <v>1462</v>
      </c>
      <c r="E493" s="38" t="s">
        <v>11</v>
      </c>
      <c r="F493" s="6" t="s">
        <v>23</v>
      </c>
      <c r="G493" s="48">
        <v>3.1760000000000002</v>
      </c>
      <c r="H493" s="6" t="str">
        <f t="shared" si="24"/>
        <v>10 години</v>
      </c>
      <c r="I493" s="6">
        <f t="shared" si="25"/>
        <v>66</v>
      </c>
      <c r="J493" s="6">
        <f t="shared" si="26"/>
        <v>41.92</v>
      </c>
      <c r="K493" s="6"/>
      <c r="L493" s="49"/>
      <c r="M493" s="58"/>
      <c r="N493" s="58"/>
      <c r="O493" s="58"/>
      <c r="P493" s="49"/>
      <c r="Q493" s="49"/>
      <c r="R493" s="49"/>
      <c r="S493" s="49"/>
      <c r="T493" s="49"/>
      <c r="U493" s="49"/>
      <c r="AZ493" s="78" t="s">
        <v>1463</v>
      </c>
      <c r="BA493" s="78" t="s">
        <v>1418</v>
      </c>
      <c r="BB493" s="43" t="s">
        <v>44</v>
      </c>
      <c r="BC493" s="42" t="s">
        <v>1464</v>
      </c>
      <c r="BD493" s="43" t="s">
        <v>44</v>
      </c>
      <c r="BE493" s="42" t="s">
        <v>1462</v>
      </c>
      <c r="BF493" s="42" t="s">
        <v>1462</v>
      </c>
    </row>
    <row r="494" spans="1:58" s="42" customFormat="1" ht="20.100000000000001" customHeight="1" x14ac:dyDescent="0.2">
      <c r="A494" s="53"/>
      <c r="B494" s="6">
        <v>17</v>
      </c>
      <c r="C494" s="13" t="s">
        <v>32</v>
      </c>
      <c r="D494" s="39" t="s">
        <v>1465</v>
      </c>
      <c r="E494" s="38" t="s">
        <v>11</v>
      </c>
      <c r="F494" s="6" t="s">
        <v>23</v>
      </c>
      <c r="G494" s="48">
        <v>3.2480000000000002</v>
      </c>
      <c r="H494" s="6" t="str">
        <f t="shared" si="24"/>
        <v>10 години</v>
      </c>
      <c r="I494" s="6">
        <f t="shared" si="25"/>
        <v>66</v>
      </c>
      <c r="J494" s="6">
        <f t="shared" si="26"/>
        <v>42.87</v>
      </c>
      <c r="K494" s="6"/>
      <c r="L494" s="49"/>
      <c r="M494" s="58"/>
      <c r="N494" s="58"/>
      <c r="O494" s="58"/>
      <c r="P494" s="49"/>
      <c r="Q494" s="49"/>
      <c r="R494" s="49"/>
      <c r="S494" s="49"/>
      <c r="T494" s="49"/>
      <c r="U494" s="49"/>
      <c r="AZ494" s="78" t="s">
        <v>1466</v>
      </c>
      <c r="BA494" s="78" t="s">
        <v>1418</v>
      </c>
      <c r="BB494" s="43" t="s">
        <v>44</v>
      </c>
      <c r="BC494" s="42" t="s">
        <v>1467</v>
      </c>
      <c r="BD494" s="43" t="s">
        <v>44</v>
      </c>
      <c r="BE494" s="42" t="s">
        <v>1465</v>
      </c>
      <c r="BF494" s="42" t="s">
        <v>1465</v>
      </c>
    </row>
    <row r="495" spans="1:58" s="42" customFormat="1" ht="20.100000000000001" customHeight="1" x14ac:dyDescent="0.2">
      <c r="A495" s="53"/>
      <c r="B495" s="6">
        <v>18</v>
      </c>
      <c r="C495" s="13" t="s">
        <v>32</v>
      </c>
      <c r="D495" s="39" t="s">
        <v>1468</v>
      </c>
      <c r="E495" s="38" t="s">
        <v>12</v>
      </c>
      <c r="F495" s="6" t="s">
        <v>23</v>
      </c>
      <c r="G495" s="47">
        <v>3.1259999999999999</v>
      </c>
      <c r="H495" s="6" t="str">
        <f t="shared" si="24"/>
        <v>10 години</v>
      </c>
      <c r="I495" s="6">
        <f t="shared" si="25"/>
        <v>66</v>
      </c>
      <c r="J495" s="6">
        <f t="shared" si="26"/>
        <v>41.26</v>
      </c>
      <c r="K495" s="6"/>
      <c r="L495" s="49"/>
      <c r="M495" s="58"/>
      <c r="N495" s="58"/>
      <c r="O495" s="58"/>
      <c r="P495" s="49"/>
      <c r="Q495" s="49"/>
      <c r="R495" s="49"/>
      <c r="S495" s="49"/>
      <c r="T495" s="49"/>
      <c r="U495" s="49"/>
      <c r="AZ495" s="78" t="s">
        <v>1469</v>
      </c>
      <c r="BA495" s="78" t="s">
        <v>1418</v>
      </c>
      <c r="BB495" s="43" t="s">
        <v>44</v>
      </c>
      <c r="BC495" s="42" t="s">
        <v>1470</v>
      </c>
      <c r="BD495" s="43" t="s">
        <v>44</v>
      </c>
      <c r="BE495" s="42" t="s">
        <v>1468</v>
      </c>
      <c r="BF495" s="42" t="s">
        <v>1468</v>
      </c>
    </row>
    <row r="496" spans="1:58" s="42" customFormat="1" ht="20.100000000000001" customHeight="1" x14ac:dyDescent="0.2">
      <c r="A496" s="53"/>
      <c r="B496" s="6">
        <v>19</v>
      </c>
      <c r="C496" s="13" t="s">
        <v>32</v>
      </c>
      <c r="D496" s="39" t="s">
        <v>1471</v>
      </c>
      <c r="E496" s="38" t="s">
        <v>12</v>
      </c>
      <c r="F496" s="6" t="s">
        <v>23</v>
      </c>
      <c r="G496" s="47">
        <v>3.1259999999999999</v>
      </c>
      <c r="H496" s="6" t="str">
        <f t="shared" si="24"/>
        <v>10 години</v>
      </c>
      <c r="I496" s="6">
        <f t="shared" si="25"/>
        <v>66</v>
      </c>
      <c r="J496" s="6">
        <f t="shared" si="26"/>
        <v>41.26</v>
      </c>
      <c r="K496" s="6"/>
      <c r="L496" s="49"/>
      <c r="M496" s="58"/>
      <c r="N496" s="58"/>
      <c r="O496" s="58"/>
      <c r="P496" s="49"/>
      <c r="Q496" s="49"/>
      <c r="R496" s="49"/>
      <c r="S496" s="49"/>
      <c r="T496" s="49"/>
      <c r="U496" s="49"/>
      <c r="AZ496" s="78" t="s">
        <v>1472</v>
      </c>
      <c r="BA496" s="78" t="s">
        <v>1418</v>
      </c>
      <c r="BB496" s="43" t="s">
        <v>44</v>
      </c>
      <c r="BC496" s="42" t="s">
        <v>1473</v>
      </c>
      <c r="BD496" s="43" t="s">
        <v>44</v>
      </c>
      <c r="BE496" s="42" t="s">
        <v>1471</v>
      </c>
      <c r="BF496" s="42" t="s">
        <v>1471</v>
      </c>
    </row>
    <row r="497" spans="1:77" s="42" customFormat="1" ht="20.100000000000001" customHeight="1" x14ac:dyDescent="0.2">
      <c r="A497" s="53"/>
      <c r="B497" s="6">
        <v>20</v>
      </c>
      <c r="C497" s="13" t="s">
        <v>32</v>
      </c>
      <c r="D497" s="39" t="s">
        <v>1474</v>
      </c>
      <c r="E497" s="38" t="s">
        <v>12</v>
      </c>
      <c r="F497" s="6" t="s">
        <v>23</v>
      </c>
      <c r="G497" s="45">
        <v>3.1259999999999999</v>
      </c>
      <c r="H497" s="6" t="str">
        <f t="shared" si="24"/>
        <v>10 години</v>
      </c>
      <c r="I497" s="6">
        <f t="shared" si="25"/>
        <v>66</v>
      </c>
      <c r="J497" s="6">
        <f t="shared" si="26"/>
        <v>41.26</v>
      </c>
      <c r="K497" s="6"/>
      <c r="L497" s="49"/>
      <c r="M497" s="58"/>
      <c r="N497" s="58"/>
      <c r="O497" s="58"/>
      <c r="P497" s="49"/>
      <c r="Q497" s="49"/>
      <c r="R497" s="49"/>
      <c r="S497" s="49"/>
      <c r="T497" s="49"/>
      <c r="U497" s="49"/>
      <c r="AZ497" s="78" t="s">
        <v>1475</v>
      </c>
      <c r="BA497" s="78" t="s">
        <v>1418</v>
      </c>
      <c r="BB497" s="43" t="s">
        <v>44</v>
      </c>
      <c r="BC497" s="42" t="s">
        <v>1476</v>
      </c>
      <c r="BD497" s="43" t="s">
        <v>44</v>
      </c>
      <c r="BE497" s="42" t="s">
        <v>1474</v>
      </c>
      <c r="BF497" s="42" t="s">
        <v>1474</v>
      </c>
    </row>
    <row r="498" spans="1:77" s="42" customFormat="1" ht="20.100000000000001" customHeight="1" x14ac:dyDescent="0.2">
      <c r="A498" s="53"/>
      <c r="B498" s="6">
        <v>21</v>
      </c>
      <c r="C498" s="13" t="s">
        <v>32</v>
      </c>
      <c r="D498" s="39" t="s">
        <v>1477</v>
      </c>
      <c r="E498" s="38" t="s">
        <v>12</v>
      </c>
      <c r="F498" s="6" t="s">
        <v>23</v>
      </c>
      <c r="G498" s="45">
        <v>3.1259999999999999</v>
      </c>
      <c r="H498" s="6" t="str">
        <f t="shared" si="24"/>
        <v>10 години</v>
      </c>
      <c r="I498" s="6">
        <f t="shared" si="25"/>
        <v>66</v>
      </c>
      <c r="J498" s="6">
        <f t="shared" si="26"/>
        <v>41.26</v>
      </c>
      <c r="K498" s="6"/>
      <c r="L498" s="49"/>
      <c r="M498" s="58"/>
      <c r="N498" s="58"/>
      <c r="O498" s="58"/>
      <c r="P498" s="49"/>
      <c r="Q498" s="49"/>
      <c r="R498" s="49"/>
      <c r="S498" s="49"/>
      <c r="T498" s="49"/>
      <c r="U498" s="49"/>
      <c r="AZ498" s="78" t="s">
        <v>1478</v>
      </c>
      <c r="BA498" s="78" t="s">
        <v>1418</v>
      </c>
      <c r="BB498" s="43" t="s">
        <v>44</v>
      </c>
      <c r="BC498" s="42" t="s">
        <v>1479</v>
      </c>
      <c r="BD498" s="43" t="s">
        <v>44</v>
      </c>
      <c r="BE498" s="42" t="s">
        <v>1477</v>
      </c>
      <c r="BF498" s="42" t="s">
        <v>1477</v>
      </c>
    </row>
    <row r="499" spans="1:77" s="42" customFormat="1" ht="20.100000000000001" customHeight="1" x14ac:dyDescent="0.2">
      <c r="A499" s="53"/>
      <c r="B499" s="6">
        <v>22</v>
      </c>
      <c r="C499" s="13" t="s">
        <v>32</v>
      </c>
      <c r="D499" s="39" t="s">
        <v>1480</v>
      </c>
      <c r="E499" s="38" t="s">
        <v>12</v>
      </c>
      <c r="F499" s="6" t="s">
        <v>23</v>
      </c>
      <c r="G499" s="45">
        <v>3.1259999999999999</v>
      </c>
      <c r="H499" s="6" t="str">
        <f t="shared" si="24"/>
        <v>10 години</v>
      </c>
      <c r="I499" s="6">
        <f t="shared" si="25"/>
        <v>66</v>
      </c>
      <c r="J499" s="6">
        <f t="shared" si="26"/>
        <v>41.26</v>
      </c>
      <c r="K499" s="6"/>
      <c r="L499" s="49"/>
      <c r="M499" s="58"/>
      <c r="N499" s="58"/>
      <c r="O499" s="58"/>
      <c r="P499" s="49"/>
      <c r="Q499" s="49"/>
      <c r="R499" s="49"/>
      <c r="S499" s="49"/>
      <c r="T499" s="49"/>
      <c r="U499" s="49"/>
      <c r="AZ499" s="78" t="s">
        <v>1481</v>
      </c>
      <c r="BA499" s="78" t="s">
        <v>1418</v>
      </c>
      <c r="BB499" s="43" t="s">
        <v>44</v>
      </c>
      <c r="BC499" s="42" t="s">
        <v>1482</v>
      </c>
      <c r="BD499" s="43" t="s">
        <v>44</v>
      </c>
      <c r="BE499" s="42" t="s">
        <v>1480</v>
      </c>
      <c r="BF499" s="42" t="s">
        <v>1480</v>
      </c>
    </row>
    <row r="500" spans="1:77" s="42" customFormat="1" ht="20.100000000000001" customHeight="1" x14ac:dyDescent="0.2">
      <c r="A500" s="53"/>
      <c r="B500" s="6">
        <v>23</v>
      </c>
      <c r="C500" s="13" t="s">
        <v>32</v>
      </c>
      <c r="D500" s="39" t="s">
        <v>1483</v>
      </c>
      <c r="E500" s="38" t="s">
        <v>12</v>
      </c>
      <c r="F500" s="6" t="s">
        <v>23</v>
      </c>
      <c r="G500" s="45">
        <v>3.3340000000000001</v>
      </c>
      <c r="H500" s="6" t="str">
        <f t="shared" si="24"/>
        <v>10 години</v>
      </c>
      <c r="I500" s="6">
        <f t="shared" si="25"/>
        <v>66</v>
      </c>
      <c r="J500" s="6">
        <f t="shared" si="26"/>
        <v>44.01</v>
      </c>
      <c r="K500" s="6"/>
      <c r="L500" s="49"/>
      <c r="M500" s="58"/>
      <c r="N500" s="58"/>
      <c r="O500" s="58"/>
      <c r="P500" s="49"/>
      <c r="Q500" s="49"/>
      <c r="R500" s="49"/>
      <c r="S500" s="49"/>
      <c r="T500" s="49"/>
      <c r="U500" s="49"/>
      <c r="AZ500" s="78" t="s">
        <v>1484</v>
      </c>
      <c r="BA500" s="78" t="s">
        <v>1418</v>
      </c>
      <c r="BB500" s="43" t="s">
        <v>44</v>
      </c>
      <c r="BC500" s="42" t="s">
        <v>1485</v>
      </c>
      <c r="BD500" s="43" t="s">
        <v>44</v>
      </c>
      <c r="BE500" s="42" t="s">
        <v>1483</v>
      </c>
      <c r="BF500" s="42" t="s">
        <v>1483</v>
      </c>
    </row>
    <row r="501" spans="1:77" s="42" customFormat="1" ht="20.100000000000001" customHeight="1" x14ac:dyDescent="0.2">
      <c r="A501" s="53"/>
      <c r="B501" s="6">
        <v>24</v>
      </c>
      <c r="C501" s="13" t="s">
        <v>32</v>
      </c>
      <c r="D501" s="39" t="s">
        <v>1486</v>
      </c>
      <c r="E501" s="38" t="s">
        <v>12</v>
      </c>
      <c r="F501" s="6" t="s">
        <v>23</v>
      </c>
      <c r="G501" s="45">
        <v>3.3340000000000001</v>
      </c>
      <c r="H501" s="6" t="str">
        <f t="shared" si="24"/>
        <v>10 години</v>
      </c>
      <c r="I501" s="6">
        <f t="shared" si="25"/>
        <v>66</v>
      </c>
      <c r="J501" s="6">
        <f t="shared" si="26"/>
        <v>44.01</v>
      </c>
      <c r="K501" s="6"/>
      <c r="L501" s="49"/>
      <c r="M501" s="58"/>
      <c r="N501" s="58"/>
      <c r="O501" s="58"/>
      <c r="P501" s="49"/>
      <c r="Q501" s="49"/>
      <c r="R501" s="49"/>
      <c r="S501" s="49"/>
      <c r="T501" s="49"/>
      <c r="U501" s="49"/>
      <c r="AZ501" s="78" t="s">
        <v>1487</v>
      </c>
      <c r="BA501" s="78" t="s">
        <v>1418</v>
      </c>
      <c r="BB501" s="43" t="s">
        <v>44</v>
      </c>
      <c r="BC501" s="42" t="s">
        <v>1488</v>
      </c>
      <c r="BD501" s="43" t="s">
        <v>44</v>
      </c>
      <c r="BE501" s="42" t="s">
        <v>1486</v>
      </c>
      <c r="BF501" s="42" t="s">
        <v>1486</v>
      </c>
    </row>
    <row r="502" spans="1:77" s="42" customFormat="1" ht="20.100000000000001" customHeight="1" x14ac:dyDescent="0.2">
      <c r="A502" s="53"/>
      <c r="B502" s="6">
        <v>25</v>
      </c>
      <c r="C502" s="13" t="s">
        <v>32</v>
      </c>
      <c r="D502" s="39" t="s">
        <v>1489</v>
      </c>
      <c r="E502" s="38" t="s">
        <v>11</v>
      </c>
      <c r="F502" s="6" t="s">
        <v>23</v>
      </c>
      <c r="G502" s="45">
        <v>24.05</v>
      </c>
      <c r="H502" s="6" t="str">
        <f t="shared" si="24"/>
        <v>10 години</v>
      </c>
      <c r="I502" s="6">
        <f t="shared" si="25"/>
        <v>66</v>
      </c>
      <c r="J502" s="6">
        <f t="shared" si="26"/>
        <v>317.45999999999998</v>
      </c>
      <c r="K502" s="6"/>
      <c r="L502" s="49"/>
      <c r="M502" s="58"/>
      <c r="N502" s="58"/>
      <c r="O502" s="58"/>
      <c r="P502" s="49"/>
      <c r="Q502" s="49"/>
      <c r="R502" s="49"/>
      <c r="S502" s="49"/>
      <c r="T502" s="49"/>
      <c r="U502" s="49"/>
      <c r="AZ502" s="78" t="s">
        <v>1490</v>
      </c>
      <c r="BA502" s="78" t="s">
        <v>1418</v>
      </c>
      <c r="BB502" s="43" t="s">
        <v>44</v>
      </c>
      <c r="BC502" s="42" t="s">
        <v>1491</v>
      </c>
      <c r="BD502" s="43" t="s">
        <v>44</v>
      </c>
      <c r="BE502" s="42" t="s">
        <v>1489</v>
      </c>
      <c r="BF502" s="42" t="s">
        <v>1489</v>
      </c>
    </row>
    <row r="503" spans="1:77" s="42" customFormat="1" ht="20.100000000000001" customHeight="1" x14ac:dyDescent="0.2">
      <c r="A503" s="53"/>
      <c r="B503" s="6">
        <v>26</v>
      </c>
      <c r="C503" s="13" t="s">
        <v>32</v>
      </c>
      <c r="D503" s="39" t="s">
        <v>1492</v>
      </c>
      <c r="E503" s="38" t="s">
        <v>12</v>
      </c>
      <c r="F503" s="6" t="s">
        <v>23</v>
      </c>
      <c r="G503" s="45">
        <v>10.625999999999999</v>
      </c>
      <c r="H503" s="6" t="str">
        <f t="shared" si="24"/>
        <v>10 години</v>
      </c>
      <c r="I503" s="6">
        <f t="shared" si="25"/>
        <v>66</v>
      </c>
      <c r="J503" s="6">
        <f t="shared" si="26"/>
        <v>140.26</v>
      </c>
      <c r="K503" s="6"/>
      <c r="L503" s="49"/>
      <c r="M503" s="58"/>
      <c r="N503" s="58"/>
      <c r="O503" s="58"/>
      <c r="P503" s="49"/>
      <c r="Q503" s="49"/>
      <c r="R503" s="49"/>
      <c r="S503" s="49"/>
      <c r="T503" s="49"/>
      <c r="U503" s="49"/>
      <c r="AZ503" s="78" t="s">
        <v>1493</v>
      </c>
      <c r="BA503" s="78" t="s">
        <v>1418</v>
      </c>
      <c r="BB503" s="43" t="s">
        <v>44</v>
      </c>
      <c r="BC503" s="42" t="s">
        <v>1494</v>
      </c>
      <c r="BD503" s="43" t="s">
        <v>44</v>
      </c>
      <c r="BE503" s="42" t="s">
        <v>1492</v>
      </c>
      <c r="BF503" s="42" t="s">
        <v>1492</v>
      </c>
    </row>
    <row r="504" spans="1:77" s="42" customFormat="1" ht="20.100000000000001" customHeight="1" x14ac:dyDescent="0.2">
      <c r="A504" s="53"/>
      <c r="B504" s="6">
        <v>27</v>
      </c>
      <c r="C504" s="13" t="s">
        <v>32</v>
      </c>
      <c r="D504" s="39" t="s">
        <v>1495</v>
      </c>
      <c r="E504" s="38" t="s">
        <v>11</v>
      </c>
      <c r="F504" s="6" t="s">
        <v>23</v>
      </c>
      <c r="G504" s="45">
        <v>5.5010000000000003</v>
      </c>
      <c r="H504" s="6" t="str">
        <f t="shared" si="24"/>
        <v>10 години</v>
      </c>
      <c r="I504" s="6">
        <f t="shared" si="25"/>
        <v>66</v>
      </c>
      <c r="J504" s="6">
        <f t="shared" si="26"/>
        <v>72.61</v>
      </c>
      <c r="K504" s="6"/>
      <c r="L504" s="49"/>
      <c r="M504" s="58"/>
      <c r="N504" s="58"/>
      <c r="O504" s="58"/>
      <c r="P504" s="49"/>
      <c r="Q504" s="49"/>
      <c r="R504" s="49"/>
      <c r="S504" s="49"/>
      <c r="T504" s="49"/>
      <c r="U504" s="49"/>
      <c r="AZ504" s="78" t="s">
        <v>1496</v>
      </c>
      <c r="BA504" s="78" t="s">
        <v>1418</v>
      </c>
      <c r="BB504" s="43" t="s">
        <v>44</v>
      </c>
      <c r="BC504" s="42" t="s">
        <v>1497</v>
      </c>
      <c r="BD504" s="43" t="s">
        <v>44</v>
      </c>
      <c r="BE504" s="42" t="s">
        <v>1495</v>
      </c>
      <c r="BF504" s="42" t="s">
        <v>1495</v>
      </c>
    </row>
    <row r="505" spans="1:77" s="42" customFormat="1" ht="20.100000000000001" customHeight="1" x14ac:dyDescent="0.2">
      <c r="A505" s="53"/>
      <c r="B505" s="6">
        <v>28</v>
      </c>
      <c r="C505" s="13" t="s">
        <v>32</v>
      </c>
      <c r="D505" s="39" t="s">
        <v>1498</v>
      </c>
      <c r="E505" s="38" t="s">
        <v>11</v>
      </c>
      <c r="F505" s="6" t="s">
        <v>23</v>
      </c>
      <c r="G505" s="45">
        <v>4.3010000000000002</v>
      </c>
      <c r="H505" s="6" t="str">
        <f t="shared" si="24"/>
        <v>10 години</v>
      </c>
      <c r="I505" s="6">
        <f t="shared" si="25"/>
        <v>66</v>
      </c>
      <c r="J505" s="6">
        <f t="shared" si="26"/>
        <v>56.77</v>
      </c>
      <c r="K505" s="6"/>
      <c r="L505" s="49"/>
      <c r="M505" s="58"/>
      <c r="N505" s="58"/>
      <c r="O505" s="58"/>
      <c r="P505" s="49"/>
      <c r="Q505" s="49"/>
      <c r="R505" s="49"/>
      <c r="S505" s="49"/>
      <c r="T505" s="49"/>
      <c r="U505" s="49"/>
      <c r="AZ505" s="78" t="s">
        <v>1499</v>
      </c>
      <c r="BA505" s="78" t="s">
        <v>1418</v>
      </c>
      <c r="BB505" s="43" t="s">
        <v>44</v>
      </c>
      <c r="BC505" s="42" t="s">
        <v>1500</v>
      </c>
      <c r="BD505" s="43" t="s">
        <v>44</v>
      </c>
      <c r="BE505" s="42" t="s">
        <v>1498</v>
      </c>
      <c r="BF505" s="42" t="s">
        <v>1498</v>
      </c>
    </row>
    <row r="506" spans="1:77" s="42" customFormat="1" ht="20.100000000000001" customHeight="1" x14ac:dyDescent="0.2">
      <c r="A506" s="53"/>
      <c r="B506" s="6">
        <v>29</v>
      </c>
      <c r="C506" s="13" t="s">
        <v>32</v>
      </c>
      <c r="D506" s="39" t="s">
        <v>1501</v>
      </c>
      <c r="E506" s="38" t="s">
        <v>12</v>
      </c>
      <c r="F506" s="6" t="s">
        <v>23</v>
      </c>
      <c r="G506" s="45">
        <v>19.657</v>
      </c>
      <c r="H506" s="6" t="str">
        <f t="shared" si="24"/>
        <v>10 години</v>
      </c>
      <c r="I506" s="6">
        <f t="shared" si="25"/>
        <v>66</v>
      </c>
      <c r="J506" s="6">
        <f t="shared" si="26"/>
        <v>259.47000000000003</v>
      </c>
      <c r="K506" s="6"/>
      <c r="L506" s="49"/>
      <c r="M506" s="58"/>
      <c r="N506" s="58"/>
      <c r="O506" s="58"/>
      <c r="P506" s="49"/>
      <c r="Q506" s="49"/>
      <c r="R506" s="49"/>
      <c r="S506" s="49"/>
      <c r="T506" s="49"/>
      <c r="U506" s="49"/>
      <c r="AZ506" s="78" t="s">
        <v>1502</v>
      </c>
      <c r="BA506" s="78" t="s">
        <v>1418</v>
      </c>
      <c r="BB506" s="43" t="s">
        <v>44</v>
      </c>
      <c r="BC506" s="42" t="s">
        <v>1503</v>
      </c>
      <c r="BD506" s="43" t="s">
        <v>44</v>
      </c>
      <c r="BE506" s="42" t="s">
        <v>1501</v>
      </c>
      <c r="BF506" s="42" t="s">
        <v>1501</v>
      </c>
    </row>
    <row r="507" spans="1:77" s="42" customFormat="1" ht="20.100000000000001" customHeight="1" x14ac:dyDescent="0.2">
      <c r="A507" s="53"/>
      <c r="B507" s="6">
        <v>30</v>
      </c>
      <c r="C507" s="13" t="s">
        <v>32</v>
      </c>
      <c r="D507" s="39" t="s">
        <v>1504</v>
      </c>
      <c r="E507" s="38" t="s">
        <v>12</v>
      </c>
      <c r="F507" s="6" t="s">
        <v>23</v>
      </c>
      <c r="G507" s="45">
        <v>6.8460000000000001</v>
      </c>
      <c r="H507" s="6" t="str">
        <f t="shared" si="24"/>
        <v>10 години</v>
      </c>
      <c r="I507" s="6">
        <f t="shared" si="25"/>
        <v>66</v>
      </c>
      <c r="J507" s="6">
        <f t="shared" si="26"/>
        <v>90.37</v>
      </c>
      <c r="K507" s="6"/>
      <c r="L507" s="49"/>
      <c r="M507" s="58"/>
      <c r="N507" s="58"/>
      <c r="O507" s="58"/>
      <c r="P507" s="49"/>
      <c r="Q507" s="49"/>
      <c r="R507" s="49"/>
      <c r="S507" s="49"/>
      <c r="T507" s="49"/>
      <c r="U507" s="49"/>
      <c r="AZ507" s="78" t="s">
        <v>1505</v>
      </c>
      <c r="BA507" s="78" t="s">
        <v>1418</v>
      </c>
      <c r="BB507" s="43" t="s">
        <v>44</v>
      </c>
      <c r="BC507" s="42" t="s">
        <v>1506</v>
      </c>
      <c r="BD507" s="43" t="s">
        <v>44</v>
      </c>
      <c r="BE507" s="42" t="s">
        <v>1504</v>
      </c>
      <c r="BF507" s="42" t="s">
        <v>1504</v>
      </c>
    </row>
    <row r="508" spans="1:77" s="42" customFormat="1" ht="20.100000000000001" customHeight="1" x14ac:dyDescent="0.2">
      <c r="A508" s="53"/>
      <c r="B508" s="6">
        <v>31</v>
      </c>
      <c r="C508" s="13" t="s">
        <v>32</v>
      </c>
      <c r="D508" s="39" t="s">
        <v>1507</v>
      </c>
      <c r="E508" s="38" t="s">
        <v>12</v>
      </c>
      <c r="F508" s="6" t="s">
        <v>23</v>
      </c>
      <c r="G508" s="45">
        <v>14.625</v>
      </c>
      <c r="H508" s="6" t="str">
        <f t="shared" si="24"/>
        <v>10 години</v>
      </c>
      <c r="I508" s="6">
        <f t="shared" si="25"/>
        <v>66</v>
      </c>
      <c r="J508" s="6">
        <f t="shared" si="26"/>
        <v>193.05</v>
      </c>
      <c r="K508" s="6"/>
      <c r="L508" s="49"/>
      <c r="M508" s="58"/>
      <c r="N508" s="58"/>
      <c r="O508" s="58"/>
      <c r="P508" s="49"/>
      <c r="Q508" s="49"/>
      <c r="R508" s="49"/>
      <c r="S508" s="49"/>
      <c r="T508" s="49"/>
      <c r="U508" s="49"/>
      <c r="AZ508" s="78" t="s">
        <v>1508</v>
      </c>
      <c r="BA508" s="78" t="s">
        <v>1418</v>
      </c>
      <c r="BB508" s="43" t="s">
        <v>44</v>
      </c>
      <c r="BC508" s="42" t="s">
        <v>1509</v>
      </c>
      <c r="BD508" s="43" t="s">
        <v>44</v>
      </c>
      <c r="BE508" s="42" t="s">
        <v>1507</v>
      </c>
      <c r="BF508" s="42" t="s">
        <v>1507</v>
      </c>
    </row>
    <row r="509" spans="1:77" ht="25.5" customHeight="1" x14ac:dyDescent="0.2">
      <c r="A509" s="4"/>
      <c r="B509" s="81" t="s">
        <v>10</v>
      </c>
      <c r="C509" s="82"/>
      <c r="D509" s="76"/>
      <c r="E509" s="76"/>
      <c r="F509" s="11"/>
      <c r="G509" s="16">
        <f>SUM(G478:G508)</f>
        <v>180.75500000000005</v>
      </c>
      <c r="H509" s="73" t="s">
        <v>1</v>
      </c>
      <c r="I509" s="11"/>
      <c r="J509" s="12"/>
      <c r="K509" s="23"/>
      <c r="AA509" s="2"/>
      <c r="AB509" s="2"/>
      <c r="AC509" s="2"/>
      <c r="AD509" s="2"/>
      <c r="AE509" s="2"/>
      <c r="BP509" s="2"/>
      <c r="BX509" s="2"/>
      <c r="BY509" s="2"/>
    </row>
    <row r="510" spans="1:77" s="42" customFormat="1" ht="20.100000000000001" customHeight="1" x14ac:dyDescent="0.2">
      <c r="A510" s="53"/>
      <c r="B510" s="6">
        <v>1</v>
      </c>
      <c r="C510" s="13" t="s">
        <v>34</v>
      </c>
      <c r="D510" s="44" t="s">
        <v>1510</v>
      </c>
      <c r="E510" s="38" t="s">
        <v>12</v>
      </c>
      <c r="F510" s="6" t="s">
        <v>23</v>
      </c>
      <c r="G510" s="47">
        <v>9.0020000000000007</v>
      </c>
      <c r="H510" s="6" t="str">
        <f t="shared" si="24"/>
        <v>10 години</v>
      </c>
      <c r="I510" s="6">
        <f t="shared" si="25"/>
        <v>66</v>
      </c>
      <c r="J510" s="6">
        <f t="shared" si="26"/>
        <v>118.83</v>
      </c>
      <c r="K510" s="6"/>
      <c r="L510" s="49"/>
      <c r="M510" s="58"/>
      <c r="N510" s="58"/>
      <c r="O510" s="58"/>
      <c r="P510" s="49"/>
      <c r="Q510" s="49"/>
      <c r="R510" s="49"/>
      <c r="S510" s="49"/>
      <c r="T510" s="49"/>
      <c r="U510" s="49"/>
      <c r="AZ510" s="78" t="s">
        <v>1512</v>
      </c>
      <c r="BA510" s="78" t="s">
        <v>1511</v>
      </c>
      <c r="BB510" s="43" t="s">
        <v>44</v>
      </c>
      <c r="BC510" s="42" t="s">
        <v>1513</v>
      </c>
      <c r="BD510" s="43" t="s">
        <v>44</v>
      </c>
      <c r="BE510" s="42" t="s">
        <v>1510</v>
      </c>
      <c r="BF510" s="42" t="s">
        <v>1510</v>
      </c>
    </row>
    <row r="511" spans="1:77" s="42" customFormat="1" ht="20.100000000000001" customHeight="1" x14ac:dyDescent="0.2">
      <c r="A511" s="53"/>
      <c r="B511" s="6">
        <v>2</v>
      </c>
      <c r="C511" s="13" t="s">
        <v>34</v>
      </c>
      <c r="D511" s="44" t="s">
        <v>1514</v>
      </c>
      <c r="E511" s="38" t="s">
        <v>26</v>
      </c>
      <c r="F511" s="6" t="s">
        <v>23</v>
      </c>
      <c r="G511" s="47">
        <v>40.01</v>
      </c>
      <c r="H511" s="6" t="str">
        <f t="shared" si="24"/>
        <v>10 години</v>
      </c>
      <c r="I511" s="6">
        <f t="shared" si="25"/>
        <v>66</v>
      </c>
      <c r="J511" s="6">
        <f t="shared" si="26"/>
        <v>528.13</v>
      </c>
      <c r="K511" s="6"/>
      <c r="L511" s="49"/>
      <c r="M511" s="58"/>
      <c r="N511" s="58"/>
      <c r="O511" s="58"/>
      <c r="P511" s="49"/>
      <c r="Q511" s="49"/>
      <c r="R511" s="49"/>
      <c r="S511" s="49"/>
      <c r="T511" s="49"/>
      <c r="U511" s="49"/>
      <c r="AZ511" s="78" t="s">
        <v>1515</v>
      </c>
      <c r="BA511" s="78" t="s">
        <v>1511</v>
      </c>
      <c r="BB511" s="43" t="s">
        <v>44</v>
      </c>
      <c r="BC511" s="42" t="s">
        <v>1516</v>
      </c>
      <c r="BD511" s="43" t="s">
        <v>44</v>
      </c>
      <c r="BE511" s="42" t="s">
        <v>1514</v>
      </c>
      <c r="BF511" s="42" t="s">
        <v>1514</v>
      </c>
    </row>
    <row r="512" spans="1:77" s="42" customFormat="1" ht="20.100000000000001" customHeight="1" x14ac:dyDescent="0.2">
      <c r="A512" s="53"/>
      <c r="B512" s="6">
        <v>3</v>
      </c>
      <c r="C512" s="13" t="s">
        <v>34</v>
      </c>
      <c r="D512" s="44" t="s">
        <v>1517</v>
      </c>
      <c r="E512" s="38" t="s">
        <v>12</v>
      </c>
      <c r="F512" s="6" t="s">
        <v>23</v>
      </c>
      <c r="G512" s="47">
        <v>22.704999999999998</v>
      </c>
      <c r="H512" s="6" t="str">
        <f t="shared" si="24"/>
        <v>10 години</v>
      </c>
      <c r="I512" s="6">
        <f t="shared" si="25"/>
        <v>66</v>
      </c>
      <c r="J512" s="6">
        <f t="shared" si="26"/>
        <v>299.70999999999998</v>
      </c>
      <c r="K512" s="6"/>
      <c r="L512" s="49"/>
      <c r="M512" s="58"/>
      <c r="N512" s="58"/>
      <c r="O512" s="58"/>
      <c r="P512" s="49"/>
      <c r="Q512" s="49"/>
      <c r="R512" s="49"/>
      <c r="S512" s="49"/>
      <c r="T512" s="49"/>
      <c r="U512" s="49"/>
      <c r="AZ512" s="78" t="s">
        <v>1518</v>
      </c>
      <c r="BA512" s="78" t="s">
        <v>1511</v>
      </c>
      <c r="BB512" s="43" t="s">
        <v>44</v>
      </c>
      <c r="BC512" s="42" t="s">
        <v>1519</v>
      </c>
      <c r="BD512" s="43" t="s">
        <v>44</v>
      </c>
      <c r="BE512" s="42" t="s">
        <v>1517</v>
      </c>
      <c r="BF512" s="42" t="s">
        <v>1517</v>
      </c>
    </row>
    <row r="513" spans="1:58" s="42" customFormat="1" ht="20.100000000000001" customHeight="1" x14ac:dyDescent="0.2">
      <c r="A513" s="53"/>
      <c r="B513" s="6">
        <v>4</v>
      </c>
      <c r="C513" s="13" t="s">
        <v>34</v>
      </c>
      <c r="D513" s="44" t="s">
        <v>1520</v>
      </c>
      <c r="E513" s="38" t="s">
        <v>12</v>
      </c>
      <c r="F513" s="6" t="s">
        <v>23</v>
      </c>
      <c r="G513" s="47">
        <v>18.960999999999999</v>
      </c>
      <c r="H513" s="6" t="str">
        <f t="shared" si="24"/>
        <v>10 години</v>
      </c>
      <c r="I513" s="6">
        <f t="shared" si="25"/>
        <v>66</v>
      </c>
      <c r="J513" s="6">
        <f t="shared" si="26"/>
        <v>250.29</v>
      </c>
      <c r="K513" s="6"/>
      <c r="L513" s="49"/>
      <c r="M513" s="58"/>
      <c r="N513" s="58"/>
      <c r="O513" s="58"/>
      <c r="P513" s="49"/>
      <c r="Q513" s="49"/>
      <c r="R513" s="49"/>
      <c r="S513" s="49"/>
      <c r="T513" s="49"/>
      <c r="U513" s="49"/>
      <c r="AZ513" s="78" t="s">
        <v>1521</v>
      </c>
      <c r="BA513" s="78" t="s">
        <v>1511</v>
      </c>
      <c r="BB513" s="43" t="s">
        <v>44</v>
      </c>
      <c r="BC513" s="42" t="s">
        <v>1522</v>
      </c>
      <c r="BD513" s="43" t="s">
        <v>44</v>
      </c>
      <c r="BE513" s="42" t="s">
        <v>1520</v>
      </c>
      <c r="BF513" s="42" t="s">
        <v>1520</v>
      </c>
    </row>
    <row r="514" spans="1:58" s="42" customFormat="1" ht="20.100000000000001" customHeight="1" x14ac:dyDescent="0.2">
      <c r="A514" s="53"/>
      <c r="B514" s="6">
        <v>5</v>
      </c>
      <c r="C514" s="13" t="s">
        <v>34</v>
      </c>
      <c r="D514" s="44" t="s">
        <v>1523</v>
      </c>
      <c r="E514" s="38" t="s">
        <v>12</v>
      </c>
      <c r="F514" s="6" t="s">
        <v>23</v>
      </c>
      <c r="G514" s="47">
        <v>8.9469999999999992</v>
      </c>
      <c r="H514" s="6" t="str">
        <f t="shared" si="24"/>
        <v>10 години</v>
      </c>
      <c r="I514" s="6">
        <f t="shared" si="25"/>
        <v>66</v>
      </c>
      <c r="J514" s="6">
        <f t="shared" si="26"/>
        <v>118.1</v>
      </c>
      <c r="K514" s="6"/>
      <c r="L514" s="49"/>
      <c r="M514" s="58"/>
      <c r="N514" s="58"/>
      <c r="O514" s="58"/>
      <c r="P514" s="49"/>
      <c r="Q514" s="49"/>
      <c r="R514" s="49"/>
      <c r="S514" s="49"/>
      <c r="T514" s="49"/>
      <c r="U514" s="49"/>
      <c r="AZ514" s="78" t="s">
        <v>1524</v>
      </c>
      <c r="BA514" s="78" t="s">
        <v>1511</v>
      </c>
      <c r="BB514" s="43" t="s">
        <v>44</v>
      </c>
      <c r="BC514" s="42" t="s">
        <v>1525</v>
      </c>
      <c r="BD514" s="43" t="s">
        <v>44</v>
      </c>
      <c r="BE514" s="42" t="s">
        <v>1523</v>
      </c>
      <c r="BF514" s="42" t="s">
        <v>1523</v>
      </c>
    </row>
    <row r="515" spans="1:58" s="42" customFormat="1" ht="20.100000000000001" customHeight="1" x14ac:dyDescent="0.2">
      <c r="A515" s="53"/>
      <c r="B515" s="6">
        <v>6</v>
      </c>
      <c r="C515" s="13" t="s">
        <v>34</v>
      </c>
      <c r="D515" s="44" t="s">
        <v>1526</v>
      </c>
      <c r="E515" s="38" t="s">
        <v>12</v>
      </c>
      <c r="F515" s="6" t="s">
        <v>23</v>
      </c>
      <c r="G515" s="47">
        <v>10.003</v>
      </c>
      <c r="H515" s="6" t="str">
        <f t="shared" si="24"/>
        <v>10 години</v>
      </c>
      <c r="I515" s="6">
        <f t="shared" si="25"/>
        <v>66</v>
      </c>
      <c r="J515" s="6">
        <f t="shared" si="26"/>
        <v>132.04</v>
      </c>
      <c r="K515" s="6"/>
      <c r="L515" s="49"/>
      <c r="M515" s="58"/>
      <c r="N515" s="58"/>
      <c r="O515" s="58"/>
      <c r="P515" s="49"/>
      <c r="Q515" s="49"/>
      <c r="R515" s="49"/>
      <c r="S515" s="49"/>
      <c r="T515" s="49"/>
      <c r="U515" s="49"/>
      <c r="AZ515" s="78" t="s">
        <v>1527</v>
      </c>
      <c r="BA515" s="78" t="s">
        <v>1511</v>
      </c>
      <c r="BB515" s="43" t="s">
        <v>44</v>
      </c>
      <c r="BC515" s="42" t="s">
        <v>1528</v>
      </c>
      <c r="BD515" s="43" t="s">
        <v>44</v>
      </c>
      <c r="BE515" s="42" t="s">
        <v>1526</v>
      </c>
      <c r="BF515" s="42" t="s">
        <v>1526</v>
      </c>
    </row>
    <row r="516" spans="1:58" s="42" customFormat="1" ht="20.100000000000001" customHeight="1" x14ac:dyDescent="0.2">
      <c r="A516" s="53"/>
      <c r="B516" s="6">
        <v>7</v>
      </c>
      <c r="C516" s="13" t="s">
        <v>34</v>
      </c>
      <c r="D516" s="44" t="s">
        <v>1529</v>
      </c>
      <c r="E516" s="38" t="s">
        <v>12</v>
      </c>
      <c r="F516" s="6" t="s">
        <v>23</v>
      </c>
      <c r="G516" s="47">
        <v>8.2270000000000003</v>
      </c>
      <c r="H516" s="6" t="str">
        <f t="shared" si="24"/>
        <v>10 години</v>
      </c>
      <c r="I516" s="6">
        <f t="shared" si="25"/>
        <v>66</v>
      </c>
      <c r="J516" s="6">
        <f t="shared" si="26"/>
        <v>108.6</v>
      </c>
      <c r="K516" s="6"/>
      <c r="L516" s="49"/>
      <c r="M516" s="58"/>
      <c r="N516" s="58"/>
      <c r="O516" s="58"/>
      <c r="P516" s="49"/>
      <c r="Q516" s="49"/>
      <c r="R516" s="49"/>
      <c r="S516" s="49"/>
      <c r="T516" s="49"/>
      <c r="U516" s="49"/>
      <c r="AZ516" s="78" t="s">
        <v>1530</v>
      </c>
      <c r="BA516" s="78" t="s">
        <v>1511</v>
      </c>
      <c r="BB516" s="43" t="s">
        <v>44</v>
      </c>
      <c r="BC516" s="42" t="s">
        <v>1531</v>
      </c>
      <c r="BD516" s="43" t="s">
        <v>44</v>
      </c>
      <c r="BE516" s="42" t="s">
        <v>1529</v>
      </c>
      <c r="BF516" s="42" t="s">
        <v>1529</v>
      </c>
    </row>
    <row r="517" spans="1:58" s="42" customFormat="1" ht="20.100000000000001" customHeight="1" x14ac:dyDescent="0.2">
      <c r="A517" s="53"/>
      <c r="B517" s="6">
        <v>8</v>
      </c>
      <c r="C517" s="13" t="s">
        <v>34</v>
      </c>
      <c r="D517" s="44" t="s">
        <v>33</v>
      </c>
      <c r="E517" s="38" t="s">
        <v>12</v>
      </c>
      <c r="F517" s="6" t="s">
        <v>23</v>
      </c>
      <c r="G517" s="47">
        <v>35.008000000000003</v>
      </c>
      <c r="H517" s="6" t="str">
        <f t="shared" si="24"/>
        <v>10 години</v>
      </c>
      <c r="I517" s="6">
        <f t="shared" si="25"/>
        <v>66</v>
      </c>
      <c r="J517" s="6">
        <f t="shared" si="26"/>
        <v>462.11</v>
      </c>
      <c r="K517" s="6"/>
      <c r="L517" s="49"/>
      <c r="M517" s="58"/>
      <c r="N517" s="58"/>
      <c r="O517" s="58"/>
      <c r="P517" s="49"/>
      <c r="Q517" s="49"/>
      <c r="R517" s="49"/>
      <c r="S517" s="49"/>
      <c r="T517" s="49"/>
      <c r="U517" s="49"/>
      <c r="AZ517" s="78" t="s">
        <v>1532</v>
      </c>
      <c r="BA517" s="78" t="s">
        <v>1511</v>
      </c>
      <c r="BB517" s="43" t="s">
        <v>44</v>
      </c>
      <c r="BC517" s="42" t="s">
        <v>1533</v>
      </c>
      <c r="BD517" s="43" t="s">
        <v>44</v>
      </c>
      <c r="BE517" s="42" t="s">
        <v>33</v>
      </c>
      <c r="BF517" s="42" t="s">
        <v>33</v>
      </c>
    </row>
    <row r="518" spans="1:58" s="42" customFormat="1" ht="20.100000000000001" customHeight="1" x14ac:dyDescent="0.2">
      <c r="A518" s="53"/>
      <c r="B518" s="6">
        <v>9</v>
      </c>
      <c r="C518" s="13" t="s">
        <v>34</v>
      </c>
      <c r="D518" s="44" t="s">
        <v>1534</v>
      </c>
      <c r="E518" s="38" t="s">
        <v>12</v>
      </c>
      <c r="F518" s="6" t="s">
        <v>23</v>
      </c>
      <c r="G518" s="47">
        <v>9.7539999999999996</v>
      </c>
      <c r="H518" s="6" t="str">
        <f t="shared" si="24"/>
        <v>10 години</v>
      </c>
      <c r="I518" s="6">
        <f t="shared" si="25"/>
        <v>66</v>
      </c>
      <c r="J518" s="6">
        <f t="shared" si="26"/>
        <v>128.75</v>
      </c>
      <c r="K518" s="6"/>
      <c r="L518" s="49"/>
      <c r="M518" s="58"/>
      <c r="N518" s="58"/>
      <c r="O518" s="58"/>
      <c r="P518" s="49"/>
      <c r="Q518" s="49"/>
      <c r="R518" s="49"/>
      <c r="S518" s="49"/>
      <c r="T518" s="49"/>
      <c r="U518" s="49"/>
      <c r="AZ518" s="78" t="s">
        <v>1535</v>
      </c>
      <c r="BA518" s="78" t="s">
        <v>1511</v>
      </c>
      <c r="BB518" s="43" t="s">
        <v>44</v>
      </c>
      <c r="BC518" s="42" t="s">
        <v>1536</v>
      </c>
      <c r="BD518" s="43" t="s">
        <v>44</v>
      </c>
      <c r="BE518" s="42" t="s">
        <v>1534</v>
      </c>
      <c r="BF518" s="42" t="s">
        <v>1534</v>
      </c>
    </row>
    <row r="519" spans="1:58" s="42" customFormat="1" ht="20.100000000000001" customHeight="1" x14ac:dyDescent="0.2">
      <c r="A519" s="53"/>
      <c r="B519" s="6">
        <v>10</v>
      </c>
      <c r="C519" s="13" t="s">
        <v>34</v>
      </c>
      <c r="D519" s="44" t="s">
        <v>1537</v>
      </c>
      <c r="E519" s="38" t="s">
        <v>12</v>
      </c>
      <c r="F519" s="6" t="s">
        <v>23</v>
      </c>
      <c r="G519" s="47">
        <v>19.507000000000001</v>
      </c>
      <c r="H519" s="6" t="str">
        <f t="shared" si="24"/>
        <v>10 години</v>
      </c>
      <c r="I519" s="6">
        <f t="shared" si="25"/>
        <v>66</v>
      </c>
      <c r="J519" s="6">
        <f t="shared" si="26"/>
        <v>257.49</v>
      </c>
      <c r="K519" s="6"/>
      <c r="L519" s="49"/>
      <c r="M519" s="58"/>
      <c r="N519" s="58"/>
      <c r="O519" s="58"/>
      <c r="P519" s="49"/>
      <c r="Q519" s="49"/>
      <c r="R519" s="49"/>
      <c r="S519" s="49"/>
      <c r="T519" s="49"/>
      <c r="U519" s="49"/>
      <c r="AZ519" s="78" t="s">
        <v>1538</v>
      </c>
      <c r="BA519" s="78" t="s">
        <v>1511</v>
      </c>
      <c r="BB519" s="43" t="s">
        <v>44</v>
      </c>
      <c r="BC519" s="42" t="s">
        <v>1539</v>
      </c>
      <c r="BD519" s="43" t="s">
        <v>44</v>
      </c>
      <c r="BE519" s="42" t="s">
        <v>1537</v>
      </c>
      <c r="BF519" s="42" t="s">
        <v>1537</v>
      </c>
    </row>
    <row r="520" spans="1:58" s="42" customFormat="1" ht="20.100000000000001" customHeight="1" x14ac:dyDescent="0.2">
      <c r="A520" s="53"/>
      <c r="B520" s="6">
        <v>11</v>
      </c>
      <c r="C520" s="13" t="s">
        <v>34</v>
      </c>
      <c r="D520" s="44" t="s">
        <v>1540</v>
      </c>
      <c r="E520" s="38" t="s">
        <v>12</v>
      </c>
      <c r="F520" s="6" t="s">
        <v>23</v>
      </c>
      <c r="G520" s="47">
        <v>13.503</v>
      </c>
      <c r="H520" s="6" t="str">
        <f t="shared" si="24"/>
        <v>10 години</v>
      </c>
      <c r="I520" s="6">
        <f t="shared" si="25"/>
        <v>66</v>
      </c>
      <c r="J520" s="6">
        <f t="shared" si="26"/>
        <v>178.24</v>
      </c>
      <c r="K520" s="6"/>
      <c r="L520" s="49"/>
      <c r="M520" s="58"/>
      <c r="N520" s="58"/>
      <c r="O520" s="58"/>
      <c r="P520" s="49"/>
      <c r="Q520" s="49"/>
      <c r="R520" s="49"/>
      <c r="S520" s="49"/>
      <c r="T520" s="49"/>
      <c r="U520" s="49"/>
      <c r="AZ520" s="78" t="s">
        <v>1541</v>
      </c>
      <c r="BA520" s="78" t="s">
        <v>1511</v>
      </c>
      <c r="BB520" s="43" t="s">
        <v>44</v>
      </c>
      <c r="BC520" s="42" t="s">
        <v>1542</v>
      </c>
      <c r="BD520" s="43" t="s">
        <v>44</v>
      </c>
      <c r="BE520" s="42" t="s">
        <v>1540</v>
      </c>
      <c r="BF520" s="42" t="s">
        <v>1540</v>
      </c>
    </row>
    <row r="521" spans="1:58" s="42" customFormat="1" ht="20.100000000000001" customHeight="1" x14ac:dyDescent="0.2">
      <c r="A521" s="53"/>
      <c r="B521" s="6">
        <v>12</v>
      </c>
      <c r="C521" s="13" t="s">
        <v>34</v>
      </c>
      <c r="D521" s="44" t="s">
        <v>1543</v>
      </c>
      <c r="E521" s="38" t="s">
        <v>12</v>
      </c>
      <c r="F521" s="6" t="s">
        <v>23</v>
      </c>
      <c r="G521" s="47">
        <v>21.504999999999999</v>
      </c>
      <c r="H521" s="6" t="str">
        <f t="shared" si="24"/>
        <v>10 години</v>
      </c>
      <c r="I521" s="6">
        <f t="shared" si="25"/>
        <v>66</v>
      </c>
      <c r="J521" s="6">
        <f t="shared" si="26"/>
        <v>283.87</v>
      </c>
      <c r="K521" s="6"/>
      <c r="L521" s="49"/>
      <c r="M521" s="58"/>
      <c r="N521" s="58"/>
      <c r="O521" s="58"/>
      <c r="P521" s="49"/>
      <c r="Q521" s="49"/>
      <c r="R521" s="49"/>
      <c r="S521" s="49"/>
      <c r="T521" s="49"/>
      <c r="U521" s="49"/>
      <c r="AZ521" s="78" t="s">
        <v>1544</v>
      </c>
      <c r="BA521" s="78" t="s">
        <v>1511</v>
      </c>
      <c r="BB521" s="43" t="s">
        <v>44</v>
      </c>
      <c r="BC521" s="42" t="s">
        <v>1545</v>
      </c>
      <c r="BD521" s="43" t="s">
        <v>44</v>
      </c>
      <c r="BE521" s="42" t="s">
        <v>1543</v>
      </c>
      <c r="BF521" s="42" t="s">
        <v>1543</v>
      </c>
    </row>
    <row r="522" spans="1:58" s="42" customFormat="1" ht="20.100000000000001" customHeight="1" x14ac:dyDescent="0.2">
      <c r="A522" s="53"/>
      <c r="B522" s="6">
        <v>13</v>
      </c>
      <c r="C522" s="13" t="s">
        <v>34</v>
      </c>
      <c r="D522" s="44" t="s">
        <v>1546</v>
      </c>
      <c r="E522" s="38" t="s">
        <v>12</v>
      </c>
      <c r="F522" s="6" t="s">
        <v>23</v>
      </c>
      <c r="G522" s="47">
        <v>10.003</v>
      </c>
      <c r="H522" s="6" t="str">
        <f t="shared" si="24"/>
        <v>10 години</v>
      </c>
      <c r="I522" s="6">
        <f t="shared" si="25"/>
        <v>66</v>
      </c>
      <c r="J522" s="6">
        <f t="shared" si="26"/>
        <v>132.04</v>
      </c>
      <c r="K522" s="6"/>
      <c r="L522" s="49"/>
      <c r="M522" s="58"/>
      <c r="N522" s="58"/>
      <c r="O522" s="58"/>
      <c r="P522" s="49"/>
      <c r="Q522" s="49"/>
      <c r="R522" s="49"/>
      <c r="S522" s="49"/>
      <c r="T522" s="49"/>
      <c r="U522" s="49"/>
      <c r="AZ522" s="78" t="s">
        <v>1547</v>
      </c>
      <c r="BA522" s="78" t="s">
        <v>1511</v>
      </c>
      <c r="BB522" s="43" t="s">
        <v>44</v>
      </c>
      <c r="BC522" s="42" t="s">
        <v>1548</v>
      </c>
      <c r="BD522" s="43" t="s">
        <v>44</v>
      </c>
      <c r="BE522" s="42" t="s">
        <v>1546</v>
      </c>
      <c r="BF522" s="42" t="s">
        <v>1546</v>
      </c>
    </row>
    <row r="523" spans="1:58" s="42" customFormat="1" ht="20.100000000000001" customHeight="1" x14ac:dyDescent="0.2">
      <c r="A523" s="53"/>
      <c r="B523" s="6">
        <v>14</v>
      </c>
      <c r="C523" s="13" t="s">
        <v>34</v>
      </c>
      <c r="D523" s="44" t="s">
        <v>1549</v>
      </c>
      <c r="E523" s="38" t="s">
        <v>12</v>
      </c>
      <c r="F523" s="6" t="s">
        <v>23</v>
      </c>
      <c r="G523" s="47">
        <v>4.9349999999999996</v>
      </c>
      <c r="H523" s="6" t="str">
        <f t="shared" si="24"/>
        <v>10 години</v>
      </c>
      <c r="I523" s="6">
        <f t="shared" si="25"/>
        <v>66</v>
      </c>
      <c r="J523" s="6">
        <f t="shared" si="26"/>
        <v>65.14</v>
      </c>
      <c r="K523" s="6"/>
      <c r="L523" s="49"/>
      <c r="M523" s="58"/>
      <c r="N523" s="58"/>
      <c r="O523" s="58"/>
      <c r="P523" s="49"/>
      <c r="Q523" s="49"/>
      <c r="R523" s="49"/>
      <c r="S523" s="49"/>
      <c r="T523" s="49"/>
      <c r="U523" s="49"/>
      <c r="AZ523" s="78" t="s">
        <v>1550</v>
      </c>
      <c r="BA523" s="78" t="s">
        <v>1511</v>
      </c>
      <c r="BB523" s="43" t="s">
        <v>44</v>
      </c>
      <c r="BC523" s="42" t="s">
        <v>1551</v>
      </c>
      <c r="BD523" s="43" t="s">
        <v>44</v>
      </c>
      <c r="BE523" s="42" t="s">
        <v>1549</v>
      </c>
      <c r="BF523" s="42" t="s">
        <v>1549</v>
      </c>
    </row>
    <row r="524" spans="1:58" s="42" customFormat="1" ht="20.100000000000001" customHeight="1" x14ac:dyDescent="0.2">
      <c r="A524" s="53"/>
      <c r="B524" s="6">
        <v>15</v>
      </c>
      <c r="C524" s="13" t="s">
        <v>34</v>
      </c>
      <c r="D524" s="44" t="s">
        <v>1552</v>
      </c>
      <c r="E524" s="38" t="s">
        <v>12</v>
      </c>
      <c r="F524" s="6" t="s">
        <v>23</v>
      </c>
      <c r="G524" s="48">
        <v>39.590000000000003</v>
      </c>
      <c r="H524" s="6" t="str">
        <f t="shared" si="24"/>
        <v>10 години</v>
      </c>
      <c r="I524" s="6">
        <f t="shared" si="25"/>
        <v>66</v>
      </c>
      <c r="J524" s="6">
        <f t="shared" si="26"/>
        <v>522.59</v>
      </c>
      <c r="K524" s="6"/>
      <c r="L524" s="49"/>
      <c r="M524" s="58"/>
      <c r="N524" s="58"/>
      <c r="O524" s="58"/>
      <c r="P524" s="49"/>
      <c r="Q524" s="49"/>
      <c r="R524" s="49"/>
      <c r="S524" s="49"/>
      <c r="T524" s="49"/>
      <c r="U524" s="49"/>
      <c r="AZ524" s="78" t="s">
        <v>1553</v>
      </c>
      <c r="BA524" s="78" t="s">
        <v>1511</v>
      </c>
      <c r="BB524" s="43" t="s">
        <v>44</v>
      </c>
      <c r="BC524" s="42" t="s">
        <v>1554</v>
      </c>
      <c r="BD524" s="43" t="s">
        <v>44</v>
      </c>
      <c r="BE524" s="42" t="s">
        <v>1552</v>
      </c>
      <c r="BF524" s="42" t="s">
        <v>1552</v>
      </c>
    </row>
    <row r="525" spans="1:58" s="42" customFormat="1" ht="20.100000000000001" customHeight="1" x14ac:dyDescent="0.2">
      <c r="A525" s="53"/>
      <c r="B525" s="6">
        <v>16</v>
      </c>
      <c r="C525" s="13" t="s">
        <v>34</v>
      </c>
      <c r="D525" s="44" t="s">
        <v>1555</v>
      </c>
      <c r="E525" s="38" t="s">
        <v>12</v>
      </c>
      <c r="F525" s="6" t="s">
        <v>23</v>
      </c>
      <c r="G525" s="47">
        <v>4.9349999999999996</v>
      </c>
      <c r="H525" s="6" t="str">
        <f t="shared" si="24"/>
        <v>10 години</v>
      </c>
      <c r="I525" s="6">
        <f t="shared" si="25"/>
        <v>66</v>
      </c>
      <c r="J525" s="6">
        <f t="shared" si="26"/>
        <v>65.14</v>
      </c>
      <c r="K525" s="6"/>
      <c r="L525" s="49"/>
      <c r="M525" s="58"/>
      <c r="N525" s="58"/>
      <c r="O525" s="58"/>
      <c r="P525" s="49"/>
      <c r="Q525" s="49"/>
      <c r="R525" s="49"/>
      <c r="S525" s="49"/>
      <c r="T525" s="49"/>
      <c r="U525" s="49"/>
      <c r="AZ525" s="78" t="s">
        <v>1556</v>
      </c>
      <c r="BA525" s="78" t="s">
        <v>1511</v>
      </c>
      <c r="BB525" s="43" t="s">
        <v>44</v>
      </c>
      <c r="BC525" s="42" t="s">
        <v>1557</v>
      </c>
      <c r="BD525" s="43" t="s">
        <v>44</v>
      </c>
      <c r="BE525" s="42" t="s">
        <v>1555</v>
      </c>
      <c r="BF525" s="42" t="s">
        <v>1555</v>
      </c>
    </row>
    <row r="526" spans="1:58" s="42" customFormat="1" ht="20.100000000000001" customHeight="1" x14ac:dyDescent="0.2">
      <c r="A526" s="53"/>
      <c r="B526" s="6">
        <v>17</v>
      </c>
      <c r="C526" s="13" t="s">
        <v>34</v>
      </c>
      <c r="D526" s="44" t="s">
        <v>1558</v>
      </c>
      <c r="E526" s="38" t="s">
        <v>12</v>
      </c>
      <c r="F526" s="6" t="s">
        <v>23</v>
      </c>
      <c r="G526" s="47">
        <v>14.914</v>
      </c>
      <c r="H526" s="6" t="str">
        <f t="shared" si="24"/>
        <v>10 години</v>
      </c>
      <c r="I526" s="6">
        <f t="shared" si="25"/>
        <v>66</v>
      </c>
      <c r="J526" s="6">
        <f t="shared" si="26"/>
        <v>196.86</v>
      </c>
      <c r="K526" s="6"/>
      <c r="L526" s="49"/>
      <c r="M526" s="58"/>
      <c r="N526" s="58"/>
      <c r="O526" s="58"/>
      <c r="P526" s="49"/>
      <c r="Q526" s="49"/>
      <c r="R526" s="49"/>
      <c r="S526" s="49"/>
      <c r="T526" s="49"/>
      <c r="U526" s="49"/>
      <c r="AZ526" s="78" t="s">
        <v>1559</v>
      </c>
      <c r="BA526" s="78" t="s">
        <v>1511</v>
      </c>
      <c r="BB526" s="43" t="s">
        <v>44</v>
      </c>
      <c r="BC526" s="42" t="s">
        <v>1560</v>
      </c>
      <c r="BD526" s="43" t="s">
        <v>44</v>
      </c>
      <c r="BE526" s="42" t="s">
        <v>1558</v>
      </c>
      <c r="BF526" s="42" t="s">
        <v>1558</v>
      </c>
    </row>
    <row r="527" spans="1:58" s="42" customFormat="1" ht="20.100000000000001" customHeight="1" x14ac:dyDescent="0.2">
      <c r="A527" s="53"/>
      <c r="B527" s="6">
        <v>18</v>
      </c>
      <c r="C527" s="13" t="s">
        <v>34</v>
      </c>
      <c r="D527" s="44" t="s">
        <v>1561</v>
      </c>
      <c r="E527" s="38" t="s">
        <v>12</v>
      </c>
      <c r="F527" s="6" t="s">
        <v>23</v>
      </c>
      <c r="G527" s="47">
        <v>4.1769999999999996</v>
      </c>
      <c r="H527" s="6" t="str">
        <f t="shared" si="24"/>
        <v>10 години</v>
      </c>
      <c r="I527" s="6">
        <f t="shared" si="25"/>
        <v>66</v>
      </c>
      <c r="J527" s="6">
        <f t="shared" si="26"/>
        <v>55.14</v>
      </c>
      <c r="K527" s="6"/>
      <c r="L527" s="49"/>
      <c r="M527" s="58"/>
      <c r="N527" s="58"/>
      <c r="O527" s="58"/>
      <c r="P527" s="49"/>
      <c r="Q527" s="49"/>
      <c r="R527" s="49"/>
      <c r="S527" s="49"/>
      <c r="T527" s="49"/>
      <c r="U527" s="49"/>
      <c r="AZ527" s="78" t="s">
        <v>1562</v>
      </c>
      <c r="BA527" s="78" t="s">
        <v>1511</v>
      </c>
      <c r="BB527" s="43" t="s">
        <v>44</v>
      </c>
      <c r="BC527" s="42" t="s">
        <v>1563</v>
      </c>
      <c r="BD527" s="43" t="s">
        <v>44</v>
      </c>
      <c r="BE527" s="42" t="s">
        <v>1561</v>
      </c>
      <c r="BF527" s="42" t="s">
        <v>1561</v>
      </c>
    </row>
    <row r="528" spans="1:58" s="42" customFormat="1" ht="20.100000000000001" customHeight="1" x14ac:dyDescent="0.2">
      <c r="A528" s="53"/>
      <c r="B528" s="6">
        <v>19</v>
      </c>
      <c r="C528" s="13" t="s">
        <v>34</v>
      </c>
      <c r="D528" s="44" t="s">
        <v>1564</v>
      </c>
      <c r="E528" s="38" t="s">
        <v>12</v>
      </c>
      <c r="F528" s="6" t="s">
        <v>23</v>
      </c>
      <c r="G528" s="47">
        <v>4.1769999999999996</v>
      </c>
      <c r="H528" s="6" t="str">
        <f t="shared" si="24"/>
        <v>10 години</v>
      </c>
      <c r="I528" s="6">
        <f t="shared" si="25"/>
        <v>66</v>
      </c>
      <c r="J528" s="6">
        <f t="shared" si="26"/>
        <v>55.14</v>
      </c>
      <c r="K528" s="6"/>
      <c r="L528" s="49"/>
      <c r="M528" s="58"/>
      <c r="N528" s="58"/>
      <c r="O528" s="58"/>
      <c r="P528" s="49"/>
      <c r="Q528" s="49"/>
      <c r="R528" s="49"/>
      <c r="S528" s="49"/>
      <c r="T528" s="49"/>
      <c r="U528" s="49"/>
      <c r="AZ528" s="78" t="s">
        <v>1565</v>
      </c>
      <c r="BA528" s="78" t="s">
        <v>1511</v>
      </c>
      <c r="BB528" s="43" t="s">
        <v>44</v>
      </c>
      <c r="BC528" s="42" t="s">
        <v>1566</v>
      </c>
      <c r="BD528" s="43" t="s">
        <v>44</v>
      </c>
      <c r="BE528" s="42" t="s">
        <v>1564</v>
      </c>
      <c r="BF528" s="42" t="s">
        <v>1564</v>
      </c>
    </row>
    <row r="529" spans="1:58" s="42" customFormat="1" ht="20.100000000000001" customHeight="1" x14ac:dyDescent="0.2">
      <c r="A529" s="53"/>
      <c r="B529" s="6">
        <v>20</v>
      </c>
      <c r="C529" s="13" t="s">
        <v>34</v>
      </c>
      <c r="D529" s="44" t="s">
        <v>1567</v>
      </c>
      <c r="E529" s="38" t="s">
        <v>12</v>
      </c>
      <c r="F529" s="6" t="s">
        <v>23</v>
      </c>
      <c r="G529" s="47">
        <v>13.006</v>
      </c>
      <c r="H529" s="6" t="str">
        <f t="shared" si="24"/>
        <v>10 години</v>
      </c>
      <c r="I529" s="6">
        <f t="shared" si="25"/>
        <v>66</v>
      </c>
      <c r="J529" s="6">
        <f t="shared" si="26"/>
        <v>171.68</v>
      </c>
      <c r="K529" s="6"/>
      <c r="L529" s="49"/>
      <c r="M529" s="58"/>
      <c r="N529" s="58"/>
      <c r="O529" s="58"/>
      <c r="P529" s="49"/>
      <c r="Q529" s="49"/>
      <c r="R529" s="49"/>
      <c r="S529" s="49"/>
      <c r="T529" s="49"/>
      <c r="U529" s="49"/>
      <c r="AZ529" s="78" t="s">
        <v>1568</v>
      </c>
      <c r="BA529" s="78" t="s">
        <v>1511</v>
      </c>
      <c r="BB529" s="43" t="s">
        <v>44</v>
      </c>
      <c r="BC529" s="42" t="s">
        <v>1569</v>
      </c>
      <c r="BD529" s="43" t="s">
        <v>44</v>
      </c>
      <c r="BE529" s="42" t="s">
        <v>1567</v>
      </c>
      <c r="BF529" s="42" t="s">
        <v>1567</v>
      </c>
    </row>
    <row r="530" spans="1:58" s="42" customFormat="1" ht="20.100000000000001" customHeight="1" x14ac:dyDescent="0.2">
      <c r="A530" s="53"/>
      <c r="B530" s="6">
        <v>21</v>
      </c>
      <c r="C530" s="13" t="s">
        <v>34</v>
      </c>
      <c r="D530" s="44" t="s">
        <v>1570</v>
      </c>
      <c r="E530" s="38" t="s">
        <v>12</v>
      </c>
      <c r="F530" s="6" t="s">
        <v>23</v>
      </c>
      <c r="G530" s="47">
        <v>10.003</v>
      </c>
      <c r="H530" s="6" t="str">
        <f t="shared" ref="H530:H594" si="27">$K$1</f>
        <v>10 години</v>
      </c>
      <c r="I530" s="6">
        <f t="shared" ref="I530:I594" si="28">$K$2</f>
        <v>66</v>
      </c>
      <c r="J530" s="6">
        <f t="shared" si="26"/>
        <v>132.04</v>
      </c>
      <c r="K530" s="6"/>
      <c r="L530" s="49"/>
      <c r="M530" s="58"/>
      <c r="N530" s="58"/>
      <c r="O530" s="58"/>
      <c r="P530" s="49"/>
      <c r="Q530" s="49"/>
      <c r="R530" s="49"/>
      <c r="S530" s="49"/>
      <c r="T530" s="49"/>
      <c r="U530" s="49"/>
      <c r="AZ530" s="78" t="s">
        <v>1571</v>
      </c>
      <c r="BA530" s="78" t="s">
        <v>1511</v>
      </c>
      <c r="BB530" s="43" t="s">
        <v>44</v>
      </c>
      <c r="BC530" s="42" t="s">
        <v>1572</v>
      </c>
      <c r="BD530" s="43" t="s">
        <v>44</v>
      </c>
      <c r="BE530" s="42" t="s">
        <v>1570</v>
      </c>
      <c r="BF530" s="42" t="s">
        <v>1570</v>
      </c>
    </row>
    <row r="531" spans="1:58" s="42" customFormat="1" ht="20.100000000000001" customHeight="1" x14ac:dyDescent="0.2">
      <c r="A531" s="53"/>
      <c r="B531" s="6">
        <v>22</v>
      </c>
      <c r="C531" s="13" t="s">
        <v>34</v>
      </c>
      <c r="D531" s="44" t="s">
        <v>1573</v>
      </c>
      <c r="E531" s="38" t="s">
        <v>12</v>
      </c>
      <c r="F531" s="6" t="s">
        <v>23</v>
      </c>
      <c r="G531" s="47">
        <v>47.780999999999999</v>
      </c>
      <c r="H531" s="6" t="str">
        <f t="shared" si="27"/>
        <v>10 години</v>
      </c>
      <c r="I531" s="6">
        <f t="shared" si="28"/>
        <v>66</v>
      </c>
      <c r="J531" s="6">
        <f t="shared" ref="J531:J595" si="29">ROUND(G531*I531*0.2,2)</f>
        <v>630.71</v>
      </c>
      <c r="K531" s="6"/>
      <c r="L531" s="49"/>
      <c r="M531" s="58"/>
      <c r="N531" s="58"/>
      <c r="O531" s="58"/>
      <c r="P531" s="49"/>
      <c r="Q531" s="49"/>
      <c r="R531" s="49"/>
      <c r="S531" s="49"/>
      <c r="T531" s="49"/>
      <c r="U531" s="49"/>
      <c r="AZ531" s="78" t="s">
        <v>1574</v>
      </c>
      <c r="BA531" s="78" t="s">
        <v>1511</v>
      </c>
      <c r="BB531" s="43" t="s">
        <v>44</v>
      </c>
      <c r="BC531" s="42" t="s">
        <v>1575</v>
      </c>
      <c r="BD531" s="43" t="s">
        <v>44</v>
      </c>
      <c r="BE531" s="42" t="s">
        <v>1573</v>
      </c>
      <c r="BF531" s="42" t="s">
        <v>1573</v>
      </c>
    </row>
    <row r="532" spans="1:58" s="42" customFormat="1" ht="20.100000000000001" customHeight="1" x14ac:dyDescent="0.2">
      <c r="A532" s="53"/>
      <c r="B532" s="6">
        <v>23</v>
      </c>
      <c r="C532" s="13" t="s">
        <v>34</v>
      </c>
      <c r="D532" s="44" t="s">
        <v>1576</v>
      </c>
      <c r="E532" s="38" t="s">
        <v>12</v>
      </c>
      <c r="F532" s="6" t="s">
        <v>23</v>
      </c>
      <c r="G532" s="47">
        <v>15.004</v>
      </c>
      <c r="H532" s="6" t="str">
        <f t="shared" si="27"/>
        <v>10 години</v>
      </c>
      <c r="I532" s="6">
        <f t="shared" si="28"/>
        <v>66</v>
      </c>
      <c r="J532" s="6">
        <f t="shared" si="29"/>
        <v>198.05</v>
      </c>
      <c r="K532" s="6"/>
      <c r="L532" s="49"/>
      <c r="M532" s="58"/>
      <c r="N532" s="58"/>
      <c r="O532" s="58"/>
      <c r="P532" s="49"/>
      <c r="Q532" s="49"/>
      <c r="R532" s="49"/>
      <c r="S532" s="49"/>
      <c r="T532" s="49"/>
      <c r="U532" s="49"/>
      <c r="AZ532" s="78" t="s">
        <v>1577</v>
      </c>
      <c r="BA532" s="78" t="s">
        <v>1511</v>
      </c>
      <c r="BB532" s="43" t="s">
        <v>44</v>
      </c>
      <c r="BC532" s="42" t="s">
        <v>1578</v>
      </c>
      <c r="BD532" s="43" t="s">
        <v>44</v>
      </c>
      <c r="BE532" s="42" t="s">
        <v>1576</v>
      </c>
      <c r="BF532" s="42" t="s">
        <v>1576</v>
      </c>
    </row>
    <row r="533" spans="1:58" s="42" customFormat="1" ht="20.100000000000001" customHeight="1" x14ac:dyDescent="0.2">
      <c r="A533" s="53"/>
      <c r="B533" s="6">
        <v>24</v>
      </c>
      <c r="C533" s="13" t="s">
        <v>34</v>
      </c>
      <c r="D533" s="44" t="s">
        <v>1579</v>
      </c>
      <c r="E533" s="38" t="s">
        <v>12</v>
      </c>
      <c r="F533" s="6" t="s">
        <v>23</v>
      </c>
      <c r="G533" s="47">
        <v>4.5410000000000004</v>
      </c>
      <c r="H533" s="6" t="str">
        <f t="shared" si="27"/>
        <v>10 години</v>
      </c>
      <c r="I533" s="6">
        <f t="shared" si="28"/>
        <v>66</v>
      </c>
      <c r="J533" s="6">
        <f t="shared" si="29"/>
        <v>59.94</v>
      </c>
      <c r="K533" s="6"/>
      <c r="L533" s="49"/>
      <c r="M533" s="58"/>
      <c r="N533" s="58"/>
      <c r="O533" s="58"/>
      <c r="P533" s="49"/>
      <c r="Q533" s="49"/>
      <c r="R533" s="49"/>
      <c r="S533" s="49"/>
      <c r="T533" s="49"/>
      <c r="U533" s="49"/>
      <c r="AZ533" s="78" t="s">
        <v>1580</v>
      </c>
      <c r="BA533" s="78" t="s">
        <v>1511</v>
      </c>
      <c r="BB533" s="43" t="s">
        <v>44</v>
      </c>
      <c r="BC533" s="42" t="s">
        <v>1581</v>
      </c>
      <c r="BD533" s="43" t="s">
        <v>44</v>
      </c>
      <c r="BE533" s="42" t="s">
        <v>1579</v>
      </c>
      <c r="BF533" s="42" t="s">
        <v>1579</v>
      </c>
    </row>
    <row r="534" spans="1:58" s="42" customFormat="1" ht="20.100000000000001" customHeight="1" x14ac:dyDescent="0.2">
      <c r="A534" s="53"/>
      <c r="B534" s="6">
        <v>25</v>
      </c>
      <c r="C534" s="13" t="s">
        <v>34</v>
      </c>
      <c r="D534" s="44" t="s">
        <v>1582</v>
      </c>
      <c r="E534" s="38" t="s">
        <v>12</v>
      </c>
      <c r="F534" s="6" t="s">
        <v>23</v>
      </c>
      <c r="G534" s="47">
        <v>4.5410000000000004</v>
      </c>
      <c r="H534" s="6" t="str">
        <f t="shared" si="27"/>
        <v>10 години</v>
      </c>
      <c r="I534" s="6">
        <f t="shared" si="28"/>
        <v>66</v>
      </c>
      <c r="J534" s="6">
        <f t="shared" si="29"/>
        <v>59.94</v>
      </c>
      <c r="K534" s="6"/>
      <c r="L534" s="49"/>
      <c r="M534" s="58"/>
      <c r="N534" s="58"/>
      <c r="O534" s="58"/>
      <c r="P534" s="49"/>
      <c r="Q534" s="49"/>
      <c r="R534" s="49"/>
      <c r="S534" s="49"/>
      <c r="T534" s="49"/>
      <c r="U534" s="49"/>
      <c r="AZ534" s="78" t="s">
        <v>1583</v>
      </c>
      <c r="BA534" s="78" t="s">
        <v>1511</v>
      </c>
      <c r="BB534" s="43" t="s">
        <v>44</v>
      </c>
      <c r="BC534" s="42" t="s">
        <v>1584</v>
      </c>
      <c r="BD534" s="43" t="s">
        <v>44</v>
      </c>
      <c r="BE534" s="42" t="s">
        <v>1582</v>
      </c>
      <c r="BF534" s="42" t="s">
        <v>1582</v>
      </c>
    </row>
    <row r="535" spans="1:58" s="42" customFormat="1" ht="20.100000000000001" customHeight="1" x14ac:dyDescent="0.2">
      <c r="A535" s="53"/>
      <c r="B535" s="6">
        <v>26</v>
      </c>
      <c r="C535" s="13" t="s">
        <v>34</v>
      </c>
      <c r="D535" s="44" t="s">
        <v>1585</v>
      </c>
      <c r="E535" s="38" t="s">
        <v>12</v>
      </c>
      <c r="F535" s="6" t="s">
        <v>23</v>
      </c>
      <c r="G535" s="47">
        <v>4.5410000000000004</v>
      </c>
      <c r="H535" s="6" t="str">
        <f t="shared" si="27"/>
        <v>10 години</v>
      </c>
      <c r="I535" s="6">
        <f t="shared" si="28"/>
        <v>66</v>
      </c>
      <c r="J535" s="6">
        <f t="shared" si="29"/>
        <v>59.94</v>
      </c>
      <c r="K535" s="6"/>
      <c r="L535" s="49"/>
      <c r="M535" s="58"/>
      <c r="N535" s="58"/>
      <c r="O535" s="58"/>
      <c r="P535" s="49"/>
      <c r="Q535" s="49"/>
      <c r="R535" s="49"/>
      <c r="S535" s="49"/>
      <c r="T535" s="49"/>
      <c r="U535" s="49"/>
      <c r="AZ535" s="78" t="s">
        <v>1586</v>
      </c>
      <c r="BA535" s="78" t="s">
        <v>1511</v>
      </c>
      <c r="BB535" s="43" t="s">
        <v>44</v>
      </c>
      <c r="BC535" s="42" t="s">
        <v>1587</v>
      </c>
      <c r="BD535" s="43" t="s">
        <v>44</v>
      </c>
      <c r="BE535" s="42" t="s">
        <v>1585</v>
      </c>
      <c r="BF535" s="42" t="s">
        <v>1585</v>
      </c>
    </row>
    <row r="536" spans="1:58" s="42" customFormat="1" ht="20.100000000000001" customHeight="1" x14ac:dyDescent="0.2">
      <c r="A536" s="53"/>
      <c r="B536" s="6">
        <v>27</v>
      </c>
      <c r="C536" s="13" t="s">
        <v>34</v>
      </c>
      <c r="D536" s="44" t="s">
        <v>1588</v>
      </c>
      <c r="E536" s="38" t="s">
        <v>12</v>
      </c>
      <c r="F536" s="6" t="s">
        <v>23</v>
      </c>
      <c r="G536" s="47">
        <v>4.5410000000000004</v>
      </c>
      <c r="H536" s="6" t="str">
        <f t="shared" si="27"/>
        <v>10 години</v>
      </c>
      <c r="I536" s="6">
        <f t="shared" si="28"/>
        <v>66</v>
      </c>
      <c r="J536" s="6">
        <f t="shared" si="29"/>
        <v>59.94</v>
      </c>
      <c r="K536" s="6"/>
      <c r="L536" s="49"/>
      <c r="M536" s="58"/>
      <c r="N536" s="58"/>
      <c r="O536" s="58"/>
      <c r="P536" s="49"/>
      <c r="Q536" s="49"/>
      <c r="R536" s="49"/>
      <c r="S536" s="49"/>
      <c r="T536" s="49"/>
      <c r="U536" s="49"/>
      <c r="AZ536" s="78" t="s">
        <v>1589</v>
      </c>
      <c r="BA536" s="78" t="s">
        <v>1511</v>
      </c>
      <c r="BB536" s="43" t="s">
        <v>44</v>
      </c>
      <c r="BC536" s="42" t="s">
        <v>1590</v>
      </c>
      <c r="BD536" s="43" t="s">
        <v>44</v>
      </c>
      <c r="BE536" s="42" t="s">
        <v>1588</v>
      </c>
      <c r="BF536" s="42" t="s">
        <v>1588</v>
      </c>
    </row>
    <row r="537" spans="1:58" s="42" customFormat="1" ht="20.100000000000001" customHeight="1" x14ac:dyDescent="0.2">
      <c r="A537" s="53"/>
      <c r="B537" s="6">
        <v>28</v>
      </c>
      <c r="C537" s="13" t="s">
        <v>34</v>
      </c>
      <c r="D537" s="44" t="s">
        <v>1591</v>
      </c>
      <c r="E537" s="38" t="s">
        <v>12</v>
      </c>
      <c r="F537" s="6" t="s">
        <v>23</v>
      </c>
      <c r="G537" s="47">
        <v>4.5410000000000004</v>
      </c>
      <c r="H537" s="6" t="str">
        <f t="shared" si="27"/>
        <v>10 години</v>
      </c>
      <c r="I537" s="6">
        <f t="shared" si="28"/>
        <v>66</v>
      </c>
      <c r="J537" s="6">
        <f t="shared" si="29"/>
        <v>59.94</v>
      </c>
      <c r="K537" s="6"/>
      <c r="L537" s="49"/>
      <c r="M537" s="58"/>
      <c r="N537" s="58"/>
      <c r="O537" s="58"/>
      <c r="P537" s="49"/>
      <c r="Q537" s="49"/>
      <c r="R537" s="49"/>
      <c r="S537" s="49"/>
      <c r="T537" s="49"/>
      <c r="U537" s="49"/>
      <c r="AZ537" s="78" t="s">
        <v>1592</v>
      </c>
      <c r="BA537" s="78" t="s">
        <v>1511</v>
      </c>
      <c r="BB537" s="43" t="s">
        <v>44</v>
      </c>
      <c r="BC537" s="42" t="s">
        <v>1593</v>
      </c>
      <c r="BD537" s="43" t="s">
        <v>44</v>
      </c>
      <c r="BE537" s="42" t="s">
        <v>1591</v>
      </c>
      <c r="BF537" s="42" t="s">
        <v>1591</v>
      </c>
    </row>
    <row r="538" spans="1:58" s="42" customFormat="1" ht="20.100000000000001" customHeight="1" x14ac:dyDescent="0.2">
      <c r="A538" s="53"/>
      <c r="B538" s="6">
        <v>29</v>
      </c>
      <c r="C538" s="13" t="s">
        <v>34</v>
      </c>
      <c r="D538" s="44" t="s">
        <v>1594</v>
      </c>
      <c r="E538" s="38" t="s">
        <v>12</v>
      </c>
      <c r="F538" s="6" t="s">
        <v>23</v>
      </c>
      <c r="G538" s="47">
        <v>4.5410000000000004</v>
      </c>
      <c r="H538" s="6" t="str">
        <f t="shared" si="27"/>
        <v>10 години</v>
      </c>
      <c r="I538" s="6">
        <f t="shared" si="28"/>
        <v>66</v>
      </c>
      <c r="J538" s="6">
        <f t="shared" si="29"/>
        <v>59.94</v>
      </c>
      <c r="K538" s="6"/>
      <c r="L538" s="49"/>
      <c r="M538" s="58"/>
      <c r="N538" s="58"/>
      <c r="O538" s="58"/>
      <c r="P538" s="49"/>
      <c r="Q538" s="49"/>
      <c r="R538" s="49"/>
      <c r="S538" s="49"/>
      <c r="T538" s="49"/>
      <c r="U538" s="49"/>
      <c r="AZ538" s="78" t="s">
        <v>1595</v>
      </c>
      <c r="BA538" s="78" t="s">
        <v>1511</v>
      </c>
      <c r="BB538" s="43" t="s">
        <v>44</v>
      </c>
      <c r="BC538" s="42" t="s">
        <v>1596</v>
      </c>
      <c r="BD538" s="43" t="s">
        <v>44</v>
      </c>
      <c r="BE538" s="42" t="s">
        <v>1594</v>
      </c>
      <c r="BF538" s="42" t="s">
        <v>1594</v>
      </c>
    </row>
    <row r="539" spans="1:58" s="42" customFormat="1" ht="20.100000000000001" customHeight="1" x14ac:dyDescent="0.2">
      <c r="A539" s="53"/>
      <c r="B539" s="6">
        <v>30</v>
      </c>
      <c r="C539" s="13" t="s">
        <v>34</v>
      </c>
      <c r="D539" s="44" t="s">
        <v>1597</v>
      </c>
      <c r="E539" s="38" t="s">
        <v>12</v>
      </c>
      <c r="F539" s="6" t="s">
        <v>23</v>
      </c>
      <c r="G539" s="45">
        <v>4.5410000000000004</v>
      </c>
      <c r="H539" s="6" t="str">
        <f t="shared" si="27"/>
        <v>10 години</v>
      </c>
      <c r="I539" s="6">
        <f t="shared" si="28"/>
        <v>66</v>
      </c>
      <c r="J539" s="6">
        <f t="shared" si="29"/>
        <v>59.94</v>
      </c>
      <c r="K539" s="6"/>
      <c r="L539" s="49"/>
      <c r="M539" s="58"/>
      <c r="N539" s="58"/>
      <c r="O539" s="58"/>
      <c r="P539" s="49"/>
      <c r="Q539" s="49"/>
      <c r="R539" s="49"/>
      <c r="S539" s="49"/>
      <c r="T539" s="49"/>
      <c r="U539" s="49"/>
      <c r="AZ539" s="78" t="s">
        <v>1598</v>
      </c>
      <c r="BA539" s="78" t="s">
        <v>1511</v>
      </c>
      <c r="BB539" s="43" t="s">
        <v>44</v>
      </c>
      <c r="BC539" s="42" t="s">
        <v>1599</v>
      </c>
      <c r="BD539" s="43" t="s">
        <v>44</v>
      </c>
      <c r="BE539" s="42" t="s">
        <v>1597</v>
      </c>
      <c r="BF539" s="42" t="s">
        <v>1597</v>
      </c>
    </row>
    <row r="540" spans="1:58" s="42" customFormat="1" ht="20.100000000000001" customHeight="1" x14ac:dyDescent="0.2">
      <c r="A540" s="53"/>
      <c r="B540" s="6">
        <v>31</v>
      </c>
      <c r="C540" s="13" t="s">
        <v>34</v>
      </c>
      <c r="D540" s="44" t="s">
        <v>1600</v>
      </c>
      <c r="E540" s="38" t="s">
        <v>12</v>
      </c>
      <c r="F540" s="6" t="s">
        <v>23</v>
      </c>
      <c r="G540" s="45">
        <v>4.5410000000000004</v>
      </c>
      <c r="H540" s="6" t="str">
        <f t="shared" si="27"/>
        <v>10 години</v>
      </c>
      <c r="I540" s="6">
        <f t="shared" si="28"/>
        <v>66</v>
      </c>
      <c r="J540" s="6">
        <f t="shared" si="29"/>
        <v>59.94</v>
      </c>
      <c r="K540" s="6"/>
      <c r="L540" s="49"/>
      <c r="M540" s="58"/>
      <c r="N540" s="58"/>
      <c r="O540" s="58"/>
      <c r="P540" s="49"/>
      <c r="Q540" s="49"/>
      <c r="R540" s="49"/>
      <c r="S540" s="49"/>
      <c r="T540" s="49"/>
      <c r="U540" s="49"/>
      <c r="AZ540" s="78" t="s">
        <v>1601</v>
      </c>
      <c r="BA540" s="78" t="s">
        <v>1511</v>
      </c>
      <c r="BB540" s="43" t="s">
        <v>44</v>
      </c>
      <c r="BC540" s="42" t="s">
        <v>1602</v>
      </c>
      <c r="BD540" s="43" t="s">
        <v>44</v>
      </c>
      <c r="BE540" s="42" t="s">
        <v>1600</v>
      </c>
      <c r="BF540" s="42" t="s">
        <v>1600</v>
      </c>
    </row>
    <row r="541" spans="1:58" s="42" customFormat="1" ht="20.100000000000001" customHeight="1" x14ac:dyDescent="0.2">
      <c r="A541" s="53"/>
      <c r="B541" s="6">
        <v>32</v>
      </c>
      <c r="C541" s="13" t="s">
        <v>34</v>
      </c>
      <c r="D541" s="44" t="s">
        <v>1603</v>
      </c>
      <c r="E541" s="38" t="s">
        <v>12</v>
      </c>
      <c r="F541" s="6" t="s">
        <v>23</v>
      </c>
      <c r="G541" s="45">
        <v>4.5410000000000004</v>
      </c>
      <c r="H541" s="6" t="str">
        <f t="shared" si="27"/>
        <v>10 години</v>
      </c>
      <c r="I541" s="6">
        <f t="shared" si="28"/>
        <v>66</v>
      </c>
      <c r="J541" s="6">
        <f t="shared" si="29"/>
        <v>59.94</v>
      </c>
      <c r="K541" s="6"/>
      <c r="L541" s="49"/>
      <c r="M541" s="58"/>
      <c r="N541" s="58"/>
      <c r="O541" s="58"/>
      <c r="P541" s="49"/>
      <c r="Q541" s="49"/>
      <c r="R541" s="49"/>
      <c r="S541" s="49"/>
      <c r="T541" s="49"/>
      <c r="U541" s="49"/>
      <c r="AZ541" s="78" t="s">
        <v>1604</v>
      </c>
      <c r="BA541" s="78" t="s">
        <v>1511</v>
      </c>
      <c r="BB541" s="43" t="s">
        <v>44</v>
      </c>
      <c r="BC541" s="42" t="s">
        <v>1605</v>
      </c>
      <c r="BD541" s="43" t="s">
        <v>44</v>
      </c>
      <c r="BE541" s="42" t="s">
        <v>1603</v>
      </c>
      <c r="BF541" s="42" t="s">
        <v>1603</v>
      </c>
    </row>
    <row r="542" spans="1:58" s="42" customFormat="1" ht="20.100000000000001" customHeight="1" x14ac:dyDescent="0.2">
      <c r="A542" s="53"/>
      <c r="B542" s="6">
        <v>33</v>
      </c>
      <c r="C542" s="13" t="s">
        <v>34</v>
      </c>
      <c r="D542" s="44" t="s">
        <v>1606</v>
      </c>
      <c r="E542" s="38" t="s">
        <v>12</v>
      </c>
      <c r="F542" s="6" t="s">
        <v>23</v>
      </c>
      <c r="G542" s="45">
        <v>4.5410000000000004</v>
      </c>
      <c r="H542" s="6" t="str">
        <f t="shared" si="27"/>
        <v>10 години</v>
      </c>
      <c r="I542" s="6">
        <f t="shared" si="28"/>
        <v>66</v>
      </c>
      <c r="J542" s="6">
        <f t="shared" si="29"/>
        <v>59.94</v>
      </c>
      <c r="K542" s="6"/>
      <c r="L542" s="49"/>
      <c r="M542" s="58"/>
      <c r="N542" s="58"/>
      <c r="O542" s="58"/>
      <c r="P542" s="49"/>
      <c r="Q542" s="49"/>
      <c r="R542" s="49"/>
      <c r="S542" s="49"/>
      <c r="T542" s="49"/>
      <c r="U542" s="49"/>
      <c r="AZ542" s="78" t="s">
        <v>1607</v>
      </c>
      <c r="BA542" s="78" t="s">
        <v>1511</v>
      </c>
      <c r="BB542" s="43" t="s">
        <v>44</v>
      </c>
      <c r="BC542" s="42" t="s">
        <v>1608</v>
      </c>
      <c r="BD542" s="43" t="s">
        <v>44</v>
      </c>
      <c r="BE542" s="42" t="s">
        <v>1606</v>
      </c>
      <c r="BF542" s="42" t="s">
        <v>1606</v>
      </c>
    </row>
    <row r="543" spans="1:58" s="42" customFormat="1" ht="20.100000000000001" customHeight="1" x14ac:dyDescent="0.2">
      <c r="A543" s="53"/>
      <c r="B543" s="6">
        <v>34</v>
      </c>
      <c r="C543" s="13" t="s">
        <v>34</v>
      </c>
      <c r="D543" s="44" t="s">
        <v>1609</v>
      </c>
      <c r="E543" s="38" t="s">
        <v>12</v>
      </c>
      <c r="F543" s="6" t="s">
        <v>23</v>
      </c>
      <c r="G543" s="45">
        <v>4.5410000000000004</v>
      </c>
      <c r="H543" s="6" t="str">
        <f t="shared" si="27"/>
        <v>10 години</v>
      </c>
      <c r="I543" s="6">
        <f t="shared" si="28"/>
        <v>66</v>
      </c>
      <c r="J543" s="6">
        <f t="shared" si="29"/>
        <v>59.94</v>
      </c>
      <c r="K543" s="6"/>
      <c r="L543" s="49"/>
      <c r="M543" s="58"/>
      <c r="N543" s="58"/>
      <c r="O543" s="58"/>
      <c r="P543" s="49"/>
      <c r="Q543" s="49"/>
      <c r="R543" s="49"/>
      <c r="S543" s="49"/>
      <c r="T543" s="49"/>
      <c r="U543" s="49"/>
      <c r="AZ543" s="78" t="s">
        <v>1610</v>
      </c>
      <c r="BA543" s="78" t="s">
        <v>1511</v>
      </c>
      <c r="BB543" s="43" t="s">
        <v>44</v>
      </c>
      <c r="BC543" s="42" t="s">
        <v>1611</v>
      </c>
      <c r="BD543" s="43" t="s">
        <v>44</v>
      </c>
      <c r="BE543" s="42" t="s">
        <v>1609</v>
      </c>
      <c r="BF543" s="42" t="s">
        <v>1609</v>
      </c>
    </row>
    <row r="544" spans="1:58" s="42" customFormat="1" ht="20.100000000000001" customHeight="1" x14ac:dyDescent="0.2">
      <c r="A544" s="53"/>
      <c r="B544" s="6">
        <v>35</v>
      </c>
      <c r="C544" s="13" t="s">
        <v>34</v>
      </c>
      <c r="D544" s="44" t="s">
        <v>1612</v>
      </c>
      <c r="E544" s="38" t="s">
        <v>12</v>
      </c>
      <c r="F544" s="6" t="s">
        <v>23</v>
      </c>
      <c r="G544" s="45">
        <v>4.5410000000000004</v>
      </c>
      <c r="H544" s="6" t="str">
        <f t="shared" si="27"/>
        <v>10 години</v>
      </c>
      <c r="I544" s="6">
        <f t="shared" si="28"/>
        <v>66</v>
      </c>
      <c r="J544" s="6">
        <f t="shared" si="29"/>
        <v>59.94</v>
      </c>
      <c r="K544" s="6"/>
      <c r="L544" s="49"/>
      <c r="M544" s="58"/>
      <c r="N544" s="58"/>
      <c r="O544" s="58"/>
      <c r="P544" s="49"/>
      <c r="Q544" s="49"/>
      <c r="R544" s="49"/>
      <c r="S544" s="49"/>
      <c r="T544" s="49"/>
      <c r="U544" s="49"/>
      <c r="AZ544" s="78" t="s">
        <v>1613</v>
      </c>
      <c r="BA544" s="78" t="s">
        <v>1511</v>
      </c>
      <c r="BB544" s="43" t="s">
        <v>44</v>
      </c>
      <c r="BC544" s="42" t="s">
        <v>1614</v>
      </c>
      <c r="BD544" s="43" t="s">
        <v>44</v>
      </c>
      <c r="BE544" s="42" t="s">
        <v>1612</v>
      </c>
      <c r="BF544" s="42" t="s">
        <v>1612</v>
      </c>
    </row>
    <row r="545" spans="1:58" s="42" customFormat="1" ht="20.100000000000001" customHeight="1" x14ac:dyDescent="0.2">
      <c r="A545" s="53"/>
      <c r="B545" s="6">
        <v>36</v>
      </c>
      <c r="C545" s="13" t="s">
        <v>34</v>
      </c>
      <c r="D545" s="44" t="s">
        <v>1615</v>
      </c>
      <c r="E545" s="38" t="s">
        <v>12</v>
      </c>
      <c r="F545" s="6" t="s">
        <v>23</v>
      </c>
      <c r="G545" s="45">
        <v>4.5410000000000004</v>
      </c>
      <c r="H545" s="6" t="str">
        <f t="shared" si="27"/>
        <v>10 години</v>
      </c>
      <c r="I545" s="6">
        <f t="shared" si="28"/>
        <v>66</v>
      </c>
      <c r="J545" s="6">
        <f t="shared" si="29"/>
        <v>59.94</v>
      </c>
      <c r="K545" s="6"/>
      <c r="L545" s="49"/>
      <c r="M545" s="58"/>
      <c r="N545" s="58"/>
      <c r="O545" s="58"/>
      <c r="P545" s="49"/>
      <c r="Q545" s="49"/>
      <c r="R545" s="49"/>
      <c r="S545" s="49"/>
      <c r="T545" s="49"/>
      <c r="U545" s="49"/>
      <c r="AZ545" s="78" t="s">
        <v>1616</v>
      </c>
      <c r="BA545" s="78" t="s">
        <v>1511</v>
      </c>
      <c r="BB545" s="43" t="s">
        <v>44</v>
      </c>
      <c r="BC545" s="42" t="s">
        <v>1617</v>
      </c>
      <c r="BD545" s="43" t="s">
        <v>44</v>
      </c>
      <c r="BE545" s="42" t="s">
        <v>1615</v>
      </c>
      <c r="BF545" s="42" t="s">
        <v>1615</v>
      </c>
    </row>
    <row r="546" spans="1:58" s="42" customFormat="1" ht="20.100000000000001" customHeight="1" x14ac:dyDescent="0.2">
      <c r="A546" s="53"/>
      <c r="B546" s="6">
        <v>37</v>
      </c>
      <c r="C546" s="13" t="s">
        <v>34</v>
      </c>
      <c r="D546" s="44" t="s">
        <v>1618</v>
      </c>
      <c r="E546" s="38" t="s">
        <v>12</v>
      </c>
      <c r="F546" s="6" t="s">
        <v>23</v>
      </c>
      <c r="G546" s="45">
        <v>4.5410000000000004</v>
      </c>
      <c r="H546" s="6" t="str">
        <f t="shared" si="27"/>
        <v>10 години</v>
      </c>
      <c r="I546" s="6">
        <f t="shared" si="28"/>
        <v>66</v>
      </c>
      <c r="J546" s="6">
        <f t="shared" si="29"/>
        <v>59.94</v>
      </c>
      <c r="K546" s="6"/>
      <c r="L546" s="49"/>
      <c r="M546" s="58"/>
      <c r="N546" s="58"/>
      <c r="O546" s="58"/>
      <c r="P546" s="49"/>
      <c r="Q546" s="49"/>
      <c r="R546" s="49"/>
      <c r="S546" s="49"/>
      <c r="T546" s="49"/>
      <c r="U546" s="49"/>
      <c r="AZ546" s="78" t="s">
        <v>1619</v>
      </c>
      <c r="BA546" s="78" t="s">
        <v>1511</v>
      </c>
      <c r="BB546" s="43" t="s">
        <v>44</v>
      </c>
      <c r="BC546" s="42" t="s">
        <v>1620</v>
      </c>
      <c r="BD546" s="43" t="s">
        <v>44</v>
      </c>
      <c r="BE546" s="42" t="s">
        <v>1618</v>
      </c>
      <c r="BF546" s="42" t="s">
        <v>1618</v>
      </c>
    </row>
    <row r="547" spans="1:58" s="42" customFormat="1" ht="20.100000000000001" customHeight="1" x14ac:dyDescent="0.2">
      <c r="A547" s="53"/>
      <c r="B547" s="6">
        <v>38</v>
      </c>
      <c r="C547" s="13" t="s">
        <v>34</v>
      </c>
      <c r="D547" s="44" t="s">
        <v>1621</v>
      </c>
      <c r="E547" s="38" t="s">
        <v>12</v>
      </c>
      <c r="F547" s="6" t="s">
        <v>23</v>
      </c>
      <c r="G547" s="45">
        <v>4.5410000000000004</v>
      </c>
      <c r="H547" s="6" t="str">
        <f t="shared" si="27"/>
        <v>10 години</v>
      </c>
      <c r="I547" s="6">
        <f t="shared" si="28"/>
        <v>66</v>
      </c>
      <c r="J547" s="6">
        <f t="shared" si="29"/>
        <v>59.94</v>
      </c>
      <c r="K547" s="6"/>
      <c r="L547" s="49"/>
      <c r="M547" s="58"/>
      <c r="N547" s="58"/>
      <c r="O547" s="58"/>
      <c r="P547" s="49"/>
      <c r="Q547" s="49"/>
      <c r="R547" s="49"/>
      <c r="S547" s="49"/>
      <c r="T547" s="49"/>
      <c r="U547" s="49"/>
      <c r="AZ547" s="78" t="s">
        <v>1622</v>
      </c>
      <c r="BA547" s="78" t="s">
        <v>1511</v>
      </c>
      <c r="BB547" s="43" t="s">
        <v>44</v>
      </c>
      <c r="BC547" s="42" t="s">
        <v>1623</v>
      </c>
      <c r="BD547" s="43" t="s">
        <v>44</v>
      </c>
      <c r="BE547" s="42" t="s">
        <v>1621</v>
      </c>
      <c r="BF547" s="42" t="s">
        <v>1621</v>
      </c>
    </row>
    <row r="548" spans="1:58" s="42" customFormat="1" ht="20.100000000000001" customHeight="1" x14ac:dyDescent="0.2">
      <c r="A548" s="53"/>
      <c r="B548" s="6">
        <v>39</v>
      </c>
      <c r="C548" s="13" t="s">
        <v>34</v>
      </c>
      <c r="D548" s="44" t="s">
        <v>1624</v>
      </c>
      <c r="E548" s="38" t="s">
        <v>12</v>
      </c>
      <c r="F548" s="6" t="s">
        <v>23</v>
      </c>
      <c r="G548" s="45">
        <v>4.5410000000000004</v>
      </c>
      <c r="H548" s="6" t="str">
        <f t="shared" si="27"/>
        <v>10 години</v>
      </c>
      <c r="I548" s="6">
        <f t="shared" si="28"/>
        <v>66</v>
      </c>
      <c r="J548" s="6">
        <f t="shared" si="29"/>
        <v>59.94</v>
      </c>
      <c r="K548" s="6"/>
      <c r="L548" s="49"/>
      <c r="M548" s="58"/>
      <c r="N548" s="58"/>
      <c r="O548" s="58"/>
      <c r="P548" s="49"/>
      <c r="Q548" s="49"/>
      <c r="R548" s="49"/>
      <c r="S548" s="49"/>
      <c r="T548" s="49"/>
      <c r="U548" s="49"/>
      <c r="AZ548" s="78" t="s">
        <v>1625</v>
      </c>
      <c r="BA548" s="78" t="s">
        <v>1511</v>
      </c>
      <c r="BB548" s="43" t="s">
        <v>44</v>
      </c>
      <c r="BC548" s="42" t="s">
        <v>1626</v>
      </c>
      <c r="BD548" s="43" t="s">
        <v>44</v>
      </c>
      <c r="BE548" s="42" t="s">
        <v>1624</v>
      </c>
      <c r="BF548" s="42" t="s">
        <v>1624</v>
      </c>
    </row>
    <row r="549" spans="1:58" s="42" customFormat="1" ht="20.100000000000001" customHeight="1" x14ac:dyDescent="0.2">
      <c r="A549" s="53"/>
      <c r="B549" s="6">
        <v>40</v>
      </c>
      <c r="C549" s="13" t="s">
        <v>34</v>
      </c>
      <c r="D549" s="44" t="s">
        <v>1627</v>
      </c>
      <c r="E549" s="38" t="s">
        <v>12</v>
      </c>
      <c r="F549" s="6" t="s">
        <v>23</v>
      </c>
      <c r="G549" s="45">
        <v>4.5410000000000004</v>
      </c>
      <c r="H549" s="6" t="str">
        <f t="shared" si="27"/>
        <v>10 години</v>
      </c>
      <c r="I549" s="6">
        <f t="shared" si="28"/>
        <v>66</v>
      </c>
      <c r="J549" s="6">
        <f t="shared" si="29"/>
        <v>59.94</v>
      </c>
      <c r="K549" s="6"/>
      <c r="L549" s="49"/>
      <c r="M549" s="58"/>
      <c r="N549" s="58"/>
      <c r="O549" s="58"/>
      <c r="P549" s="49"/>
      <c r="Q549" s="49"/>
      <c r="R549" s="49"/>
      <c r="S549" s="49"/>
      <c r="T549" s="49"/>
      <c r="U549" s="49"/>
      <c r="AZ549" s="78" t="s">
        <v>1628</v>
      </c>
      <c r="BA549" s="78" t="s">
        <v>1511</v>
      </c>
      <c r="BB549" s="43" t="s">
        <v>44</v>
      </c>
      <c r="BC549" s="42" t="s">
        <v>1629</v>
      </c>
      <c r="BD549" s="43" t="s">
        <v>44</v>
      </c>
      <c r="BE549" s="42" t="s">
        <v>1627</v>
      </c>
      <c r="BF549" s="42" t="s">
        <v>1627</v>
      </c>
    </row>
    <row r="550" spans="1:58" s="42" customFormat="1" ht="20.100000000000001" customHeight="1" x14ac:dyDescent="0.2">
      <c r="A550" s="53"/>
      <c r="B550" s="6">
        <v>41</v>
      </c>
      <c r="C550" s="13" t="s">
        <v>34</v>
      </c>
      <c r="D550" s="44" t="s">
        <v>1630</v>
      </c>
      <c r="E550" s="38" t="s">
        <v>12</v>
      </c>
      <c r="F550" s="6" t="s">
        <v>23</v>
      </c>
      <c r="G550" s="45">
        <v>4.5410000000000004</v>
      </c>
      <c r="H550" s="6" t="str">
        <f t="shared" si="27"/>
        <v>10 години</v>
      </c>
      <c r="I550" s="6">
        <f t="shared" si="28"/>
        <v>66</v>
      </c>
      <c r="J550" s="6">
        <f t="shared" si="29"/>
        <v>59.94</v>
      </c>
      <c r="K550" s="6"/>
      <c r="L550" s="49"/>
      <c r="M550" s="58"/>
      <c r="N550" s="58"/>
      <c r="O550" s="58"/>
      <c r="P550" s="49"/>
      <c r="Q550" s="49"/>
      <c r="R550" s="49"/>
      <c r="S550" s="49"/>
      <c r="T550" s="49"/>
      <c r="U550" s="49"/>
      <c r="AZ550" s="78" t="s">
        <v>1631</v>
      </c>
      <c r="BA550" s="78" t="s">
        <v>1511</v>
      </c>
      <c r="BB550" s="43" t="s">
        <v>44</v>
      </c>
      <c r="BC550" s="42" t="s">
        <v>1632</v>
      </c>
      <c r="BD550" s="43" t="s">
        <v>44</v>
      </c>
      <c r="BE550" s="42" t="s">
        <v>1630</v>
      </c>
      <c r="BF550" s="42" t="s">
        <v>1630</v>
      </c>
    </row>
    <row r="551" spans="1:58" s="42" customFormat="1" ht="20.100000000000001" customHeight="1" x14ac:dyDescent="0.2">
      <c r="A551" s="53"/>
      <c r="B551" s="6">
        <v>42</v>
      </c>
      <c r="C551" s="13" t="s">
        <v>34</v>
      </c>
      <c r="D551" s="44" t="s">
        <v>1633</v>
      </c>
      <c r="E551" s="38" t="s">
        <v>12</v>
      </c>
      <c r="F551" s="6" t="s">
        <v>23</v>
      </c>
      <c r="G551" s="45">
        <v>4.5410000000000004</v>
      </c>
      <c r="H551" s="6" t="str">
        <f t="shared" si="27"/>
        <v>10 години</v>
      </c>
      <c r="I551" s="6">
        <f t="shared" si="28"/>
        <v>66</v>
      </c>
      <c r="J551" s="6">
        <f t="shared" si="29"/>
        <v>59.94</v>
      </c>
      <c r="K551" s="6"/>
      <c r="L551" s="49"/>
      <c r="M551" s="58"/>
      <c r="N551" s="58"/>
      <c r="O551" s="58"/>
      <c r="P551" s="49"/>
      <c r="Q551" s="49"/>
      <c r="R551" s="49"/>
      <c r="S551" s="49"/>
      <c r="T551" s="49"/>
      <c r="U551" s="49"/>
      <c r="AZ551" s="78" t="s">
        <v>1634</v>
      </c>
      <c r="BA551" s="78" t="s">
        <v>1511</v>
      </c>
      <c r="BB551" s="43" t="s">
        <v>44</v>
      </c>
      <c r="BC551" s="42" t="s">
        <v>1635</v>
      </c>
      <c r="BD551" s="43" t="s">
        <v>44</v>
      </c>
      <c r="BE551" s="42" t="s">
        <v>1633</v>
      </c>
      <c r="BF551" s="42" t="s">
        <v>1633</v>
      </c>
    </row>
    <row r="552" spans="1:58" s="42" customFormat="1" ht="20.100000000000001" customHeight="1" x14ac:dyDescent="0.2">
      <c r="A552" s="53"/>
      <c r="B552" s="6">
        <v>43</v>
      </c>
      <c r="C552" s="13" t="s">
        <v>34</v>
      </c>
      <c r="D552" s="44" t="s">
        <v>1636</v>
      </c>
      <c r="E552" s="38" t="s">
        <v>12</v>
      </c>
      <c r="F552" s="6" t="s">
        <v>23</v>
      </c>
      <c r="G552" s="45">
        <v>4.5410000000000004</v>
      </c>
      <c r="H552" s="6" t="str">
        <f t="shared" si="27"/>
        <v>10 години</v>
      </c>
      <c r="I552" s="6">
        <f t="shared" si="28"/>
        <v>66</v>
      </c>
      <c r="J552" s="6">
        <f t="shared" si="29"/>
        <v>59.94</v>
      </c>
      <c r="K552" s="6"/>
      <c r="L552" s="49"/>
      <c r="M552" s="58"/>
      <c r="N552" s="58"/>
      <c r="O552" s="58"/>
      <c r="P552" s="49"/>
      <c r="Q552" s="49"/>
      <c r="R552" s="49"/>
      <c r="S552" s="49"/>
      <c r="T552" s="49"/>
      <c r="U552" s="49"/>
      <c r="AZ552" s="78" t="s">
        <v>1637</v>
      </c>
      <c r="BA552" s="78" t="s">
        <v>1511</v>
      </c>
      <c r="BB552" s="43" t="s">
        <v>44</v>
      </c>
      <c r="BC552" s="42" t="s">
        <v>1638</v>
      </c>
      <c r="BD552" s="43" t="s">
        <v>44</v>
      </c>
      <c r="BE552" s="42" t="s">
        <v>1636</v>
      </c>
      <c r="BF552" s="42" t="s">
        <v>1636</v>
      </c>
    </row>
    <row r="553" spans="1:58" s="42" customFormat="1" ht="20.100000000000001" customHeight="1" x14ac:dyDescent="0.2">
      <c r="A553" s="53"/>
      <c r="B553" s="6">
        <v>44</v>
      </c>
      <c r="C553" s="13" t="s">
        <v>34</v>
      </c>
      <c r="D553" s="44" t="s">
        <v>1639</v>
      </c>
      <c r="E553" s="38" t="s">
        <v>12</v>
      </c>
      <c r="F553" s="6" t="s">
        <v>23</v>
      </c>
      <c r="G553" s="45">
        <v>4.5410000000000004</v>
      </c>
      <c r="H553" s="6" t="str">
        <f t="shared" si="27"/>
        <v>10 години</v>
      </c>
      <c r="I553" s="6">
        <f t="shared" si="28"/>
        <v>66</v>
      </c>
      <c r="J553" s="6">
        <f t="shared" si="29"/>
        <v>59.94</v>
      </c>
      <c r="K553" s="6"/>
      <c r="L553" s="49"/>
      <c r="M553" s="58"/>
      <c r="N553" s="58"/>
      <c r="O553" s="58"/>
      <c r="P553" s="49"/>
      <c r="Q553" s="49"/>
      <c r="R553" s="49"/>
      <c r="S553" s="49"/>
      <c r="T553" s="49"/>
      <c r="U553" s="49"/>
      <c r="AZ553" s="78" t="s">
        <v>1640</v>
      </c>
      <c r="BA553" s="78" t="s">
        <v>1511</v>
      </c>
      <c r="BB553" s="43" t="s">
        <v>44</v>
      </c>
      <c r="BC553" s="42" t="s">
        <v>1641</v>
      </c>
      <c r="BD553" s="43" t="s">
        <v>44</v>
      </c>
      <c r="BE553" s="42" t="s">
        <v>1639</v>
      </c>
      <c r="BF553" s="42" t="s">
        <v>1639</v>
      </c>
    </row>
    <row r="554" spans="1:58" s="42" customFormat="1" ht="20.100000000000001" customHeight="1" x14ac:dyDescent="0.2">
      <c r="A554" s="53"/>
      <c r="B554" s="6">
        <v>45</v>
      </c>
      <c r="C554" s="13" t="s">
        <v>34</v>
      </c>
      <c r="D554" s="44" t="s">
        <v>1642</v>
      </c>
      <c r="E554" s="38" t="s">
        <v>12</v>
      </c>
      <c r="F554" s="6" t="s">
        <v>23</v>
      </c>
      <c r="G554" s="45">
        <v>4.5410000000000004</v>
      </c>
      <c r="H554" s="6" t="str">
        <f t="shared" si="27"/>
        <v>10 години</v>
      </c>
      <c r="I554" s="6">
        <f t="shared" si="28"/>
        <v>66</v>
      </c>
      <c r="J554" s="6">
        <f t="shared" si="29"/>
        <v>59.94</v>
      </c>
      <c r="K554" s="6"/>
      <c r="L554" s="49"/>
      <c r="M554" s="58"/>
      <c r="N554" s="58"/>
      <c r="O554" s="58"/>
      <c r="P554" s="49"/>
      <c r="Q554" s="49"/>
      <c r="R554" s="49"/>
      <c r="S554" s="49"/>
      <c r="T554" s="49"/>
      <c r="U554" s="49"/>
      <c r="AZ554" s="78" t="s">
        <v>1643</v>
      </c>
      <c r="BA554" s="78" t="s">
        <v>1511</v>
      </c>
      <c r="BB554" s="43" t="s">
        <v>44</v>
      </c>
      <c r="BC554" s="42" t="s">
        <v>1644</v>
      </c>
      <c r="BD554" s="43" t="s">
        <v>44</v>
      </c>
      <c r="BE554" s="42" t="s">
        <v>1642</v>
      </c>
      <c r="BF554" s="42" t="s">
        <v>1642</v>
      </c>
    </row>
    <row r="555" spans="1:58" s="42" customFormat="1" ht="20.100000000000001" customHeight="1" x14ac:dyDescent="0.2">
      <c r="A555" s="53"/>
      <c r="B555" s="6">
        <v>46</v>
      </c>
      <c r="C555" s="13" t="s">
        <v>34</v>
      </c>
      <c r="D555" s="44" t="s">
        <v>1645</v>
      </c>
      <c r="E555" s="38" t="s">
        <v>12</v>
      </c>
      <c r="F555" s="6" t="s">
        <v>23</v>
      </c>
      <c r="G555" s="45">
        <v>4.5410000000000004</v>
      </c>
      <c r="H555" s="6" t="str">
        <f t="shared" si="27"/>
        <v>10 години</v>
      </c>
      <c r="I555" s="6">
        <f t="shared" si="28"/>
        <v>66</v>
      </c>
      <c r="J555" s="6">
        <f t="shared" si="29"/>
        <v>59.94</v>
      </c>
      <c r="K555" s="6"/>
      <c r="L555" s="49"/>
      <c r="M555" s="58"/>
      <c r="N555" s="58"/>
      <c r="O555" s="58"/>
      <c r="P555" s="49"/>
      <c r="Q555" s="49"/>
      <c r="R555" s="49"/>
      <c r="S555" s="49"/>
      <c r="T555" s="49"/>
      <c r="U555" s="49"/>
      <c r="AZ555" s="78" t="s">
        <v>1646</v>
      </c>
      <c r="BA555" s="78" t="s">
        <v>1511</v>
      </c>
      <c r="BB555" s="43" t="s">
        <v>44</v>
      </c>
      <c r="BC555" s="42" t="s">
        <v>1647</v>
      </c>
      <c r="BD555" s="43" t="s">
        <v>44</v>
      </c>
      <c r="BE555" s="42" t="s">
        <v>1645</v>
      </c>
      <c r="BF555" s="42" t="s">
        <v>1645</v>
      </c>
    </row>
    <row r="556" spans="1:58" s="42" customFormat="1" ht="20.100000000000001" customHeight="1" x14ac:dyDescent="0.2">
      <c r="A556" s="53"/>
      <c r="B556" s="6">
        <v>47</v>
      </c>
      <c r="C556" s="13" t="s">
        <v>34</v>
      </c>
      <c r="D556" s="44" t="s">
        <v>1648</v>
      </c>
      <c r="E556" s="38" t="s">
        <v>12</v>
      </c>
      <c r="F556" s="6" t="s">
        <v>23</v>
      </c>
      <c r="G556" s="45">
        <v>4.5410000000000004</v>
      </c>
      <c r="H556" s="6" t="str">
        <f t="shared" si="27"/>
        <v>10 години</v>
      </c>
      <c r="I556" s="6">
        <f t="shared" si="28"/>
        <v>66</v>
      </c>
      <c r="J556" s="6">
        <f t="shared" si="29"/>
        <v>59.94</v>
      </c>
      <c r="K556" s="6"/>
      <c r="L556" s="49"/>
      <c r="M556" s="58"/>
      <c r="N556" s="58"/>
      <c r="O556" s="58"/>
      <c r="P556" s="49"/>
      <c r="Q556" s="49"/>
      <c r="R556" s="49"/>
      <c r="S556" s="49"/>
      <c r="T556" s="49"/>
      <c r="U556" s="49"/>
      <c r="AZ556" s="78" t="s">
        <v>1649</v>
      </c>
      <c r="BA556" s="78" t="s">
        <v>1511</v>
      </c>
      <c r="BB556" s="43" t="s">
        <v>44</v>
      </c>
      <c r="BC556" s="42" t="s">
        <v>1650</v>
      </c>
      <c r="BD556" s="43" t="s">
        <v>44</v>
      </c>
      <c r="BE556" s="42" t="s">
        <v>1648</v>
      </c>
      <c r="BF556" s="42" t="s">
        <v>1648</v>
      </c>
    </row>
    <row r="557" spans="1:58" s="42" customFormat="1" ht="20.100000000000001" customHeight="1" x14ac:dyDescent="0.2">
      <c r="A557" s="53"/>
      <c r="B557" s="6">
        <v>48</v>
      </c>
      <c r="C557" s="13" t="s">
        <v>34</v>
      </c>
      <c r="D557" s="44" t="s">
        <v>1651</v>
      </c>
      <c r="E557" s="38" t="s">
        <v>12</v>
      </c>
      <c r="F557" s="6" t="s">
        <v>23</v>
      </c>
      <c r="G557" s="47">
        <v>4.5410000000000004</v>
      </c>
      <c r="H557" s="6" t="str">
        <f t="shared" si="27"/>
        <v>10 години</v>
      </c>
      <c r="I557" s="6">
        <f t="shared" si="28"/>
        <v>66</v>
      </c>
      <c r="J557" s="6">
        <f t="shared" si="29"/>
        <v>59.94</v>
      </c>
      <c r="K557" s="6"/>
      <c r="L557" s="49"/>
      <c r="M557" s="58"/>
      <c r="N557" s="58"/>
      <c r="O557" s="58"/>
      <c r="P557" s="49"/>
      <c r="Q557" s="49"/>
      <c r="R557" s="49"/>
      <c r="S557" s="49"/>
      <c r="T557" s="49"/>
      <c r="U557" s="49"/>
      <c r="AZ557" s="78" t="s">
        <v>1652</v>
      </c>
      <c r="BA557" s="78" t="s">
        <v>1511</v>
      </c>
      <c r="BB557" s="43" t="s">
        <v>44</v>
      </c>
      <c r="BC557" s="42" t="s">
        <v>1653</v>
      </c>
      <c r="BD557" s="43" t="s">
        <v>44</v>
      </c>
      <c r="BE557" s="42" t="s">
        <v>1651</v>
      </c>
      <c r="BF557" s="42" t="s">
        <v>1651</v>
      </c>
    </row>
    <row r="558" spans="1:58" s="42" customFormat="1" ht="20.100000000000001" customHeight="1" x14ac:dyDescent="0.2">
      <c r="A558" s="53"/>
      <c r="B558" s="6">
        <v>49</v>
      </c>
      <c r="C558" s="13" t="s">
        <v>34</v>
      </c>
      <c r="D558" s="44" t="s">
        <v>1654</v>
      </c>
      <c r="E558" s="38" t="s">
        <v>12</v>
      </c>
      <c r="F558" s="6" t="s">
        <v>23</v>
      </c>
      <c r="G558" s="47">
        <v>4.5410000000000004</v>
      </c>
      <c r="H558" s="6" t="str">
        <f t="shared" si="27"/>
        <v>10 години</v>
      </c>
      <c r="I558" s="6">
        <f t="shared" si="28"/>
        <v>66</v>
      </c>
      <c r="J558" s="6">
        <f t="shared" si="29"/>
        <v>59.94</v>
      </c>
      <c r="K558" s="6"/>
      <c r="L558" s="49"/>
      <c r="M558" s="58"/>
      <c r="N558" s="58"/>
      <c r="O558" s="58"/>
      <c r="P558" s="49"/>
      <c r="Q558" s="49"/>
      <c r="R558" s="49"/>
      <c r="S558" s="49"/>
      <c r="T558" s="49"/>
      <c r="U558" s="49"/>
      <c r="AZ558" s="78" t="s">
        <v>1655</v>
      </c>
      <c r="BA558" s="78" t="s">
        <v>1511</v>
      </c>
      <c r="BB558" s="43" t="s">
        <v>44</v>
      </c>
      <c r="BC558" s="42" t="s">
        <v>1656</v>
      </c>
      <c r="BD558" s="43" t="s">
        <v>44</v>
      </c>
      <c r="BE558" s="42" t="s">
        <v>1654</v>
      </c>
      <c r="BF558" s="42" t="s">
        <v>1654</v>
      </c>
    </row>
    <row r="559" spans="1:58" s="42" customFormat="1" ht="20.100000000000001" customHeight="1" x14ac:dyDescent="0.2">
      <c r="A559" s="53"/>
      <c r="B559" s="6">
        <v>50</v>
      </c>
      <c r="C559" s="13" t="s">
        <v>34</v>
      </c>
      <c r="D559" s="44" t="s">
        <v>1657</v>
      </c>
      <c r="E559" s="38" t="s">
        <v>12</v>
      </c>
      <c r="F559" s="6" t="s">
        <v>23</v>
      </c>
      <c r="G559" s="45">
        <v>4.5410000000000004</v>
      </c>
      <c r="H559" s="6" t="str">
        <f t="shared" si="27"/>
        <v>10 години</v>
      </c>
      <c r="I559" s="6">
        <f t="shared" si="28"/>
        <v>66</v>
      </c>
      <c r="J559" s="6">
        <f t="shared" si="29"/>
        <v>59.94</v>
      </c>
      <c r="K559" s="6"/>
      <c r="L559" s="49"/>
      <c r="M559" s="58"/>
      <c r="N559" s="58"/>
      <c r="O559" s="58"/>
      <c r="P559" s="49"/>
      <c r="Q559" s="49"/>
      <c r="R559" s="49"/>
      <c r="S559" s="49"/>
      <c r="T559" s="49"/>
      <c r="U559" s="49"/>
      <c r="AZ559" s="78" t="s">
        <v>1658</v>
      </c>
      <c r="BA559" s="78" t="s">
        <v>1511</v>
      </c>
      <c r="BB559" s="43" t="s">
        <v>44</v>
      </c>
      <c r="BC559" s="42" t="s">
        <v>1659</v>
      </c>
      <c r="BD559" s="43" t="s">
        <v>44</v>
      </c>
      <c r="BE559" s="42" t="s">
        <v>1657</v>
      </c>
      <c r="BF559" s="42" t="s">
        <v>1657</v>
      </c>
    </row>
    <row r="560" spans="1:58" s="42" customFormat="1" ht="20.100000000000001" customHeight="1" x14ac:dyDescent="0.2">
      <c r="A560" s="53"/>
      <c r="B560" s="6">
        <v>51</v>
      </c>
      <c r="C560" s="13" t="s">
        <v>34</v>
      </c>
      <c r="D560" s="44" t="s">
        <v>1660</v>
      </c>
      <c r="E560" s="38" t="s">
        <v>12</v>
      </c>
      <c r="F560" s="6" t="s">
        <v>23</v>
      </c>
      <c r="G560" s="45">
        <v>4.5410000000000004</v>
      </c>
      <c r="H560" s="6" t="str">
        <f t="shared" si="27"/>
        <v>10 години</v>
      </c>
      <c r="I560" s="6">
        <f t="shared" si="28"/>
        <v>66</v>
      </c>
      <c r="J560" s="6">
        <f t="shared" si="29"/>
        <v>59.94</v>
      </c>
      <c r="K560" s="6"/>
      <c r="L560" s="49"/>
      <c r="M560" s="58"/>
      <c r="N560" s="58"/>
      <c r="O560" s="58"/>
      <c r="P560" s="49"/>
      <c r="Q560" s="49"/>
      <c r="R560" s="49"/>
      <c r="S560" s="49"/>
      <c r="T560" s="49"/>
      <c r="U560" s="49"/>
      <c r="AZ560" s="78" t="s">
        <v>1661</v>
      </c>
      <c r="BA560" s="78" t="s">
        <v>1511</v>
      </c>
      <c r="BB560" s="43" t="s">
        <v>44</v>
      </c>
      <c r="BC560" s="42" t="s">
        <v>1662</v>
      </c>
      <c r="BD560" s="43" t="s">
        <v>44</v>
      </c>
      <c r="BE560" s="42" t="s">
        <v>1660</v>
      </c>
      <c r="BF560" s="42" t="s">
        <v>1660</v>
      </c>
    </row>
    <row r="561" spans="1:58" s="42" customFormat="1" ht="20.100000000000001" customHeight="1" x14ac:dyDescent="0.2">
      <c r="A561" s="53"/>
      <c r="B561" s="6">
        <v>52</v>
      </c>
      <c r="C561" s="13" t="s">
        <v>34</v>
      </c>
      <c r="D561" s="44" t="s">
        <v>1663</v>
      </c>
      <c r="E561" s="38" t="s">
        <v>12</v>
      </c>
      <c r="F561" s="6" t="s">
        <v>23</v>
      </c>
      <c r="G561" s="45">
        <v>4.5410000000000004</v>
      </c>
      <c r="H561" s="6" t="str">
        <f t="shared" si="27"/>
        <v>10 години</v>
      </c>
      <c r="I561" s="6">
        <f t="shared" si="28"/>
        <v>66</v>
      </c>
      <c r="J561" s="6">
        <f t="shared" si="29"/>
        <v>59.94</v>
      </c>
      <c r="K561" s="6"/>
      <c r="L561" s="49"/>
      <c r="M561" s="58"/>
      <c r="N561" s="58"/>
      <c r="O561" s="58"/>
      <c r="P561" s="49"/>
      <c r="Q561" s="49"/>
      <c r="R561" s="49"/>
      <c r="S561" s="49"/>
      <c r="T561" s="49"/>
      <c r="U561" s="49"/>
      <c r="AZ561" s="78" t="s">
        <v>1664</v>
      </c>
      <c r="BA561" s="78" t="s">
        <v>1511</v>
      </c>
      <c r="BB561" s="43" t="s">
        <v>44</v>
      </c>
      <c r="BC561" s="42" t="s">
        <v>1665</v>
      </c>
      <c r="BD561" s="43" t="s">
        <v>44</v>
      </c>
      <c r="BE561" s="42" t="s">
        <v>1663</v>
      </c>
      <c r="BF561" s="42" t="s">
        <v>1663</v>
      </c>
    </row>
    <row r="562" spans="1:58" s="42" customFormat="1" ht="20.100000000000001" customHeight="1" x14ac:dyDescent="0.2">
      <c r="A562" s="53"/>
      <c r="B562" s="6">
        <v>53</v>
      </c>
      <c r="C562" s="13" t="s">
        <v>34</v>
      </c>
      <c r="D562" s="44" t="s">
        <v>1666</v>
      </c>
      <c r="E562" s="38" t="s">
        <v>12</v>
      </c>
      <c r="F562" s="6" t="s">
        <v>23</v>
      </c>
      <c r="G562" s="45">
        <v>4.5410000000000004</v>
      </c>
      <c r="H562" s="6" t="str">
        <f t="shared" si="27"/>
        <v>10 години</v>
      </c>
      <c r="I562" s="6">
        <f t="shared" si="28"/>
        <v>66</v>
      </c>
      <c r="J562" s="6">
        <f t="shared" si="29"/>
        <v>59.94</v>
      </c>
      <c r="K562" s="6"/>
      <c r="L562" s="49"/>
      <c r="M562" s="58"/>
      <c r="N562" s="58"/>
      <c r="O562" s="58"/>
      <c r="P562" s="49"/>
      <c r="Q562" s="49"/>
      <c r="R562" s="49"/>
      <c r="S562" s="49"/>
      <c r="T562" s="49"/>
      <c r="U562" s="49"/>
      <c r="AZ562" s="78" t="s">
        <v>1667</v>
      </c>
      <c r="BA562" s="78" t="s">
        <v>1511</v>
      </c>
      <c r="BB562" s="43" t="s">
        <v>44</v>
      </c>
      <c r="BC562" s="42" t="s">
        <v>1668</v>
      </c>
      <c r="BD562" s="43" t="s">
        <v>44</v>
      </c>
      <c r="BE562" s="42" t="s">
        <v>1666</v>
      </c>
      <c r="BF562" s="42" t="s">
        <v>1666</v>
      </c>
    </row>
    <row r="563" spans="1:58" s="42" customFormat="1" ht="20.100000000000001" customHeight="1" x14ac:dyDescent="0.2">
      <c r="A563" s="53"/>
      <c r="B563" s="6">
        <v>54</v>
      </c>
      <c r="C563" s="13" t="s">
        <v>34</v>
      </c>
      <c r="D563" s="44" t="s">
        <v>1669</v>
      </c>
      <c r="E563" s="38" t="s">
        <v>12</v>
      </c>
      <c r="F563" s="6" t="s">
        <v>23</v>
      </c>
      <c r="G563" s="45">
        <v>4.5410000000000004</v>
      </c>
      <c r="H563" s="6" t="str">
        <f t="shared" si="27"/>
        <v>10 години</v>
      </c>
      <c r="I563" s="6">
        <f t="shared" si="28"/>
        <v>66</v>
      </c>
      <c r="J563" s="6">
        <f t="shared" si="29"/>
        <v>59.94</v>
      </c>
      <c r="K563" s="6"/>
      <c r="L563" s="49"/>
      <c r="M563" s="58"/>
      <c r="N563" s="58"/>
      <c r="O563" s="58"/>
      <c r="P563" s="49"/>
      <c r="Q563" s="49"/>
      <c r="R563" s="49"/>
      <c r="S563" s="49"/>
      <c r="T563" s="49"/>
      <c r="U563" s="49"/>
      <c r="AZ563" s="78" t="s">
        <v>1670</v>
      </c>
      <c r="BA563" s="78" t="s">
        <v>1511</v>
      </c>
      <c r="BB563" s="43" t="s">
        <v>44</v>
      </c>
      <c r="BC563" s="42" t="s">
        <v>1671</v>
      </c>
      <c r="BD563" s="43" t="s">
        <v>44</v>
      </c>
      <c r="BE563" s="42" t="s">
        <v>1669</v>
      </c>
      <c r="BF563" s="42" t="s">
        <v>1669</v>
      </c>
    </row>
    <row r="564" spans="1:58" s="42" customFormat="1" ht="20.100000000000001" customHeight="1" x14ac:dyDescent="0.2">
      <c r="A564" s="53"/>
      <c r="B564" s="6">
        <v>55</v>
      </c>
      <c r="C564" s="13" t="s">
        <v>34</v>
      </c>
      <c r="D564" s="44" t="s">
        <v>1672</v>
      </c>
      <c r="E564" s="38" t="s">
        <v>12</v>
      </c>
      <c r="F564" s="6" t="s">
        <v>23</v>
      </c>
      <c r="G564" s="45">
        <v>4.5410000000000004</v>
      </c>
      <c r="H564" s="6" t="str">
        <f t="shared" si="27"/>
        <v>10 години</v>
      </c>
      <c r="I564" s="6">
        <f t="shared" si="28"/>
        <v>66</v>
      </c>
      <c r="J564" s="6">
        <f t="shared" si="29"/>
        <v>59.94</v>
      </c>
      <c r="K564" s="6"/>
      <c r="L564" s="49"/>
      <c r="M564" s="58"/>
      <c r="N564" s="58"/>
      <c r="O564" s="58"/>
      <c r="P564" s="49"/>
      <c r="Q564" s="49"/>
      <c r="R564" s="49"/>
      <c r="S564" s="49"/>
      <c r="T564" s="49"/>
      <c r="U564" s="49"/>
      <c r="AZ564" s="78" t="s">
        <v>1673</v>
      </c>
      <c r="BA564" s="78" t="s">
        <v>1511</v>
      </c>
      <c r="BB564" s="43" t="s">
        <v>44</v>
      </c>
      <c r="BC564" s="42" t="s">
        <v>1674</v>
      </c>
      <c r="BD564" s="43" t="s">
        <v>44</v>
      </c>
      <c r="BE564" s="42" t="s">
        <v>1672</v>
      </c>
      <c r="BF564" s="42" t="s">
        <v>1672</v>
      </c>
    </row>
    <row r="565" spans="1:58" s="42" customFormat="1" ht="20.100000000000001" customHeight="1" x14ac:dyDescent="0.2">
      <c r="A565" s="53"/>
      <c r="B565" s="6">
        <v>56</v>
      </c>
      <c r="C565" s="13" t="s">
        <v>34</v>
      </c>
      <c r="D565" s="44" t="s">
        <v>1675</v>
      </c>
      <c r="E565" s="38" t="s">
        <v>12</v>
      </c>
      <c r="F565" s="6" t="s">
        <v>23</v>
      </c>
      <c r="G565" s="45">
        <v>4.5410000000000004</v>
      </c>
      <c r="H565" s="6" t="str">
        <f t="shared" si="27"/>
        <v>10 години</v>
      </c>
      <c r="I565" s="6">
        <f t="shared" si="28"/>
        <v>66</v>
      </c>
      <c r="J565" s="6">
        <f t="shared" si="29"/>
        <v>59.94</v>
      </c>
      <c r="K565" s="6"/>
      <c r="L565" s="49"/>
      <c r="M565" s="58"/>
      <c r="N565" s="58"/>
      <c r="O565" s="58"/>
      <c r="P565" s="49"/>
      <c r="Q565" s="49"/>
      <c r="R565" s="49"/>
      <c r="S565" s="49"/>
      <c r="T565" s="49"/>
      <c r="U565" s="49"/>
      <c r="AZ565" s="78" t="s">
        <v>1676</v>
      </c>
      <c r="BA565" s="78" t="s">
        <v>1511</v>
      </c>
      <c r="BB565" s="43" t="s">
        <v>44</v>
      </c>
      <c r="BC565" s="42" t="s">
        <v>1677</v>
      </c>
      <c r="BD565" s="43" t="s">
        <v>44</v>
      </c>
      <c r="BE565" s="42" t="s">
        <v>1675</v>
      </c>
      <c r="BF565" s="42" t="s">
        <v>1675</v>
      </c>
    </row>
    <row r="566" spans="1:58" s="42" customFormat="1" ht="20.100000000000001" customHeight="1" x14ac:dyDescent="0.2">
      <c r="A566" s="53"/>
      <c r="B566" s="6">
        <v>57</v>
      </c>
      <c r="C566" s="13" t="s">
        <v>34</v>
      </c>
      <c r="D566" s="44" t="s">
        <v>1678</v>
      </c>
      <c r="E566" s="38" t="s">
        <v>12</v>
      </c>
      <c r="F566" s="6" t="s">
        <v>23</v>
      </c>
      <c r="G566" s="45">
        <v>4.5410000000000004</v>
      </c>
      <c r="H566" s="6" t="str">
        <f t="shared" si="27"/>
        <v>10 години</v>
      </c>
      <c r="I566" s="6">
        <f t="shared" si="28"/>
        <v>66</v>
      </c>
      <c r="J566" s="6">
        <f t="shared" si="29"/>
        <v>59.94</v>
      </c>
      <c r="K566" s="6"/>
      <c r="L566" s="49"/>
      <c r="M566" s="58"/>
      <c r="N566" s="58"/>
      <c r="O566" s="58"/>
      <c r="P566" s="49"/>
      <c r="Q566" s="49"/>
      <c r="R566" s="49"/>
      <c r="S566" s="49"/>
      <c r="T566" s="49"/>
      <c r="U566" s="49"/>
      <c r="AZ566" s="78" t="s">
        <v>1679</v>
      </c>
      <c r="BA566" s="78" t="s">
        <v>1511</v>
      </c>
      <c r="BB566" s="43" t="s">
        <v>44</v>
      </c>
      <c r="BC566" s="42" t="s">
        <v>1680</v>
      </c>
      <c r="BD566" s="43" t="s">
        <v>44</v>
      </c>
      <c r="BE566" s="42" t="s">
        <v>1678</v>
      </c>
      <c r="BF566" s="42" t="s">
        <v>1678</v>
      </c>
    </row>
    <row r="567" spans="1:58" s="42" customFormat="1" ht="20.100000000000001" customHeight="1" x14ac:dyDescent="0.2">
      <c r="A567" s="53"/>
      <c r="B567" s="6">
        <v>58</v>
      </c>
      <c r="C567" s="13" t="s">
        <v>34</v>
      </c>
      <c r="D567" s="44" t="s">
        <v>1681</v>
      </c>
      <c r="E567" s="38" t="s">
        <v>12</v>
      </c>
      <c r="F567" s="6" t="s">
        <v>23</v>
      </c>
      <c r="G567" s="47">
        <v>4.5410000000000004</v>
      </c>
      <c r="H567" s="6" t="str">
        <f t="shared" si="27"/>
        <v>10 години</v>
      </c>
      <c r="I567" s="6">
        <f t="shared" si="28"/>
        <v>66</v>
      </c>
      <c r="J567" s="6">
        <f t="shared" si="29"/>
        <v>59.94</v>
      </c>
      <c r="K567" s="6"/>
      <c r="L567" s="49"/>
      <c r="M567" s="58"/>
      <c r="N567" s="58"/>
      <c r="O567" s="58"/>
      <c r="P567" s="49"/>
      <c r="Q567" s="49"/>
      <c r="R567" s="49"/>
      <c r="S567" s="49"/>
      <c r="T567" s="49"/>
      <c r="U567" s="49"/>
      <c r="AZ567" s="78" t="s">
        <v>1682</v>
      </c>
      <c r="BA567" s="78" t="s">
        <v>1511</v>
      </c>
      <c r="BB567" s="43" t="s">
        <v>44</v>
      </c>
      <c r="BC567" s="42" t="s">
        <v>1683</v>
      </c>
      <c r="BD567" s="43" t="s">
        <v>44</v>
      </c>
      <c r="BE567" s="42" t="s">
        <v>1681</v>
      </c>
      <c r="BF567" s="42" t="s">
        <v>1681</v>
      </c>
    </row>
    <row r="568" spans="1:58" s="42" customFormat="1" ht="20.100000000000001" customHeight="1" x14ac:dyDescent="0.2">
      <c r="A568" s="53"/>
      <c r="B568" s="6">
        <v>59</v>
      </c>
      <c r="C568" s="13" t="s">
        <v>34</v>
      </c>
      <c r="D568" s="44" t="s">
        <v>1684</v>
      </c>
      <c r="E568" s="38" t="s">
        <v>12</v>
      </c>
      <c r="F568" s="6" t="s">
        <v>23</v>
      </c>
      <c r="G568" s="47">
        <v>4.5410000000000004</v>
      </c>
      <c r="H568" s="6" t="str">
        <f t="shared" si="27"/>
        <v>10 години</v>
      </c>
      <c r="I568" s="6">
        <f t="shared" si="28"/>
        <v>66</v>
      </c>
      <c r="J568" s="6">
        <f t="shared" si="29"/>
        <v>59.94</v>
      </c>
      <c r="K568" s="6"/>
      <c r="L568" s="49"/>
      <c r="M568" s="58"/>
      <c r="N568" s="58"/>
      <c r="O568" s="58"/>
      <c r="P568" s="49"/>
      <c r="Q568" s="49"/>
      <c r="R568" s="49"/>
      <c r="S568" s="49"/>
      <c r="T568" s="49"/>
      <c r="U568" s="49"/>
      <c r="AZ568" s="78" t="s">
        <v>1685</v>
      </c>
      <c r="BA568" s="78" t="s">
        <v>1511</v>
      </c>
      <c r="BB568" s="43" t="s">
        <v>44</v>
      </c>
      <c r="BC568" s="42" t="s">
        <v>1686</v>
      </c>
      <c r="BD568" s="43" t="s">
        <v>44</v>
      </c>
      <c r="BE568" s="42" t="s">
        <v>1684</v>
      </c>
      <c r="BF568" s="42" t="s">
        <v>1684</v>
      </c>
    </row>
    <row r="569" spans="1:58" s="42" customFormat="1" ht="20.100000000000001" customHeight="1" x14ac:dyDescent="0.2">
      <c r="A569" s="53"/>
      <c r="B569" s="6">
        <v>60</v>
      </c>
      <c r="C569" s="13" t="s">
        <v>34</v>
      </c>
      <c r="D569" s="44" t="s">
        <v>1687</v>
      </c>
      <c r="E569" s="38" t="s">
        <v>12</v>
      </c>
      <c r="F569" s="6" t="s">
        <v>23</v>
      </c>
      <c r="G569" s="47">
        <v>4.5410000000000004</v>
      </c>
      <c r="H569" s="6" t="str">
        <f t="shared" si="27"/>
        <v>10 години</v>
      </c>
      <c r="I569" s="6">
        <f t="shared" si="28"/>
        <v>66</v>
      </c>
      <c r="J569" s="6">
        <f t="shared" si="29"/>
        <v>59.94</v>
      </c>
      <c r="K569" s="6"/>
      <c r="L569" s="49"/>
      <c r="M569" s="58"/>
      <c r="N569" s="58"/>
      <c r="O569" s="58"/>
      <c r="P569" s="49"/>
      <c r="Q569" s="49"/>
      <c r="R569" s="49"/>
      <c r="S569" s="49"/>
      <c r="T569" s="49"/>
      <c r="U569" s="49"/>
      <c r="AZ569" s="78" t="s">
        <v>1688</v>
      </c>
      <c r="BA569" s="78" t="s">
        <v>1511</v>
      </c>
      <c r="BB569" s="43" t="s">
        <v>44</v>
      </c>
      <c r="BC569" s="42" t="s">
        <v>1689</v>
      </c>
      <c r="BD569" s="43" t="s">
        <v>44</v>
      </c>
      <c r="BE569" s="42" t="s">
        <v>1687</v>
      </c>
      <c r="BF569" s="42" t="s">
        <v>1687</v>
      </c>
    </row>
    <row r="570" spans="1:58" s="42" customFormat="1" ht="20.100000000000001" customHeight="1" x14ac:dyDescent="0.2">
      <c r="A570" s="53"/>
      <c r="B570" s="6">
        <v>61</v>
      </c>
      <c r="C570" s="13" t="s">
        <v>34</v>
      </c>
      <c r="D570" s="44" t="s">
        <v>1690</v>
      </c>
      <c r="E570" s="38" t="s">
        <v>12</v>
      </c>
      <c r="F570" s="6" t="s">
        <v>23</v>
      </c>
      <c r="G570" s="47">
        <v>4.5410000000000004</v>
      </c>
      <c r="H570" s="6" t="str">
        <f t="shared" si="27"/>
        <v>10 години</v>
      </c>
      <c r="I570" s="6">
        <f t="shared" si="28"/>
        <v>66</v>
      </c>
      <c r="J570" s="6">
        <f t="shared" si="29"/>
        <v>59.94</v>
      </c>
      <c r="K570" s="6"/>
      <c r="L570" s="49"/>
      <c r="M570" s="58"/>
      <c r="N570" s="58"/>
      <c r="O570" s="58"/>
      <c r="P570" s="49"/>
      <c r="Q570" s="49"/>
      <c r="R570" s="49"/>
      <c r="S570" s="49"/>
      <c r="T570" s="49"/>
      <c r="U570" s="49"/>
      <c r="AZ570" s="78" t="s">
        <v>1691</v>
      </c>
      <c r="BA570" s="78" t="s">
        <v>1511</v>
      </c>
      <c r="BB570" s="43" t="s">
        <v>44</v>
      </c>
      <c r="BC570" s="42" t="s">
        <v>1692</v>
      </c>
      <c r="BD570" s="43" t="s">
        <v>44</v>
      </c>
      <c r="BE570" s="42" t="s">
        <v>1690</v>
      </c>
      <c r="BF570" s="42" t="s">
        <v>1690</v>
      </c>
    </row>
    <row r="571" spans="1:58" s="42" customFormat="1" ht="20.100000000000001" customHeight="1" x14ac:dyDescent="0.2">
      <c r="A571" s="53"/>
      <c r="B571" s="6">
        <v>62</v>
      </c>
      <c r="C571" s="13" t="s">
        <v>34</v>
      </c>
      <c r="D571" s="44" t="s">
        <v>1693</v>
      </c>
      <c r="E571" s="38" t="s">
        <v>12</v>
      </c>
      <c r="F571" s="6" t="s">
        <v>23</v>
      </c>
      <c r="G571" s="47">
        <v>4.5410000000000004</v>
      </c>
      <c r="H571" s="6" t="str">
        <f t="shared" si="27"/>
        <v>10 години</v>
      </c>
      <c r="I571" s="6">
        <f t="shared" si="28"/>
        <v>66</v>
      </c>
      <c r="J571" s="6">
        <f t="shared" si="29"/>
        <v>59.94</v>
      </c>
      <c r="K571" s="6"/>
      <c r="L571" s="49"/>
      <c r="M571" s="58"/>
      <c r="N571" s="58"/>
      <c r="O571" s="58"/>
      <c r="P571" s="49"/>
      <c r="Q571" s="49"/>
      <c r="R571" s="49"/>
      <c r="S571" s="49"/>
      <c r="T571" s="49"/>
      <c r="U571" s="49"/>
      <c r="AZ571" s="78" t="s">
        <v>1694</v>
      </c>
      <c r="BA571" s="78" t="s">
        <v>1511</v>
      </c>
      <c r="BB571" s="43" t="s">
        <v>44</v>
      </c>
      <c r="BC571" s="42" t="s">
        <v>1695</v>
      </c>
      <c r="BD571" s="43" t="s">
        <v>44</v>
      </c>
      <c r="BE571" s="42" t="s">
        <v>1693</v>
      </c>
      <c r="BF571" s="42" t="s">
        <v>1693</v>
      </c>
    </row>
    <row r="572" spans="1:58" s="42" customFormat="1" ht="20.100000000000001" customHeight="1" x14ac:dyDescent="0.2">
      <c r="A572" s="53"/>
      <c r="B572" s="6">
        <v>63</v>
      </c>
      <c r="C572" s="13" t="s">
        <v>34</v>
      </c>
      <c r="D572" s="44" t="s">
        <v>1696</v>
      </c>
      <c r="E572" s="38" t="s">
        <v>12</v>
      </c>
      <c r="F572" s="6" t="s">
        <v>23</v>
      </c>
      <c r="G572" s="47">
        <v>4.5410000000000004</v>
      </c>
      <c r="H572" s="6" t="str">
        <f t="shared" si="27"/>
        <v>10 години</v>
      </c>
      <c r="I572" s="6">
        <f t="shared" si="28"/>
        <v>66</v>
      </c>
      <c r="J572" s="6">
        <f t="shared" si="29"/>
        <v>59.94</v>
      </c>
      <c r="K572" s="6"/>
      <c r="L572" s="49"/>
      <c r="M572" s="58"/>
      <c r="N572" s="58"/>
      <c r="O572" s="58"/>
      <c r="P572" s="49"/>
      <c r="Q572" s="49"/>
      <c r="R572" s="49"/>
      <c r="S572" s="49"/>
      <c r="T572" s="49"/>
      <c r="U572" s="49"/>
      <c r="AZ572" s="78" t="s">
        <v>1697</v>
      </c>
      <c r="BA572" s="78" t="s">
        <v>1511</v>
      </c>
      <c r="BB572" s="43" t="s">
        <v>44</v>
      </c>
      <c r="BC572" s="42" t="s">
        <v>1698</v>
      </c>
      <c r="BD572" s="43" t="s">
        <v>44</v>
      </c>
      <c r="BE572" s="42" t="s">
        <v>1696</v>
      </c>
      <c r="BF572" s="42" t="s">
        <v>1696</v>
      </c>
    </row>
    <row r="573" spans="1:58" s="42" customFormat="1" ht="20.100000000000001" customHeight="1" x14ac:dyDescent="0.2">
      <c r="A573" s="53"/>
      <c r="B573" s="6">
        <v>64</v>
      </c>
      <c r="C573" s="13" t="s">
        <v>34</v>
      </c>
      <c r="D573" s="44" t="s">
        <v>1699</v>
      </c>
      <c r="E573" s="38" t="s">
        <v>12</v>
      </c>
      <c r="F573" s="6" t="s">
        <v>23</v>
      </c>
      <c r="G573" s="47">
        <v>4.5410000000000004</v>
      </c>
      <c r="H573" s="6" t="str">
        <f t="shared" si="27"/>
        <v>10 години</v>
      </c>
      <c r="I573" s="6">
        <f t="shared" si="28"/>
        <v>66</v>
      </c>
      <c r="J573" s="6">
        <f t="shared" si="29"/>
        <v>59.94</v>
      </c>
      <c r="K573" s="6"/>
      <c r="L573" s="49"/>
      <c r="M573" s="58"/>
      <c r="N573" s="58"/>
      <c r="O573" s="58"/>
      <c r="P573" s="49"/>
      <c r="Q573" s="49"/>
      <c r="R573" s="49"/>
      <c r="S573" s="49"/>
      <c r="T573" s="49"/>
      <c r="U573" s="49"/>
      <c r="AZ573" s="78" t="s">
        <v>1700</v>
      </c>
      <c r="BA573" s="78" t="s">
        <v>1511</v>
      </c>
      <c r="BB573" s="43" t="s">
        <v>44</v>
      </c>
      <c r="BC573" s="42" t="s">
        <v>1701</v>
      </c>
      <c r="BD573" s="43" t="s">
        <v>44</v>
      </c>
      <c r="BE573" s="42" t="s">
        <v>1699</v>
      </c>
      <c r="BF573" s="42" t="s">
        <v>1699</v>
      </c>
    </row>
    <row r="574" spans="1:58" s="42" customFormat="1" ht="20.100000000000001" customHeight="1" x14ac:dyDescent="0.2">
      <c r="A574" s="53"/>
      <c r="B574" s="6">
        <v>65</v>
      </c>
      <c r="C574" s="13" t="s">
        <v>34</v>
      </c>
      <c r="D574" s="44" t="s">
        <v>1702</v>
      </c>
      <c r="E574" s="38" t="s">
        <v>12</v>
      </c>
      <c r="F574" s="6" t="s">
        <v>23</v>
      </c>
      <c r="G574" s="47">
        <v>4.5410000000000004</v>
      </c>
      <c r="H574" s="6" t="str">
        <f t="shared" si="27"/>
        <v>10 години</v>
      </c>
      <c r="I574" s="6">
        <f t="shared" si="28"/>
        <v>66</v>
      </c>
      <c r="J574" s="6">
        <f t="shared" si="29"/>
        <v>59.94</v>
      </c>
      <c r="K574" s="6"/>
      <c r="L574" s="49"/>
      <c r="M574" s="58"/>
      <c r="N574" s="58"/>
      <c r="O574" s="58"/>
      <c r="P574" s="49"/>
      <c r="Q574" s="49"/>
      <c r="R574" s="49"/>
      <c r="S574" s="49"/>
      <c r="T574" s="49"/>
      <c r="U574" s="49"/>
      <c r="AZ574" s="78" t="s">
        <v>1703</v>
      </c>
      <c r="BA574" s="78" t="s">
        <v>1511</v>
      </c>
      <c r="BB574" s="43" t="s">
        <v>44</v>
      </c>
      <c r="BC574" s="42" t="s">
        <v>1704</v>
      </c>
      <c r="BD574" s="43" t="s">
        <v>44</v>
      </c>
      <c r="BE574" s="42" t="s">
        <v>1702</v>
      </c>
      <c r="BF574" s="42" t="s">
        <v>1702</v>
      </c>
    </row>
    <row r="575" spans="1:58" s="42" customFormat="1" ht="20.100000000000001" customHeight="1" x14ac:dyDescent="0.2">
      <c r="A575" s="53"/>
      <c r="B575" s="6">
        <v>66</v>
      </c>
      <c r="C575" s="13" t="s">
        <v>34</v>
      </c>
      <c r="D575" s="44" t="s">
        <v>1705</v>
      </c>
      <c r="E575" s="38" t="s">
        <v>12</v>
      </c>
      <c r="F575" s="6" t="s">
        <v>23</v>
      </c>
      <c r="G575" s="47">
        <v>4.5410000000000004</v>
      </c>
      <c r="H575" s="6" t="str">
        <f t="shared" si="27"/>
        <v>10 години</v>
      </c>
      <c r="I575" s="6">
        <f t="shared" si="28"/>
        <v>66</v>
      </c>
      <c r="J575" s="6">
        <f t="shared" si="29"/>
        <v>59.94</v>
      </c>
      <c r="K575" s="6"/>
      <c r="L575" s="49"/>
      <c r="M575" s="58"/>
      <c r="N575" s="58"/>
      <c r="O575" s="58"/>
      <c r="P575" s="49"/>
      <c r="Q575" s="49"/>
      <c r="R575" s="49"/>
      <c r="S575" s="49"/>
      <c r="T575" s="49"/>
      <c r="U575" s="49"/>
      <c r="AZ575" s="78" t="s">
        <v>1706</v>
      </c>
      <c r="BA575" s="78" t="s">
        <v>1511</v>
      </c>
      <c r="BB575" s="43" t="s">
        <v>44</v>
      </c>
      <c r="BC575" s="42" t="s">
        <v>1707</v>
      </c>
      <c r="BD575" s="43" t="s">
        <v>44</v>
      </c>
      <c r="BE575" s="42" t="s">
        <v>1705</v>
      </c>
      <c r="BF575" s="42" t="s">
        <v>1705</v>
      </c>
    </row>
    <row r="576" spans="1:58" s="42" customFormat="1" ht="20.100000000000001" customHeight="1" x14ac:dyDescent="0.2">
      <c r="A576" s="53"/>
      <c r="B576" s="6">
        <v>67</v>
      </c>
      <c r="C576" s="13" t="s">
        <v>34</v>
      </c>
      <c r="D576" s="44" t="s">
        <v>1708</v>
      </c>
      <c r="E576" s="38" t="s">
        <v>12</v>
      </c>
      <c r="F576" s="6" t="s">
        <v>23</v>
      </c>
      <c r="G576" s="47">
        <v>4.5410000000000004</v>
      </c>
      <c r="H576" s="6" t="str">
        <f t="shared" si="27"/>
        <v>10 години</v>
      </c>
      <c r="I576" s="6">
        <f t="shared" si="28"/>
        <v>66</v>
      </c>
      <c r="J576" s="6">
        <f t="shared" si="29"/>
        <v>59.94</v>
      </c>
      <c r="K576" s="6"/>
      <c r="L576" s="49"/>
      <c r="M576" s="58"/>
      <c r="N576" s="58"/>
      <c r="O576" s="58"/>
      <c r="P576" s="49"/>
      <c r="Q576" s="49"/>
      <c r="R576" s="49"/>
      <c r="S576" s="49"/>
      <c r="T576" s="49"/>
      <c r="U576" s="49"/>
      <c r="AZ576" s="78" t="s">
        <v>1709</v>
      </c>
      <c r="BA576" s="78" t="s">
        <v>1511</v>
      </c>
      <c r="BB576" s="43" t="s">
        <v>44</v>
      </c>
      <c r="BC576" s="42" t="s">
        <v>1710</v>
      </c>
      <c r="BD576" s="43" t="s">
        <v>44</v>
      </c>
      <c r="BE576" s="42" t="s">
        <v>1708</v>
      </c>
      <c r="BF576" s="42" t="s">
        <v>1708</v>
      </c>
    </row>
    <row r="577" spans="1:77" s="42" customFormat="1" ht="20.100000000000001" customHeight="1" x14ac:dyDescent="0.2">
      <c r="A577" s="53"/>
      <c r="B577" s="6">
        <v>68</v>
      </c>
      <c r="C577" s="13" t="s">
        <v>34</v>
      </c>
      <c r="D577" s="44" t="s">
        <v>1711</v>
      </c>
      <c r="E577" s="38" t="s">
        <v>12</v>
      </c>
      <c r="F577" s="6" t="s">
        <v>23</v>
      </c>
      <c r="G577" s="47">
        <v>4.5410000000000004</v>
      </c>
      <c r="H577" s="6" t="str">
        <f t="shared" si="27"/>
        <v>10 години</v>
      </c>
      <c r="I577" s="6">
        <f t="shared" si="28"/>
        <v>66</v>
      </c>
      <c r="J577" s="6">
        <f t="shared" si="29"/>
        <v>59.94</v>
      </c>
      <c r="K577" s="6"/>
      <c r="L577" s="49"/>
      <c r="M577" s="58"/>
      <c r="N577" s="58"/>
      <c r="O577" s="58"/>
      <c r="P577" s="49"/>
      <c r="Q577" s="49"/>
      <c r="R577" s="49"/>
      <c r="S577" s="49"/>
      <c r="T577" s="49"/>
      <c r="U577" s="49"/>
      <c r="AZ577" s="78" t="s">
        <v>1712</v>
      </c>
      <c r="BA577" s="78" t="s">
        <v>1511</v>
      </c>
      <c r="BB577" s="43" t="s">
        <v>44</v>
      </c>
      <c r="BC577" s="42" t="s">
        <v>1713</v>
      </c>
      <c r="BD577" s="43" t="s">
        <v>44</v>
      </c>
      <c r="BE577" s="42" t="s">
        <v>1711</v>
      </c>
      <c r="BF577" s="42" t="s">
        <v>1711</v>
      </c>
    </row>
    <row r="578" spans="1:77" s="42" customFormat="1" ht="20.100000000000001" customHeight="1" x14ac:dyDescent="0.2">
      <c r="A578" s="53"/>
      <c r="B578" s="6">
        <v>69</v>
      </c>
      <c r="C578" s="13" t="s">
        <v>34</v>
      </c>
      <c r="D578" s="44" t="s">
        <v>1714</v>
      </c>
      <c r="E578" s="38" t="s">
        <v>12</v>
      </c>
      <c r="F578" s="6" t="s">
        <v>23</v>
      </c>
      <c r="G578" s="47">
        <v>4.5410000000000004</v>
      </c>
      <c r="H578" s="6" t="str">
        <f t="shared" si="27"/>
        <v>10 години</v>
      </c>
      <c r="I578" s="6">
        <f t="shared" si="28"/>
        <v>66</v>
      </c>
      <c r="J578" s="6">
        <f t="shared" si="29"/>
        <v>59.94</v>
      </c>
      <c r="K578" s="6"/>
      <c r="L578" s="49"/>
      <c r="M578" s="58"/>
      <c r="N578" s="58"/>
      <c r="O578" s="58"/>
      <c r="P578" s="49"/>
      <c r="Q578" s="49"/>
      <c r="R578" s="49"/>
      <c r="S578" s="49"/>
      <c r="T578" s="49"/>
      <c r="U578" s="49"/>
      <c r="AZ578" s="78" t="s">
        <v>1715</v>
      </c>
      <c r="BA578" s="78" t="s">
        <v>1511</v>
      </c>
      <c r="BB578" s="43" t="s">
        <v>44</v>
      </c>
      <c r="BC578" s="42" t="s">
        <v>1716</v>
      </c>
      <c r="BD578" s="43" t="s">
        <v>44</v>
      </c>
      <c r="BE578" s="42" t="s">
        <v>1714</v>
      </c>
      <c r="BF578" s="42" t="s">
        <v>1714</v>
      </c>
    </row>
    <row r="579" spans="1:77" s="42" customFormat="1" ht="20.100000000000001" customHeight="1" x14ac:dyDescent="0.2">
      <c r="A579" s="53"/>
      <c r="B579" s="6">
        <v>70</v>
      </c>
      <c r="C579" s="13" t="s">
        <v>34</v>
      </c>
      <c r="D579" s="44" t="s">
        <v>1717</v>
      </c>
      <c r="E579" s="38" t="s">
        <v>12</v>
      </c>
      <c r="F579" s="6" t="s">
        <v>23</v>
      </c>
      <c r="G579" s="47">
        <v>4.5410000000000004</v>
      </c>
      <c r="H579" s="6" t="str">
        <f t="shared" si="27"/>
        <v>10 години</v>
      </c>
      <c r="I579" s="6">
        <f t="shared" si="28"/>
        <v>66</v>
      </c>
      <c r="J579" s="6">
        <f t="shared" si="29"/>
        <v>59.94</v>
      </c>
      <c r="K579" s="6"/>
      <c r="L579" s="49"/>
      <c r="M579" s="58"/>
      <c r="N579" s="58"/>
      <c r="O579" s="58"/>
      <c r="P579" s="49"/>
      <c r="Q579" s="49"/>
      <c r="R579" s="49"/>
      <c r="S579" s="49"/>
      <c r="T579" s="49"/>
      <c r="U579" s="49"/>
      <c r="AZ579" s="78" t="s">
        <v>1718</v>
      </c>
      <c r="BA579" s="78" t="s">
        <v>1511</v>
      </c>
      <c r="BB579" s="43" t="s">
        <v>44</v>
      </c>
      <c r="BC579" s="42" t="s">
        <v>1719</v>
      </c>
      <c r="BD579" s="43" t="s">
        <v>44</v>
      </c>
      <c r="BE579" s="42" t="s">
        <v>1717</v>
      </c>
      <c r="BF579" s="42" t="s">
        <v>1717</v>
      </c>
    </row>
    <row r="580" spans="1:77" s="42" customFormat="1" ht="20.100000000000001" customHeight="1" x14ac:dyDescent="0.2">
      <c r="A580" s="53"/>
      <c r="B580" s="6">
        <v>71</v>
      </c>
      <c r="C580" s="13" t="s">
        <v>34</v>
      </c>
      <c r="D580" s="44" t="s">
        <v>1720</v>
      </c>
      <c r="E580" s="38" t="s">
        <v>12</v>
      </c>
      <c r="F580" s="6" t="s">
        <v>23</v>
      </c>
      <c r="G580" s="47">
        <v>4.5410000000000004</v>
      </c>
      <c r="H580" s="6" t="str">
        <f t="shared" si="27"/>
        <v>10 години</v>
      </c>
      <c r="I580" s="6">
        <f t="shared" si="28"/>
        <v>66</v>
      </c>
      <c r="J580" s="6">
        <f t="shared" si="29"/>
        <v>59.94</v>
      </c>
      <c r="K580" s="6"/>
      <c r="L580" s="49"/>
      <c r="M580" s="58"/>
      <c r="N580" s="58"/>
      <c r="O580" s="58"/>
      <c r="P580" s="49"/>
      <c r="Q580" s="49"/>
      <c r="R580" s="49"/>
      <c r="S580" s="49"/>
      <c r="T580" s="49"/>
      <c r="U580" s="49"/>
      <c r="AZ580" s="78" t="s">
        <v>1721</v>
      </c>
      <c r="BA580" s="78" t="s">
        <v>1511</v>
      </c>
      <c r="BB580" s="43" t="s">
        <v>44</v>
      </c>
      <c r="BC580" s="42" t="s">
        <v>1722</v>
      </c>
      <c r="BD580" s="43" t="s">
        <v>44</v>
      </c>
      <c r="BE580" s="42" t="s">
        <v>1720</v>
      </c>
      <c r="BF580" s="42" t="s">
        <v>1720</v>
      </c>
    </row>
    <row r="581" spans="1:77" s="42" customFormat="1" ht="20.100000000000001" customHeight="1" x14ac:dyDescent="0.2">
      <c r="A581" s="53"/>
      <c r="B581" s="6">
        <v>72</v>
      </c>
      <c r="C581" s="13" t="s">
        <v>34</v>
      </c>
      <c r="D581" s="44" t="s">
        <v>1723</v>
      </c>
      <c r="E581" s="38" t="s">
        <v>12</v>
      </c>
      <c r="F581" s="6" t="s">
        <v>23</v>
      </c>
      <c r="G581" s="47">
        <v>4.5410000000000004</v>
      </c>
      <c r="H581" s="6" t="str">
        <f t="shared" si="27"/>
        <v>10 години</v>
      </c>
      <c r="I581" s="6">
        <f t="shared" si="28"/>
        <v>66</v>
      </c>
      <c r="J581" s="6">
        <f t="shared" si="29"/>
        <v>59.94</v>
      </c>
      <c r="K581" s="6"/>
      <c r="L581" s="49"/>
      <c r="M581" s="58"/>
      <c r="N581" s="58"/>
      <c r="O581" s="58"/>
      <c r="P581" s="49"/>
      <c r="Q581" s="49"/>
      <c r="R581" s="49"/>
      <c r="S581" s="49"/>
      <c r="T581" s="49"/>
      <c r="U581" s="49"/>
      <c r="AZ581" s="78" t="s">
        <v>1724</v>
      </c>
      <c r="BA581" s="78" t="s">
        <v>1511</v>
      </c>
      <c r="BB581" s="43" t="s">
        <v>44</v>
      </c>
      <c r="BC581" s="42" t="s">
        <v>1725</v>
      </c>
      <c r="BD581" s="43" t="s">
        <v>44</v>
      </c>
      <c r="BE581" s="42" t="s">
        <v>1723</v>
      </c>
      <c r="BF581" s="42" t="s">
        <v>1723</v>
      </c>
    </row>
    <row r="582" spans="1:77" s="42" customFormat="1" ht="20.100000000000001" customHeight="1" x14ac:dyDescent="0.2">
      <c r="A582" s="53"/>
      <c r="B582" s="6">
        <v>73</v>
      </c>
      <c r="C582" s="13" t="s">
        <v>34</v>
      </c>
      <c r="D582" s="44" t="s">
        <v>1726</v>
      </c>
      <c r="E582" s="38" t="s">
        <v>12</v>
      </c>
      <c r="F582" s="6" t="s">
        <v>23</v>
      </c>
      <c r="G582" s="47">
        <v>4.5410000000000004</v>
      </c>
      <c r="H582" s="6" t="str">
        <f t="shared" si="27"/>
        <v>10 години</v>
      </c>
      <c r="I582" s="6">
        <f t="shared" si="28"/>
        <v>66</v>
      </c>
      <c r="J582" s="6">
        <f t="shared" si="29"/>
        <v>59.94</v>
      </c>
      <c r="K582" s="6"/>
      <c r="L582" s="49"/>
      <c r="M582" s="58"/>
      <c r="N582" s="58"/>
      <c r="O582" s="58"/>
      <c r="P582" s="49"/>
      <c r="Q582" s="49"/>
      <c r="R582" s="49"/>
      <c r="S582" s="49"/>
      <c r="T582" s="49"/>
      <c r="U582" s="49"/>
      <c r="AZ582" s="78" t="s">
        <v>1727</v>
      </c>
      <c r="BA582" s="78" t="s">
        <v>1511</v>
      </c>
      <c r="BB582" s="43" t="s">
        <v>44</v>
      </c>
      <c r="BC582" s="42" t="s">
        <v>1728</v>
      </c>
      <c r="BD582" s="43" t="s">
        <v>44</v>
      </c>
      <c r="BE582" s="42" t="s">
        <v>1726</v>
      </c>
      <c r="BF582" s="42" t="s">
        <v>1726</v>
      </c>
    </row>
    <row r="583" spans="1:77" s="42" customFormat="1" ht="20.100000000000001" customHeight="1" x14ac:dyDescent="0.2">
      <c r="A583" s="53"/>
      <c r="B583" s="6">
        <v>74</v>
      </c>
      <c r="C583" s="13" t="s">
        <v>34</v>
      </c>
      <c r="D583" s="44" t="s">
        <v>1729</v>
      </c>
      <c r="E583" s="38" t="s">
        <v>12</v>
      </c>
      <c r="F583" s="6" t="s">
        <v>23</v>
      </c>
      <c r="G583" s="47">
        <v>4.5410000000000004</v>
      </c>
      <c r="H583" s="6" t="str">
        <f t="shared" si="27"/>
        <v>10 години</v>
      </c>
      <c r="I583" s="6">
        <f t="shared" si="28"/>
        <v>66</v>
      </c>
      <c r="J583" s="6">
        <f t="shared" si="29"/>
        <v>59.94</v>
      </c>
      <c r="K583" s="6"/>
      <c r="L583" s="49"/>
      <c r="M583" s="58"/>
      <c r="N583" s="58"/>
      <c r="O583" s="58"/>
      <c r="P583" s="49"/>
      <c r="Q583" s="49"/>
      <c r="R583" s="49"/>
      <c r="S583" s="49"/>
      <c r="T583" s="49"/>
      <c r="U583" s="49"/>
      <c r="AZ583" s="78" t="s">
        <v>1730</v>
      </c>
      <c r="BA583" s="78" t="s">
        <v>1511</v>
      </c>
      <c r="BB583" s="43" t="s">
        <v>44</v>
      </c>
      <c r="BC583" s="42" t="s">
        <v>1731</v>
      </c>
      <c r="BD583" s="43" t="s">
        <v>44</v>
      </c>
      <c r="BE583" s="42" t="s">
        <v>1729</v>
      </c>
      <c r="BF583" s="42" t="s">
        <v>1729</v>
      </c>
    </row>
    <row r="584" spans="1:77" s="42" customFormat="1" ht="20.100000000000001" customHeight="1" x14ac:dyDescent="0.2">
      <c r="A584" s="53"/>
      <c r="B584" s="6">
        <v>75</v>
      </c>
      <c r="C584" s="13" t="s">
        <v>34</v>
      </c>
      <c r="D584" s="44" t="s">
        <v>1732</v>
      </c>
      <c r="E584" s="38" t="s">
        <v>12</v>
      </c>
      <c r="F584" s="6" t="s">
        <v>23</v>
      </c>
      <c r="G584" s="47">
        <v>4.5410000000000004</v>
      </c>
      <c r="H584" s="6" t="str">
        <f t="shared" si="27"/>
        <v>10 години</v>
      </c>
      <c r="I584" s="6">
        <f t="shared" si="28"/>
        <v>66</v>
      </c>
      <c r="J584" s="6">
        <f t="shared" si="29"/>
        <v>59.94</v>
      </c>
      <c r="K584" s="6"/>
      <c r="L584" s="49"/>
      <c r="M584" s="58"/>
      <c r="N584" s="58"/>
      <c r="O584" s="58"/>
      <c r="P584" s="49"/>
      <c r="Q584" s="49"/>
      <c r="R584" s="49"/>
      <c r="S584" s="49"/>
      <c r="T584" s="49"/>
      <c r="U584" s="49"/>
      <c r="AZ584" s="78" t="s">
        <v>1733</v>
      </c>
      <c r="BA584" s="78" t="s">
        <v>1511</v>
      </c>
      <c r="BB584" s="43" t="s">
        <v>44</v>
      </c>
      <c r="BC584" s="42" t="s">
        <v>1734</v>
      </c>
      <c r="BD584" s="43" t="s">
        <v>44</v>
      </c>
      <c r="BE584" s="42" t="s">
        <v>1732</v>
      </c>
      <c r="BF584" s="42" t="s">
        <v>1732</v>
      </c>
    </row>
    <row r="585" spans="1:77" s="42" customFormat="1" ht="20.100000000000001" customHeight="1" x14ac:dyDescent="0.2">
      <c r="A585" s="53"/>
      <c r="B585" s="6">
        <v>76</v>
      </c>
      <c r="C585" s="13" t="s">
        <v>34</v>
      </c>
      <c r="D585" s="44" t="s">
        <v>1735</v>
      </c>
      <c r="E585" s="38" t="s">
        <v>12</v>
      </c>
      <c r="F585" s="6" t="s">
        <v>23</v>
      </c>
      <c r="G585" s="47">
        <v>4.5410000000000004</v>
      </c>
      <c r="H585" s="6" t="str">
        <f t="shared" si="27"/>
        <v>10 години</v>
      </c>
      <c r="I585" s="6">
        <f t="shared" si="28"/>
        <v>66</v>
      </c>
      <c r="J585" s="6">
        <f t="shared" si="29"/>
        <v>59.94</v>
      </c>
      <c r="K585" s="6"/>
      <c r="L585" s="49"/>
      <c r="M585" s="58"/>
      <c r="N585" s="58"/>
      <c r="O585" s="58"/>
      <c r="P585" s="49"/>
      <c r="Q585" s="49"/>
      <c r="R585" s="49"/>
      <c r="S585" s="49"/>
      <c r="T585" s="49"/>
      <c r="U585" s="49"/>
      <c r="AZ585" s="78" t="s">
        <v>1736</v>
      </c>
      <c r="BA585" s="78" t="s">
        <v>1511</v>
      </c>
      <c r="BB585" s="43" t="s">
        <v>44</v>
      </c>
      <c r="BC585" s="42" t="s">
        <v>1737</v>
      </c>
      <c r="BD585" s="43" t="s">
        <v>44</v>
      </c>
      <c r="BE585" s="42" t="s">
        <v>1735</v>
      </c>
      <c r="BF585" s="42" t="s">
        <v>1735</v>
      </c>
    </row>
    <row r="586" spans="1:77" s="42" customFormat="1" ht="20.100000000000001" customHeight="1" x14ac:dyDescent="0.2">
      <c r="A586" s="53"/>
      <c r="B586" s="6">
        <v>77</v>
      </c>
      <c r="C586" s="13" t="s">
        <v>34</v>
      </c>
      <c r="D586" s="44" t="s">
        <v>1738</v>
      </c>
      <c r="E586" s="38" t="s">
        <v>12</v>
      </c>
      <c r="F586" s="6" t="s">
        <v>23</v>
      </c>
      <c r="G586" s="47">
        <v>4.5410000000000004</v>
      </c>
      <c r="H586" s="6" t="str">
        <f t="shared" si="27"/>
        <v>10 години</v>
      </c>
      <c r="I586" s="6">
        <f t="shared" si="28"/>
        <v>66</v>
      </c>
      <c r="J586" s="6">
        <f t="shared" si="29"/>
        <v>59.94</v>
      </c>
      <c r="K586" s="6"/>
      <c r="L586" s="49"/>
      <c r="M586" s="58"/>
      <c r="N586" s="58"/>
      <c r="O586" s="58"/>
      <c r="P586" s="49"/>
      <c r="Q586" s="49"/>
      <c r="R586" s="49"/>
      <c r="S586" s="49"/>
      <c r="T586" s="49"/>
      <c r="U586" s="49"/>
      <c r="AZ586" s="78" t="s">
        <v>1739</v>
      </c>
      <c r="BA586" s="78" t="s">
        <v>1511</v>
      </c>
      <c r="BB586" s="43" t="s">
        <v>44</v>
      </c>
      <c r="BC586" s="42" t="s">
        <v>1740</v>
      </c>
      <c r="BD586" s="43" t="s">
        <v>44</v>
      </c>
      <c r="BE586" s="42" t="s">
        <v>1738</v>
      </c>
      <c r="BF586" s="42" t="s">
        <v>1738</v>
      </c>
    </row>
    <row r="587" spans="1:77" s="42" customFormat="1" ht="20.100000000000001" customHeight="1" x14ac:dyDescent="0.2">
      <c r="A587" s="53"/>
      <c r="B587" s="6">
        <v>78</v>
      </c>
      <c r="C587" s="13" t="s">
        <v>34</v>
      </c>
      <c r="D587" s="44" t="s">
        <v>1741</v>
      </c>
      <c r="E587" s="38" t="s">
        <v>12</v>
      </c>
      <c r="F587" s="6" t="s">
        <v>23</v>
      </c>
      <c r="G587" s="47">
        <v>4.5410000000000004</v>
      </c>
      <c r="H587" s="6" t="str">
        <f t="shared" si="27"/>
        <v>10 години</v>
      </c>
      <c r="I587" s="6">
        <f t="shared" si="28"/>
        <v>66</v>
      </c>
      <c r="J587" s="6">
        <f t="shared" si="29"/>
        <v>59.94</v>
      </c>
      <c r="K587" s="6"/>
      <c r="L587" s="49"/>
      <c r="M587" s="58"/>
      <c r="N587" s="58"/>
      <c r="O587" s="58"/>
      <c r="P587" s="49"/>
      <c r="Q587" s="49"/>
      <c r="R587" s="49"/>
      <c r="S587" s="49"/>
      <c r="T587" s="49"/>
      <c r="U587" s="49"/>
      <c r="AZ587" s="78" t="s">
        <v>1742</v>
      </c>
      <c r="BA587" s="78" t="s">
        <v>1511</v>
      </c>
      <c r="BB587" s="43" t="s">
        <v>44</v>
      </c>
      <c r="BC587" s="42" t="s">
        <v>1743</v>
      </c>
      <c r="BD587" s="43" t="s">
        <v>44</v>
      </c>
      <c r="BE587" s="42" t="s">
        <v>1741</v>
      </c>
      <c r="BF587" s="42" t="s">
        <v>1741</v>
      </c>
    </row>
    <row r="588" spans="1:77" s="42" customFormat="1" ht="20.100000000000001" customHeight="1" x14ac:dyDescent="0.2">
      <c r="A588" s="53"/>
      <c r="B588" s="6">
        <v>79</v>
      </c>
      <c r="C588" s="13" t="s">
        <v>34</v>
      </c>
      <c r="D588" s="44" t="s">
        <v>1744</v>
      </c>
      <c r="E588" s="38" t="s">
        <v>12</v>
      </c>
      <c r="F588" s="6" t="s">
        <v>23</v>
      </c>
      <c r="G588" s="47">
        <v>4.5410000000000004</v>
      </c>
      <c r="H588" s="6" t="str">
        <f t="shared" si="27"/>
        <v>10 години</v>
      </c>
      <c r="I588" s="6">
        <f t="shared" si="28"/>
        <v>66</v>
      </c>
      <c r="J588" s="6">
        <f t="shared" si="29"/>
        <v>59.94</v>
      </c>
      <c r="K588" s="6"/>
      <c r="L588" s="49"/>
      <c r="M588" s="58"/>
      <c r="N588" s="58"/>
      <c r="O588" s="58"/>
      <c r="P588" s="49"/>
      <c r="Q588" s="49"/>
      <c r="R588" s="49"/>
      <c r="S588" s="49"/>
      <c r="T588" s="49"/>
      <c r="U588" s="49"/>
      <c r="AZ588" s="78" t="s">
        <v>1745</v>
      </c>
      <c r="BA588" s="78" t="s">
        <v>1511</v>
      </c>
      <c r="BB588" s="43" t="s">
        <v>44</v>
      </c>
      <c r="BC588" s="42" t="s">
        <v>1746</v>
      </c>
      <c r="BD588" s="43" t="s">
        <v>44</v>
      </c>
      <c r="BE588" s="42" t="s">
        <v>1744</v>
      </c>
      <c r="BF588" s="42" t="s">
        <v>1744</v>
      </c>
    </row>
    <row r="589" spans="1:77" s="42" customFormat="1" ht="20.100000000000001" customHeight="1" x14ac:dyDescent="0.2">
      <c r="A589" s="53"/>
      <c r="B589" s="6">
        <v>80</v>
      </c>
      <c r="C589" s="13" t="s">
        <v>34</v>
      </c>
      <c r="D589" s="44" t="s">
        <v>1747</v>
      </c>
      <c r="E589" s="38" t="s">
        <v>12</v>
      </c>
      <c r="F589" s="6" t="s">
        <v>23</v>
      </c>
      <c r="G589" s="45">
        <v>70.891000000000005</v>
      </c>
      <c r="H589" s="6" t="str">
        <f t="shared" si="27"/>
        <v>10 години</v>
      </c>
      <c r="I589" s="6">
        <f t="shared" si="28"/>
        <v>66</v>
      </c>
      <c r="J589" s="6">
        <f t="shared" si="29"/>
        <v>935.76</v>
      </c>
      <c r="K589" s="6"/>
      <c r="L589" s="49"/>
      <c r="M589" s="58"/>
      <c r="N589" s="58"/>
      <c r="O589" s="58"/>
      <c r="P589" s="49"/>
      <c r="Q589" s="49"/>
      <c r="R589" s="49"/>
      <c r="S589" s="49"/>
      <c r="T589" s="49"/>
      <c r="U589" s="49"/>
      <c r="AZ589" s="78" t="s">
        <v>1748</v>
      </c>
      <c r="BA589" s="78" t="s">
        <v>1511</v>
      </c>
      <c r="BB589" s="43" t="s">
        <v>44</v>
      </c>
      <c r="BC589" s="42" t="s">
        <v>1749</v>
      </c>
      <c r="BD589" s="43" t="s">
        <v>44</v>
      </c>
      <c r="BE589" s="42" t="s">
        <v>1747</v>
      </c>
      <c r="BF589" s="42" t="s">
        <v>1747</v>
      </c>
    </row>
    <row r="590" spans="1:77" s="42" customFormat="1" ht="20.100000000000001" customHeight="1" x14ac:dyDescent="0.2">
      <c r="A590" s="53"/>
      <c r="B590" s="6">
        <v>81</v>
      </c>
      <c r="C590" s="13" t="s">
        <v>34</v>
      </c>
      <c r="D590" s="44" t="s">
        <v>1750</v>
      </c>
      <c r="E590" s="38" t="s">
        <v>12</v>
      </c>
      <c r="F590" s="6" t="s">
        <v>23</v>
      </c>
      <c r="G590" s="45">
        <v>134.93100000000001</v>
      </c>
      <c r="H590" s="6" t="str">
        <f t="shared" si="27"/>
        <v>10 години</v>
      </c>
      <c r="I590" s="6">
        <f t="shared" si="28"/>
        <v>66</v>
      </c>
      <c r="J590" s="6">
        <f t="shared" si="29"/>
        <v>1781.09</v>
      </c>
      <c r="K590" s="6"/>
      <c r="L590" s="49"/>
      <c r="M590" s="58"/>
      <c r="N590" s="58"/>
      <c r="O590" s="58"/>
      <c r="P590" s="49"/>
      <c r="Q590" s="49"/>
      <c r="R590" s="49"/>
      <c r="S590" s="49"/>
      <c r="T590" s="49"/>
      <c r="U590" s="49"/>
      <c r="AZ590" s="78" t="s">
        <v>1751</v>
      </c>
      <c r="BA590" s="78" t="s">
        <v>1511</v>
      </c>
      <c r="BB590" s="43" t="s">
        <v>44</v>
      </c>
      <c r="BC590" s="42" t="s">
        <v>1752</v>
      </c>
      <c r="BD590" s="43" t="s">
        <v>44</v>
      </c>
      <c r="BE590" s="42" t="s">
        <v>1750</v>
      </c>
      <c r="BF590" s="42" t="s">
        <v>1750</v>
      </c>
    </row>
    <row r="591" spans="1:77" ht="25.5" customHeight="1" x14ac:dyDescent="0.2">
      <c r="A591" s="4"/>
      <c r="B591" s="81" t="s">
        <v>10</v>
      </c>
      <c r="C591" s="82"/>
      <c r="D591" s="76"/>
      <c r="E591" s="76"/>
      <c r="F591" s="11"/>
      <c r="G591" s="16">
        <f>SUM(G510:G590)</f>
        <v>845.77500000000146</v>
      </c>
      <c r="H591" s="73" t="s">
        <v>1</v>
      </c>
      <c r="I591" s="11"/>
      <c r="J591" s="12"/>
      <c r="K591" s="23"/>
      <c r="AA591" s="2"/>
      <c r="AB591" s="2"/>
      <c r="AC591" s="2"/>
      <c r="AD591" s="2"/>
      <c r="AE591" s="2"/>
      <c r="BP591" s="2"/>
      <c r="BX591" s="2"/>
      <c r="BY591" s="2"/>
    </row>
    <row r="592" spans="1:77" s="42" customFormat="1" ht="20.100000000000001" customHeight="1" x14ac:dyDescent="0.2">
      <c r="A592" s="53"/>
      <c r="B592" s="6">
        <v>1</v>
      </c>
      <c r="C592" s="13" t="s">
        <v>35</v>
      </c>
      <c r="D592" s="44" t="s">
        <v>1753</v>
      </c>
      <c r="E592" s="38" t="s">
        <v>12</v>
      </c>
      <c r="F592" s="6" t="s">
        <v>23</v>
      </c>
      <c r="G592" s="45">
        <v>3.0009999999999999</v>
      </c>
      <c r="H592" s="6" t="str">
        <f t="shared" si="27"/>
        <v>10 години</v>
      </c>
      <c r="I592" s="6">
        <f t="shared" si="28"/>
        <v>66</v>
      </c>
      <c r="J592" s="6">
        <f t="shared" si="29"/>
        <v>39.61</v>
      </c>
      <c r="K592" s="6"/>
      <c r="L592" s="49"/>
      <c r="M592" s="58"/>
      <c r="N592" s="58"/>
      <c r="O592" s="58"/>
      <c r="P592" s="49"/>
      <c r="Q592" s="49"/>
      <c r="R592" s="49"/>
      <c r="S592" s="49"/>
      <c r="T592" s="49"/>
      <c r="U592" s="49"/>
      <c r="AZ592" s="78" t="s">
        <v>1755</v>
      </c>
      <c r="BA592" s="78" t="s">
        <v>1754</v>
      </c>
      <c r="BB592" s="43" t="s">
        <v>44</v>
      </c>
      <c r="BC592" s="42" t="s">
        <v>1756</v>
      </c>
      <c r="BD592" s="43" t="s">
        <v>44</v>
      </c>
      <c r="BE592" s="42" t="s">
        <v>1753</v>
      </c>
      <c r="BF592" s="42" t="s">
        <v>1753</v>
      </c>
    </row>
    <row r="593" spans="1:58" s="42" customFormat="1" ht="20.100000000000001" customHeight="1" x14ac:dyDescent="0.2">
      <c r="A593" s="53"/>
      <c r="B593" s="6">
        <v>2</v>
      </c>
      <c r="C593" s="13" t="s">
        <v>35</v>
      </c>
      <c r="D593" s="44" t="s">
        <v>1757</v>
      </c>
      <c r="E593" s="38" t="s">
        <v>12</v>
      </c>
      <c r="F593" s="6" t="s">
        <v>23</v>
      </c>
      <c r="G593" s="45">
        <v>3.0009999999999999</v>
      </c>
      <c r="H593" s="6" t="str">
        <f t="shared" si="27"/>
        <v>10 години</v>
      </c>
      <c r="I593" s="6">
        <f t="shared" si="28"/>
        <v>66</v>
      </c>
      <c r="J593" s="6">
        <f t="shared" si="29"/>
        <v>39.61</v>
      </c>
      <c r="K593" s="6"/>
      <c r="L593" s="49"/>
      <c r="M593" s="58"/>
      <c r="N593" s="58"/>
      <c r="O593" s="58"/>
      <c r="P593" s="49"/>
      <c r="Q593" s="49"/>
      <c r="R593" s="49"/>
      <c r="S593" s="49"/>
      <c r="T593" s="49"/>
      <c r="U593" s="49"/>
      <c r="AZ593" s="78" t="s">
        <v>580</v>
      </c>
      <c r="BA593" s="78" t="s">
        <v>1754</v>
      </c>
      <c r="BB593" s="43" t="s">
        <v>44</v>
      </c>
      <c r="BC593" s="42" t="s">
        <v>1758</v>
      </c>
      <c r="BD593" s="43" t="s">
        <v>44</v>
      </c>
      <c r="BE593" s="42" t="s">
        <v>1757</v>
      </c>
      <c r="BF593" s="42" t="s">
        <v>1757</v>
      </c>
    </row>
    <row r="594" spans="1:58" s="42" customFormat="1" ht="20.100000000000001" customHeight="1" x14ac:dyDescent="0.2">
      <c r="A594" s="53"/>
      <c r="B594" s="6">
        <v>3</v>
      </c>
      <c r="C594" s="13" t="s">
        <v>35</v>
      </c>
      <c r="D594" s="44" t="s">
        <v>1759</v>
      </c>
      <c r="E594" s="38" t="s">
        <v>12</v>
      </c>
      <c r="F594" s="6" t="s">
        <v>23</v>
      </c>
      <c r="G594" s="45">
        <v>3.0009999999999999</v>
      </c>
      <c r="H594" s="6" t="str">
        <f t="shared" si="27"/>
        <v>10 години</v>
      </c>
      <c r="I594" s="6">
        <f t="shared" si="28"/>
        <v>66</v>
      </c>
      <c r="J594" s="6">
        <f t="shared" si="29"/>
        <v>39.61</v>
      </c>
      <c r="K594" s="6"/>
      <c r="L594" s="49"/>
      <c r="M594" s="58"/>
      <c r="N594" s="58"/>
      <c r="O594" s="58"/>
      <c r="P594" s="49"/>
      <c r="Q594" s="49"/>
      <c r="R594" s="49"/>
      <c r="S594" s="49"/>
      <c r="T594" s="49"/>
      <c r="U594" s="49"/>
      <c r="AZ594" s="78" t="s">
        <v>1760</v>
      </c>
      <c r="BA594" s="78" t="s">
        <v>1754</v>
      </c>
      <c r="BB594" s="43" t="s">
        <v>44</v>
      </c>
      <c r="BC594" s="42" t="s">
        <v>1761</v>
      </c>
      <c r="BD594" s="43" t="s">
        <v>44</v>
      </c>
      <c r="BE594" s="42" t="s">
        <v>1759</v>
      </c>
      <c r="BF594" s="42" t="s">
        <v>1759</v>
      </c>
    </row>
    <row r="595" spans="1:58" s="42" customFormat="1" ht="20.100000000000001" customHeight="1" x14ac:dyDescent="0.2">
      <c r="A595" s="53"/>
      <c r="B595" s="6">
        <v>4</v>
      </c>
      <c r="C595" s="13" t="s">
        <v>35</v>
      </c>
      <c r="D595" s="44" t="s">
        <v>1762</v>
      </c>
      <c r="E595" s="38" t="s">
        <v>12</v>
      </c>
      <c r="F595" s="6" t="s">
        <v>23</v>
      </c>
      <c r="G595" s="45">
        <v>3.0009999999999999</v>
      </c>
      <c r="H595" s="6" t="str">
        <f t="shared" ref="H595:H659" si="30">$K$1</f>
        <v>10 години</v>
      </c>
      <c r="I595" s="6">
        <f t="shared" ref="I595:I659" si="31">$K$2</f>
        <v>66</v>
      </c>
      <c r="J595" s="6">
        <f t="shared" si="29"/>
        <v>39.61</v>
      </c>
      <c r="K595" s="6"/>
      <c r="L595" s="49"/>
      <c r="M595" s="58"/>
      <c r="N595" s="58"/>
      <c r="O595" s="58"/>
      <c r="P595" s="49"/>
      <c r="Q595" s="49"/>
      <c r="R595" s="49"/>
      <c r="S595" s="49"/>
      <c r="T595" s="49"/>
      <c r="U595" s="49"/>
      <c r="AZ595" s="78" t="s">
        <v>1763</v>
      </c>
      <c r="BA595" s="78" t="s">
        <v>1754</v>
      </c>
      <c r="BB595" s="43" t="s">
        <v>44</v>
      </c>
      <c r="BC595" s="42" t="s">
        <v>1764</v>
      </c>
      <c r="BD595" s="43" t="s">
        <v>44</v>
      </c>
      <c r="BE595" s="42" t="s">
        <v>1762</v>
      </c>
      <c r="BF595" s="42" t="s">
        <v>1762</v>
      </c>
    </row>
    <row r="596" spans="1:58" s="42" customFormat="1" ht="20.100000000000001" customHeight="1" x14ac:dyDescent="0.2">
      <c r="A596" s="53"/>
      <c r="B596" s="6">
        <v>5</v>
      </c>
      <c r="C596" s="13" t="s">
        <v>35</v>
      </c>
      <c r="D596" s="44" t="s">
        <v>1765</v>
      </c>
      <c r="E596" s="38" t="s">
        <v>12</v>
      </c>
      <c r="F596" s="6" t="s">
        <v>23</v>
      </c>
      <c r="G596" s="45">
        <v>3.0009999999999999</v>
      </c>
      <c r="H596" s="6" t="str">
        <f t="shared" si="30"/>
        <v>10 години</v>
      </c>
      <c r="I596" s="6">
        <f t="shared" si="31"/>
        <v>66</v>
      </c>
      <c r="J596" s="6">
        <f t="shared" ref="J596:J660" si="32">ROUND(G596*I596*0.2,2)</f>
        <v>39.61</v>
      </c>
      <c r="K596" s="6"/>
      <c r="L596" s="49"/>
      <c r="M596" s="58"/>
      <c r="N596" s="58"/>
      <c r="O596" s="58"/>
      <c r="P596" s="49"/>
      <c r="Q596" s="49"/>
      <c r="R596" s="49"/>
      <c r="S596" s="49"/>
      <c r="T596" s="49"/>
      <c r="U596" s="49"/>
      <c r="AZ596" s="78" t="s">
        <v>1766</v>
      </c>
      <c r="BA596" s="78" t="s">
        <v>1754</v>
      </c>
      <c r="BB596" s="43" t="s">
        <v>44</v>
      </c>
      <c r="BC596" s="42" t="s">
        <v>1767</v>
      </c>
      <c r="BD596" s="43" t="s">
        <v>44</v>
      </c>
      <c r="BE596" s="42" t="s">
        <v>1765</v>
      </c>
      <c r="BF596" s="42" t="s">
        <v>1765</v>
      </c>
    </row>
    <row r="597" spans="1:58" s="42" customFormat="1" ht="20.100000000000001" customHeight="1" x14ac:dyDescent="0.2">
      <c r="A597" s="53"/>
      <c r="B597" s="6">
        <v>6</v>
      </c>
      <c r="C597" s="13" t="s">
        <v>35</v>
      </c>
      <c r="D597" s="44" t="s">
        <v>1768</v>
      </c>
      <c r="E597" s="38" t="s">
        <v>12</v>
      </c>
      <c r="F597" s="6" t="s">
        <v>23</v>
      </c>
      <c r="G597" s="45">
        <v>3.0009999999999999</v>
      </c>
      <c r="H597" s="6" t="str">
        <f t="shared" si="30"/>
        <v>10 години</v>
      </c>
      <c r="I597" s="6">
        <f t="shared" si="31"/>
        <v>66</v>
      </c>
      <c r="J597" s="6">
        <f t="shared" si="32"/>
        <v>39.61</v>
      </c>
      <c r="K597" s="6"/>
      <c r="L597" s="49"/>
      <c r="M597" s="58"/>
      <c r="N597" s="58"/>
      <c r="O597" s="58"/>
      <c r="P597" s="49"/>
      <c r="Q597" s="49"/>
      <c r="R597" s="49"/>
      <c r="S597" s="49"/>
      <c r="T597" s="49"/>
      <c r="U597" s="49"/>
      <c r="AZ597" s="78" t="s">
        <v>1769</v>
      </c>
      <c r="BA597" s="78" t="s">
        <v>1754</v>
      </c>
      <c r="BB597" s="43" t="s">
        <v>44</v>
      </c>
      <c r="BC597" s="42" t="s">
        <v>1770</v>
      </c>
      <c r="BD597" s="43" t="s">
        <v>44</v>
      </c>
      <c r="BE597" s="42" t="s">
        <v>1768</v>
      </c>
      <c r="BF597" s="42" t="s">
        <v>1768</v>
      </c>
    </row>
    <row r="598" spans="1:58" s="42" customFormat="1" ht="20.100000000000001" customHeight="1" x14ac:dyDescent="0.2">
      <c r="A598" s="53"/>
      <c r="B598" s="6">
        <v>7</v>
      </c>
      <c r="C598" s="13" t="s">
        <v>35</v>
      </c>
      <c r="D598" s="44" t="s">
        <v>1771</v>
      </c>
      <c r="E598" s="38" t="s">
        <v>12</v>
      </c>
      <c r="F598" s="6" t="s">
        <v>23</v>
      </c>
      <c r="G598" s="45">
        <v>3.0009999999999999</v>
      </c>
      <c r="H598" s="6" t="str">
        <f t="shared" si="30"/>
        <v>10 години</v>
      </c>
      <c r="I598" s="6">
        <f t="shared" si="31"/>
        <v>66</v>
      </c>
      <c r="J598" s="6">
        <f t="shared" si="32"/>
        <v>39.61</v>
      </c>
      <c r="K598" s="6"/>
      <c r="L598" s="49"/>
      <c r="M598" s="58"/>
      <c r="N598" s="58"/>
      <c r="O598" s="58"/>
      <c r="P598" s="49"/>
      <c r="Q598" s="49"/>
      <c r="R598" s="49"/>
      <c r="S598" s="49"/>
      <c r="T598" s="49"/>
      <c r="U598" s="49"/>
      <c r="AZ598" s="78" t="s">
        <v>1772</v>
      </c>
      <c r="BA598" s="78" t="s">
        <v>1754</v>
      </c>
      <c r="BB598" s="43" t="s">
        <v>44</v>
      </c>
      <c r="BC598" s="42" t="s">
        <v>1773</v>
      </c>
      <c r="BD598" s="43" t="s">
        <v>44</v>
      </c>
      <c r="BE598" s="42" t="s">
        <v>1771</v>
      </c>
      <c r="BF598" s="42" t="s">
        <v>1771</v>
      </c>
    </row>
    <row r="599" spans="1:58" s="42" customFormat="1" ht="20.100000000000001" customHeight="1" x14ac:dyDescent="0.2">
      <c r="A599" s="53"/>
      <c r="B599" s="6">
        <v>8</v>
      </c>
      <c r="C599" s="13" t="s">
        <v>35</v>
      </c>
      <c r="D599" s="44" t="s">
        <v>1774</v>
      </c>
      <c r="E599" s="38" t="s">
        <v>12</v>
      </c>
      <c r="F599" s="6" t="s">
        <v>23</v>
      </c>
      <c r="G599" s="45">
        <v>3</v>
      </c>
      <c r="H599" s="6" t="str">
        <f t="shared" si="30"/>
        <v>10 години</v>
      </c>
      <c r="I599" s="6">
        <f t="shared" si="31"/>
        <v>66</v>
      </c>
      <c r="J599" s="6">
        <f t="shared" si="32"/>
        <v>39.6</v>
      </c>
      <c r="K599" s="6"/>
      <c r="L599" s="49"/>
      <c r="M599" s="58"/>
      <c r="N599" s="58"/>
      <c r="O599" s="58"/>
      <c r="P599" s="49"/>
      <c r="Q599" s="49"/>
      <c r="R599" s="49"/>
      <c r="S599" s="49"/>
      <c r="T599" s="49"/>
      <c r="U599" s="49"/>
      <c r="AZ599" s="78" t="s">
        <v>1775</v>
      </c>
      <c r="BA599" s="78" t="s">
        <v>1754</v>
      </c>
      <c r="BB599" s="43" t="s">
        <v>44</v>
      </c>
      <c r="BC599" s="42" t="s">
        <v>1776</v>
      </c>
      <c r="BD599" s="43" t="s">
        <v>44</v>
      </c>
      <c r="BE599" s="42" t="s">
        <v>1774</v>
      </c>
      <c r="BF599" s="42" t="s">
        <v>1774</v>
      </c>
    </row>
    <row r="600" spans="1:58" s="42" customFormat="1" ht="20.100000000000001" customHeight="1" x14ac:dyDescent="0.2">
      <c r="A600" s="53"/>
      <c r="B600" s="6">
        <v>9</v>
      </c>
      <c r="C600" s="13" t="s">
        <v>35</v>
      </c>
      <c r="D600" s="44" t="s">
        <v>1777</v>
      </c>
      <c r="E600" s="38" t="s">
        <v>12</v>
      </c>
      <c r="F600" s="6" t="s">
        <v>23</v>
      </c>
      <c r="G600" s="45">
        <v>3.5510000000000002</v>
      </c>
      <c r="H600" s="6" t="str">
        <f t="shared" si="30"/>
        <v>10 години</v>
      </c>
      <c r="I600" s="6">
        <f t="shared" si="31"/>
        <v>66</v>
      </c>
      <c r="J600" s="6">
        <f t="shared" si="32"/>
        <v>46.87</v>
      </c>
      <c r="K600" s="6"/>
      <c r="L600" s="49"/>
      <c r="M600" s="58"/>
      <c r="N600" s="58"/>
      <c r="O600" s="58"/>
      <c r="P600" s="49"/>
      <c r="Q600" s="49"/>
      <c r="R600" s="49"/>
      <c r="S600" s="49"/>
      <c r="T600" s="49"/>
      <c r="U600" s="49"/>
      <c r="AZ600" s="78" t="s">
        <v>1778</v>
      </c>
      <c r="BA600" s="78" t="s">
        <v>1754</v>
      </c>
      <c r="BB600" s="43" t="s">
        <v>44</v>
      </c>
      <c r="BC600" s="42" t="s">
        <v>1779</v>
      </c>
      <c r="BD600" s="43" t="s">
        <v>44</v>
      </c>
      <c r="BE600" s="42" t="s">
        <v>1777</v>
      </c>
      <c r="BF600" s="42" t="s">
        <v>1777</v>
      </c>
    </row>
    <row r="601" spans="1:58" s="42" customFormat="1" ht="20.100000000000001" customHeight="1" x14ac:dyDescent="0.2">
      <c r="A601" s="53"/>
      <c r="B601" s="6">
        <v>10</v>
      </c>
      <c r="C601" s="13" t="s">
        <v>35</v>
      </c>
      <c r="D601" s="44" t="s">
        <v>1780</v>
      </c>
      <c r="E601" s="38" t="s">
        <v>12</v>
      </c>
      <c r="F601" s="6" t="s">
        <v>23</v>
      </c>
      <c r="G601" s="45">
        <v>3.5510000000000002</v>
      </c>
      <c r="H601" s="6" t="str">
        <f t="shared" si="30"/>
        <v>10 години</v>
      </c>
      <c r="I601" s="6">
        <f t="shared" si="31"/>
        <v>66</v>
      </c>
      <c r="J601" s="6">
        <f t="shared" si="32"/>
        <v>46.87</v>
      </c>
      <c r="K601" s="6"/>
      <c r="L601" s="49"/>
      <c r="M601" s="58"/>
      <c r="N601" s="58"/>
      <c r="O601" s="58"/>
      <c r="P601" s="49"/>
      <c r="Q601" s="49"/>
      <c r="R601" s="49"/>
      <c r="S601" s="49"/>
      <c r="T601" s="49"/>
      <c r="U601" s="49"/>
      <c r="AZ601" s="78" t="s">
        <v>1781</v>
      </c>
      <c r="BA601" s="78" t="s">
        <v>1754</v>
      </c>
      <c r="BB601" s="43" t="s">
        <v>44</v>
      </c>
      <c r="BC601" s="42" t="s">
        <v>1782</v>
      </c>
      <c r="BD601" s="43" t="s">
        <v>44</v>
      </c>
      <c r="BE601" s="42" t="s">
        <v>1780</v>
      </c>
      <c r="BF601" s="42" t="s">
        <v>1780</v>
      </c>
    </row>
    <row r="602" spans="1:58" s="42" customFormat="1" ht="20.100000000000001" customHeight="1" x14ac:dyDescent="0.2">
      <c r="A602" s="53"/>
      <c r="B602" s="6">
        <v>11</v>
      </c>
      <c r="C602" s="13" t="s">
        <v>35</v>
      </c>
      <c r="D602" s="44" t="s">
        <v>1783</v>
      </c>
      <c r="E602" s="38" t="s">
        <v>12</v>
      </c>
      <c r="F602" s="6" t="s">
        <v>23</v>
      </c>
      <c r="G602" s="45">
        <v>3.5510000000000002</v>
      </c>
      <c r="H602" s="6" t="str">
        <f t="shared" si="30"/>
        <v>10 години</v>
      </c>
      <c r="I602" s="6">
        <f t="shared" si="31"/>
        <v>66</v>
      </c>
      <c r="J602" s="6">
        <f t="shared" si="32"/>
        <v>46.87</v>
      </c>
      <c r="K602" s="6"/>
      <c r="L602" s="49"/>
      <c r="M602" s="58"/>
      <c r="N602" s="58"/>
      <c r="O602" s="58"/>
      <c r="P602" s="49"/>
      <c r="Q602" s="49"/>
      <c r="R602" s="49"/>
      <c r="S602" s="49"/>
      <c r="T602" s="49"/>
      <c r="U602" s="49"/>
      <c r="AZ602" s="78" t="s">
        <v>1784</v>
      </c>
      <c r="BA602" s="78" t="s">
        <v>1754</v>
      </c>
      <c r="BB602" s="43" t="s">
        <v>44</v>
      </c>
      <c r="BC602" s="42" t="s">
        <v>1785</v>
      </c>
      <c r="BD602" s="43" t="s">
        <v>44</v>
      </c>
      <c r="BE602" s="42" t="s">
        <v>1783</v>
      </c>
      <c r="BF602" s="42" t="s">
        <v>1783</v>
      </c>
    </row>
    <row r="603" spans="1:58" s="42" customFormat="1" ht="20.100000000000001" customHeight="1" x14ac:dyDescent="0.2">
      <c r="A603" s="53"/>
      <c r="B603" s="6">
        <v>12</v>
      </c>
      <c r="C603" s="13" t="s">
        <v>35</v>
      </c>
      <c r="D603" s="44" t="s">
        <v>1786</v>
      </c>
      <c r="E603" s="38" t="s">
        <v>12</v>
      </c>
      <c r="F603" s="6" t="s">
        <v>23</v>
      </c>
      <c r="G603" s="45">
        <v>3.1669999999999998</v>
      </c>
      <c r="H603" s="6" t="str">
        <f t="shared" si="30"/>
        <v>10 години</v>
      </c>
      <c r="I603" s="6">
        <f t="shared" si="31"/>
        <v>66</v>
      </c>
      <c r="J603" s="6">
        <f t="shared" si="32"/>
        <v>41.8</v>
      </c>
      <c r="K603" s="6"/>
      <c r="L603" s="49"/>
      <c r="M603" s="58"/>
      <c r="N603" s="58"/>
      <c r="O603" s="58"/>
      <c r="P603" s="49"/>
      <c r="Q603" s="49"/>
      <c r="R603" s="49"/>
      <c r="S603" s="49"/>
      <c r="T603" s="49"/>
      <c r="U603" s="49"/>
      <c r="AZ603" s="78" t="s">
        <v>1787</v>
      </c>
      <c r="BA603" s="78" t="s">
        <v>1754</v>
      </c>
      <c r="BB603" s="43" t="s">
        <v>44</v>
      </c>
      <c r="BC603" s="42" t="s">
        <v>1788</v>
      </c>
      <c r="BD603" s="43" t="s">
        <v>44</v>
      </c>
      <c r="BE603" s="42" t="s">
        <v>1786</v>
      </c>
      <c r="BF603" s="42" t="s">
        <v>1786</v>
      </c>
    </row>
    <row r="604" spans="1:58" s="42" customFormat="1" ht="20.100000000000001" customHeight="1" x14ac:dyDescent="0.2">
      <c r="A604" s="53"/>
      <c r="B604" s="6">
        <v>13</v>
      </c>
      <c r="C604" s="13" t="s">
        <v>35</v>
      </c>
      <c r="D604" s="44" t="s">
        <v>1789</v>
      </c>
      <c r="E604" s="38" t="s">
        <v>12</v>
      </c>
      <c r="F604" s="6" t="s">
        <v>23</v>
      </c>
      <c r="G604" s="45">
        <v>3.1669999999999998</v>
      </c>
      <c r="H604" s="6" t="str">
        <f t="shared" si="30"/>
        <v>10 години</v>
      </c>
      <c r="I604" s="6">
        <f t="shared" si="31"/>
        <v>66</v>
      </c>
      <c r="J604" s="6">
        <f t="shared" si="32"/>
        <v>41.8</v>
      </c>
      <c r="K604" s="6"/>
      <c r="L604" s="49"/>
      <c r="M604" s="58"/>
      <c r="N604" s="58"/>
      <c r="O604" s="58"/>
      <c r="P604" s="49"/>
      <c r="Q604" s="49"/>
      <c r="R604" s="49"/>
      <c r="S604" s="49"/>
      <c r="T604" s="49"/>
      <c r="U604" s="49"/>
      <c r="AZ604" s="78" t="s">
        <v>1790</v>
      </c>
      <c r="BA604" s="78" t="s">
        <v>1754</v>
      </c>
      <c r="BB604" s="43" t="s">
        <v>44</v>
      </c>
      <c r="BC604" s="42" t="s">
        <v>1791</v>
      </c>
      <c r="BD604" s="43" t="s">
        <v>44</v>
      </c>
      <c r="BE604" s="42" t="s">
        <v>1789</v>
      </c>
      <c r="BF604" s="42" t="s">
        <v>1789</v>
      </c>
    </row>
    <row r="605" spans="1:58" s="42" customFormat="1" ht="20.100000000000001" customHeight="1" x14ac:dyDescent="0.2">
      <c r="A605" s="53"/>
      <c r="B605" s="6">
        <v>14</v>
      </c>
      <c r="C605" s="13" t="s">
        <v>35</v>
      </c>
      <c r="D605" s="44" t="s">
        <v>1792</v>
      </c>
      <c r="E605" s="38" t="s">
        <v>26</v>
      </c>
      <c r="F605" s="6" t="s">
        <v>23</v>
      </c>
      <c r="G605" s="45">
        <v>21.006</v>
      </c>
      <c r="H605" s="6" t="str">
        <f t="shared" si="30"/>
        <v>10 години</v>
      </c>
      <c r="I605" s="6">
        <f t="shared" si="31"/>
        <v>66</v>
      </c>
      <c r="J605" s="6">
        <f t="shared" si="32"/>
        <v>277.27999999999997</v>
      </c>
      <c r="K605" s="6"/>
      <c r="L605" s="49"/>
      <c r="M605" s="58"/>
      <c r="N605" s="58"/>
      <c r="O605" s="58"/>
      <c r="P605" s="49"/>
      <c r="Q605" s="49"/>
      <c r="R605" s="49"/>
      <c r="S605" s="49"/>
      <c r="T605" s="49"/>
      <c r="U605" s="49"/>
      <c r="AZ605" s="78" t="s">
        <v>1793</v>
      </c>
      <c r="BA605" s="78" t="s">
        <v>1754</v>
      </c>
      <c r="BB605" s="43" t="s">
        <v>44</v>
      </c>
      <c r="BC605" s="42" t="s">
        <v>1794</v>
      </c>
      <c r="BD605" s="43" t="s">
        <v>44</v>
      </c>
      <c r="BE605" s="42" t="s">
        <v>1792</v>
      </c>
      <c r="BF605" s="42" t="s">
        <v>1792</v>
      </c>
    </row>
    <row r="606" spans="1:58" s="42" customFormat="1" ht="20.100000000000001" customHeight="1" x14ac:dyDescent="0.2">
      <c r="A606" s="53"/>
      <c r="B606" s="6">
        <v>15</v>
      </c>
      <c r="C606" s="13" t="s">
        <v>35</v>
      </c>
      <c r="D606" s="44" t="s">
        <v>1795</v>
      </c>
      <c r="E606" s="38" t="s">
        <v>26</v>
      </c>
      <c r="F606" s="6" t="s">
        <v>23</v>
      </c>
      <c r="G606" s="45">
        <v>3.226</v>
      </c>
      <c r="H606" s="6" t="str">
        <f t="shared" si="30"/>
        <v>10 години</v>
      </c>
      <c r="I606" s="6">
        <f t="shared" si="31"/>
        <v>66</v>
      </c>
      <c r="J606" s="6">
        <f t="shared" si="32"/>
        <v>42.58</v>
      </c>
      <c r="K606" s="6"/>
      <c r="L606" s="49"/>
      <c r="M606" s="58"/>
      <c r="N606" s="58"/>
      <c r="O606" s="58"/>
      <c r="P606" s="49"/>
      <c r="Q606" s="49"/>
      <c r="R606" s="49"/>
      <c r="S606" s="49"/>
      <c r="T606" s="49"/>
      <c r="U606" s="49"/>
      <c r="AZ606" s="78" t="s">
        <v>1796</v>
      </c>
      <c r="BA606" s="78" t="s">
        <v>1754</v>
      </c>
      <c r="BB606" s="43" t="s">
        <v>44</v>
      </c>
      <c r="BC606" s="42" t="s">
        <v>1797</v>
      </c>
      <c r="BD606" s="43" t="s">
        <v>44</v>
      </c>
      <c r="BE606" s="42" t="s">
        <v>1795</v>
      </c>
      <c r="BF606" s="42" t="s">
        <v>1795</v>
      </c>
    </row>
    <row r="607" spans="1:58" s="42" customFormat="1" ht="20.100000000000001" customHeight="1" x14ac:dyDescent="0.2">
      <c r="A607" s="53"/>
      <c r="B607" s="6">
        <v>16</v>
      </c>
      <c r="C607" s="13" t="s">
        <v>35</v>
      </c>
      <c r="D607" s="44" t="s">
        <v>1798</v>
      </c>
      <c r="E607" s="38" t="s">
        <v>26</v>
      </c>
      <c r="F607" s="6" t="s">
        <v>23</v>
      </c>
      <c r="G607" s="45">
        <v>3.226</v>
      </c>
      <c r="H607" s="6" t="str">
        <f t="shared" si="30"/>
        <v>10 години</v>
      </c>
      <c r="I607" s="6">
        <f t="shared" si="31"/>
        <v>66</v>
      </c>
      <c r="J607" s="6">
        <f t="shared" si="32"/>
        <v>42.58</v>
      </c>
      <c r="K607" s="6"/>
      <c r="L607" s="49"/>
      <c r="M607" s="58"/>
      <c r="N607" s="58"/>
      <c r="O607" s="58"/>
      <c r="P607" s="49"/>
      <c r="Q607" s="49"/>
      <c r="R607" s="49"/>
      <c r="S607" s="49"/>
      <c r="T607" s="49"/>
      <c r="U607" s="49"/>
      <c r="AZ607" s="78" t="s">
        <v>1799</v>
      </c>
      <c r="BA607" s="78" t="s">
        <v>1754</v>
      </c>
      <c r="BB607" s="43" t="s">
        <v>44</v>
      </c>
      <c r="BC607" s="42" t="s">
        <v>1800</v>
      </c>
      <c r="BD607" s="43" t="s">
        <v>44</v>
      </c>
      <c r="BE607" s="42" t="s">
        <v>1798</v>
      </c>
      <c r="BF607" s="42" t="s">
        <v>1798</v>
      </c>
    </row>
    <row r="608" spans="1:58" s="42" customFormat="1" ht="20.100000000000001" customHeight="1" x14ac:dyDescent="0.2">
      <c r="A608" s="53"/>
      <c r="B608" s="6">
        <v>17</v>
      </c>
      <c r="C608" s="13" t="s">
        <v>35</v>
      </c>
      <c r="D608" s="44" t="s">
        <v>1801</v>
      </c>
      <c r="E608" s="38" t="s">
        <v>26</v>
      </c>
      <c r="F608" s="6" t="s">
        <v>23</v>
      </c>
      <c r="G608" s="45">
        <v>3.2280000000000002</v>
      </c>
      <c r="H608" s="6" t="str">
        <f t="shared" si="30"/>
        <v>10 години</v>
      </c>
      <c r="I608" s="6">
        <f t="shared" si="31"/>
        <v>66</v>
      </c>
      <c r="J608" s="6">
        <f t="shared" si="32"/>
        <v>42.61</v>
      </c>
      <c r="K608" s="6"/>
      <c r="L608" s="49"/>
      <c r="M608" s="58"/>
      <c r="N608" s="58"/>
      <c r="O608" s="58"/>
      <c r="P608" s="49"/>
      <c r="Q608" s="49"/>
      <c r="R608" s="49"/>
      <c r="S608" s="49"/>
      <c r="T608" s="49"/>
      <c r="U608" s="49"/>
      <c r="AZ608" s="78" t="s">
        <v>1802</v>
      </c>
      <c r="BA608" s="78" t="s">
        <v>1754</v>
      </c>
      <c r="BB608" s="43" t="s">
        <v>44</v>
      </c>
      <c r="BC608" s="42" t="s">
        <v>1803</v>
      </c>
      <c r="BD608" s="43" t="s">
        <v>44</v>
      </c>
      <c r="BE608" s="42" t="s">
        <v>1801</v>
      </c>
      <c r="BF608" s="42" t="s">
        <v>1801</v>
      </c>
    </row>
    <row r="609" spans="1:58" s="42" customFormat="1" ht="20.100000000000001" customHeight="1" x14ac:dyDescent="0.2">
      <c r="A609" s="53"/>
      <c r="B609" s="6">
        <v>18</v>
      </c>
      <c r="C609" s="13" t="s">
        <v>35</v>
      </c>
      <c r="D609" s="44" t="s">
        <v>1804</v>
      </c>
      <c r="E609" s="38" t="s">
        <v>12</v>
      </c>
      <c r="F609" s="6" t="s">
        <v>23</v>
      </c>
      <c r="G609" s="45">
        <v>3.988</v>
      </c>
      <c r="H609" s="6" t="str">
        <f t="shared" si="30"/>
        <v>10 години</v>
      </c>
      <c r="I609" s="6">
        <f t="shared" si="31"/>
        <v>66</v>
      </c>
      <c r="J609" s="6">
        <f t="shared" si="32"/>
        <v>52.64</v>
      </c>
      <c r="K609" s="6"/>
      <c r="L609" s="49"/>
      <c r="M609" s="58"/>
      <c r="N609" s="58"/>
      <c r="O609" s="58"/>
      <c r="P609" s="49"/>
      <c r="Q609" s="49"/>
      <c r="R609" s="49"/>
      <c r="S609" s="49"/>
      <c r="T609" s="49"/>
      <c r="U609" s="49"/>
      <c r="AZ609" s="78" t="s">
        <v>1805</v>
      </c>
      <c r="BA609" s="78" t="s">
        <v>1754</v>
      </c>
      <c r="BB609" s="43" t="s">
        <v>44</v>
      </c>
      <c r="BC609" s="42" t="s">
        <v>1806</v>
      </c>
      <c r="BD609" s="43" t="s">
        <v>44</v>
      </c>
      <c r="BE609" s="42" t="s">
        <v>1804</v>
      </c>
      <c r="BF609" s="42" t="s">
        <v>1804</v>
      </c>
    </row>
    <row r="610" spans="1:58" s="42" customFormat="1" ht="20.100000000000001" customHeight="1" x14ac:dyDescent="0.2">
      <c r="A610" s="53"/>
      <c r="B610" s="6">
        <v>19</v>
      </c>
      <c r="C610" s="13" t="s">
        <v>35</v>
      </c>
      <c r="D610" s="44" t="s">
        <v>1807</v>
      </c>
      <c r="E610" s="38" t="s">
        <v>12</v>
      </c>
      <c r="F610" s="6" t="s">
        <v>23</v>
      </c>
      <c r="G610" s="45">
        <v>3.988</v>
      </c>
      <c r="H610" s="6" t="str">
        <f t="shared" si="30"/>
        <v>10 години</v>
      </c>
      <c r="I610" s="6">
        <f t="shared" si="31"/>
        <v>66</v>
      </c>
      <c r="J610" s="6">
        <f t="shared" si="32"/>
        <v>52.64</v>
      </c>
      <c r="K610" s="6"/>
      <c r="L610" s="49"/>
      <c r="M610" s="58"/>
      <c r="N610" s="58"/>
      <c r="O610" s="58"/>
      <c r="P610" s="49"/>
      <c r="Q610" s="49"/>
      <c r="R610" s="49"/>
      <c r="S610" s="49"/>
      <c r="T610" s="49"/>
      <c r="U610" s="49"/>
      <c r="AZ610" s="78" t="s">
        <v>1808</v>
      </c>
      <c r="BA610" s="78" t="s">
        <v>1754</v>
      </c>
      <c r="BB610" s="43" t="s">
        <v>44</v>
      </c>
      <c r="BC610" s="42" t="s">
        <v>1809</v>
      </c>
      <c r="BD610" s="43" t="s">
        <v>44</v>
      </c>
      <c r="BE610" s="42" t="s">
        <v>1807</v>
      </c>
      <c r="BF610" s="42" t="s">
        <v>1807</v>
      </c>
    </row>
    <row r="611" spans="1:58" s="42" customFormat="1" ht="20.100000000000001" customHeight="1" x14ac:dyDescent="0.2">
      <c r="A611" s="53"/>
      <c r="B611" s="6">
        <v>20</v>
      </c>
      <c r="C611" s="13" t="s">
        <v>35</v>
      </c>
      <c r="D611" s="44" t="s">
        <v>1810</v>
      </c>
      <c r="E611" s="38" t="s">
        <v>12</v>
      </c>
      <c r="F611" s="6" t="s">
        <v>23</v>
      </c>
      <c r="G611" s="45">
        <v>3.9940000000000002</v>
      </c>
      <c r="H611" s="6" t="str">
        <f t="shared" si="30"/>
        <v>10 години</v>
      </c>
      <c r="I611" s="6">
        <f t="shared" si="31"/>
        <v>66</v>
      </c>
      <c r="J611" s="6">
        <f t="shared" si="32"/>
        <v>52.72</v>
      </c>
      <c r="K611" s="6"/>
      <c r="L611" s="49"/>
      <c r="M611" s="58"/>
      <c r="N611" s="58"/>
      <c r="O611" s="58"/>
      <c r="P611" s="49"/>
      <c r="Q611" s="49"/>
      <c r="R611" s="49"/>
      <c r="S611" s="49"/>
      <c r="T611" s="49"/>
      <c r="U611" s="49"/>
      <c r="AZ611" s="78" t="s">
        <v>1811</v>
      </c>
      <c r="BA611" s="78" t="s">
        <v>1754</v>
      </c>
      <c r="BB611" s="43" t="s">
        <v>44</v>
      </c>
      <c r="BC611" s="42" t="s">
        <v>1812</v>
      </c>
      <c r="BD611" s="43" t="s">
        <v>44</v>
      </c>
      <c r="BE611" s="42" t="s">
        <v>1810</v>
      </c>
      <c r="BF611" s="42" t="s">
        <v>1810</v>
      </c>
    </row>
    <row r="612" spans="1:58" s="42" customFormat="1" ht="20.100000000000001" customHeight="1" x14ac:dyDescent="0.2">
      <c r="A612" s="53"/>
      <c r="B612" s="6">
        <v>21</v>
      </c>
      <c r="C612" s="13" t="s">
        <v>35</v>
      </c>
      <c r="D612" s="44" t="s">
        <v>1813</v>
      </c>
      <c r="E612" s="38" t="s">
        <v>12</v>
      </c>
      <c r="F612" s="6" t="s">
        <v>23</v>
      </c>
      <c r="G612" s="45">
        <v>4.5860000000000003</v>
      </c>
      <c r="H612" s="6" t="str">
        <f t="shared" si="30"/>
        <v>10 години</v>
      </c>
      <c r="I612" s="6">
        <f t="shared" si="31"/>
        <v>66</v>
      </c>
      <c r="J612" s="6">
        <f t="shared" si="32"/>
        <v>60.54</v>
      </c>
      <c r="K612" s="6"/>
      <c r="L612" s="49"/>
      <c r="M612" s="58"/>
      <c r="N612" s="58"/>
      <c r="O612" s="58"/>
      <c r="P612" s="49"/>
      <c r="Q612" s="49"/>
      <c r="R612" s="49"/>
      <c r="S612" s="49"/>
      <c r="T612" s="49"/>
      <c r="U612" s="49"/>
      <c r="AZ612" s="78" t="s">
        <v>1814</v>
      </c>
      <c r="BA612" s="78" t="s">
        <v>1754</v>
      </c>
      <c r="BB612" s="43" t="s">
        <v>44</v>
      </c>
      <c r="BC612" s="42" t="s">
        <v>1815</v>
      </c>
      <c r="BD612" s="43" t="s">
        <v>44</v>
      </c>
      <c r="BE612" s="42" t="s">
        <v>1813</v>
      </c>
      <c r="BF612" s="42" t="s">
        <v>1813</v>
      </c>
    </row>
    <row r="613" spans="1:58" s="42" customFormat="1" ht="20.100000000000001" customHeight="1" x14ac:dyDescent="0.2">
      <c r="A613" s="53"/>
      <c r="B613" s="6">
        <v>22</v>
      </c>
      <c r="C613" s="13" t="s">
        <v>35</v>
      </c>
      <c r="D613" s="44" t="s">
        <v>1816</v>
      </c>
      <c r="E613" s="38" t="s">
        <v>12</v>
      </c>
      <c r="F613" s="6" t="s">
        <v>23</v>
      </c>
      <c r="G613" s="45">
        <v>4.5860000000000003</v>
      </c>
      <c r="H613" s="6" t="str">
        <f t="shared" si="30"/>
        <v>10 години</v>
      </c>
      <c r="I613" s="6">
        <f t="shared" si="31"/>
        <v>66</v>
      </c>
      <c r="J613" s="6">
        <f t="shared" si="32"/>
        <v>60.54</v>
      </c>
      <c r="K613" s="6"/>
      <c r="L613" s="49"/>
      <c r="M613" s="58"/>
      <c r="N613" s="58"/>
      <c r="O613" s="58"/>
      <c r="P613" s="49"/>
      <c r="Q613" s="49"/>
      <c r="R613" s="49"/>
      <c r="S613" s="49"/>
      <c r="T613" s="49"/>
      <c r="U613" s="49"/>
      <c r="AZ613" s="78" t="s">
        <v>1817</v>
      </c>
      <c r="BA613" s="78" t="s">
        <v>1754</v>
      </c>
      <c r="BB613" s="43" t="s">
        <v>44</v>
      </c>
      <c r="BC613" s="42" t="s">
        <v>1818</v>
      </c>
      <c r="BD613" s="43" t="s">
        <v>44</v>
      </c>
      <c r="BE613" s="42" t="s">
        <v>1816</v>
      </c>
      <c r="BF613" s="42" t="s">
        <v>1816</v>
      </c>
    </row>
    <row r="614" spans="1:58" s="42" customFormat="1" ht="20.100000000000001" customHeight="1" x14ac:dyDescent="0.2">
      <c r="A614" s="53"/>
      <c r="B614" s="6">
        <v>23</v>
      </c>
      <c r="C614" s="13" t="s">
        <v>35</v>
      </c>
      <c r="D614" s="44" t="s">
        <v>1819</v>
      </c>
      <c r="E614" s="38" t="s">
        <v>12</v>
      </c>
      <c r="F614" s="6" t="s">
        <v>23</v>
      </c>
      <c r="G614" s="45">
        <v>3.2410000000000001</v>
      </c>
      <c r="H614" s="6" t="str">
        <f t="shared" si="30"/>
        <v>10 години</v>
      </c>
      <c r="I614" s="6">
        <f t="shared" si="31"/>
        <v>66</v>
      </c>
      <c r="J614" s="6">
        <f t="shared" si="32"/>
        <v>42.78</v>
      </c>
      <c r="K614" s="6"/>
      <c r="L614" s="49"/>
      <c r="M614" s="58"/>
      <c r="N614" s="58"/>
      <c r="O614" s="58"/>
      <c r="P614" s="49"/>
      <c r="Q614" s="49"/>
      <c r="R614" s="49"/>
      <c r="S614" s="49"/>
      <c r="T614" s="49"/>
      <c r="U614" s="49"/>
      <c r="AZ614" s="78" t="s">
        <v>1820</v>
      </c>
      <c r="BA614" s="78" t="s">
        <v>1754</v>
      </c>
      <c r="BB614" s="43" t="s">
        <v>44</v>
      </c>
      <c r="BC614" s="42" t="s">
        <v>1821</v>
      </c>
      <c r="BD614" s="43" t="s">
        <v>44</v>
      </c>
      <c r="BE614" s="42" t="s">
        <v>1819</v>
      </c>
      <c r="BF614" s="42" t="s">
        <v>1819</v>
      </c>
    </row>
    <row r="615" spans="1:58" s="42" customFormat="1" ht="20.100000000000001" customHeight="1" x14ac:dyDescent="0.2">
      <c r="A615" s="53"/>
      <c r="B615" s="6">
        <v>24</v>
      </c>
      <c r="C615" s="13" t="s">
        <v>35</v>
      </c>
      <c r="D615" s="44" t="s">
        <v>1822</v>
      </c>
      <c r="E615" s="38" t="s">
        <v>12</v>
      </c>
      <c r="F615" s="6" t="s">
        <v>23</v>
      </c>
      <c r="G615" s="45">
        <v>3.2410000000000001</v>
      </c>
      <c r="H615" s="6" t="str">
        <f t="shared" si="30"/>
        <v>10 години</v>
      </c>
      <c r="I615" s="6">
        <f t="shared" si="31"/>
        <v>66</v>
      </c>
      <c r="J615" s="6">
        <f t="shared" si="32"/>
        <v>42.78</v>
      </c>
      <c r="K615" s="6"/>
      <c r="L615" s="49"/>
      <c r="M615" s="58"/>
      <c r="N615" s="58"/>
      <c r="O615" s="58"/>
      <c r="P615" s="49"/>
      <c r="Q615" s="49"/>
      <c r="R615" s="49"/>
      <c r="S615" s="49"/>
      <c r="T615" s="49"/>
      <c r="U615" s="49"/>
      <c r="AZ615" s="78" t="s">
        <v>1823</v>
      </c>
      <c r="BA615" s="78" t="s">
        <v>1754</v>
      </c>
      <c r="BB615" s="43" t="s">
        <v>44</v>
      </c>
      <c r="BC615" s="42" t="s">
        <v>1824</v>
      </c>
      <c r="BD615" s="43" t="s">
        <v>44</v>
      </c>
      <c r="BE615" s="42" t="s">
        <v>1822</v>
      </c>
      <c r="BF615" s="42" t="s">
        <v>1822</v>
      </c>
    </row>
    <row r="616" spans="1:58" s="42" customFormat="1" ht="20.100000000000001" customHeight="1" x14ac:dyDescent="0.2">
      <c r="A616" s="53"/>
      <c r="B616" s="6">
        <v>25</v>
      </c>
      <c r="C616" s="13" t="s">
        <v>35</v>
      </c>
      <c r="D616" s="44" t="s">
        <v>1825</v>
      </c>
      <c r="E616" s="38" t="s">
        <v>12</v>
      </c>
      <c r="F616" s="6" t="s">
        <v>23</v>
      </c>
      <c r="G616" s="45">
        <v>3.2410000000000001</v>
      </c>
      <c r="H616" s="6" t="str">
        <f t="shared" si="30"/>
        <v>10 години</v>
      </c>
      <c r="I616" s="6">
        <f t="shared" si="31"/>
        <v>66</v>
      </c>
      <c r="J616" s="6">
        <f t="shared" si="32"/>
        <v>42.78</v>
      </c>
      <c r="K616" s="6"/>
      <c r="L616" s="49"/>
      <c r="M616" s="58"/>
      <c r="N616" s="58"/>
      <c r="O616" s="58"/>
      <c r="P616" s="49"/>
      <c r="Q616" s="49"/>
      <c r="R616" s="49"/>
      <c r="S616" s="49"/>
      <c r="T616" s="49"/>
      <c r="U616" s="49"/>
      <c r="AZ616" s="78" t="s">
        <v>1826</v>
      </c>
      <c r="BA616" s="78" t="s">
        <v>1754</v>
      </c>
      <c r="BB616" s="43" t="s">
        <v>44</v>
      </c>
      <c r="BC616" s="42" t="s">
        <v>1827</v>
      </c>
      <c r="BD616" s="43" t="s">
        <v>44</v>
      </c>
      <c r="BE616" s="42" t="s">
        <v>1825</v>
      </c>
      <c r="BF616" s="42" t="s">
        <v>1825</v>
      </c>
    </row>
    <row r="617" spans="1:58" s="42" customFormat="1" ht="20.100000000000001" customHeight="1" x14ac:dyDescent="0.2">
      <c r="A617" s="53"/>
      <c r="B617" s="6">
        <v>26</v>
      </c>
      <c r="C617" s="13" t="s">
        <v>35</v>
      </c>
      <c r="D617" s="44" t="s">
        <v>1828</v>
      </c>
      <c r="E617" s="38" t="s">
        <v>12</v>
      </c>
      <c r="F617" s="6" t="s">
        <v>23</v>
      </c>
      <c r="G617" s="45">
        <v>3.2410000000000001</v>
      </c>
      <c r="H617" s="6" t="str">
        <f t="shared" si="30"/>
        <v>10 години</v>
      </c>
      <c r="I617" s="6">
        <f t="shared" si="31"/>
        <v>66</v>
      </c>
      <c r="J617" s="6">
        <f t="shared" si="32"/>
        <v>42.78</v>
      </c>
      <c r="K617" s="6"/>
      <c r="L617" s="49"/>
      <c r="M617" s="58"/>
      <c r="N617" s="58"/>
      <c r="O617" s="58"/>
      <c r="P617" s="49"/>
      <c r="Q617" s="49"/>
      <c r="R617" s="49"/>
      <c r="S617" s="49"/>
      <c r="T617" s="49"/>
      <c r="U617" s="49"/>
      <c r="AZ617" s="78" t="s">
        <v>1829</v>
      </c>
      <c r="BA617" s="78" t="s">
        <v>1754</v>
      </c>
      <c r="BB617" s="43" t="s">
        <v>44</v>
      </c>
      <c r="BC617" s="42" t="s">
        <v>1830</v>
      </c>
      <c r="BD617" s="43" t="s">
        <v>44</v>
      </c>
      <c r="BE617" s="42" t="s">
        <v>1828</v>
      </c>
      <c r="BF617" s="42" t="s">
        <v>1828</v>
      </c>
    </row>
    <row r="618" spans="1:58" s="42" customFormat="1" ht="20.100000000000001" customHeight="1" x14ac:dyDescent="0.2">
      <c r="A618" s="53"/>
      <c r="B618" s="6">
        <v>27</v>
      </c>
      <c r="C618" s="13" t="s">
        <v>35</v>
      </c>
      <c r="D618" s="44" t="s">
        <v>1831</v>
      </c>
      <c r="E618" s="38" t="s">
        <v>12</v>
      </c>
      <c r="F618" s="6" t="s">
        <v>23</v>
      </c>
      <c r="G618" s="45">
        <v>3.2410000000000001</v>
      </c>
      <c r="H618" s="6" t="str">
        <f t="shared" si="30"/>
        <v>10 години</v>
      </c>
      <c r="I618" s="6">
        <f t="shared" si="31"/>
        <v>66</v>
      </c>
      <c r="J618" s="6">
        <f t="shared" si="32"/>
        <v>42.78</v>
      </c>
      <c r="K618" s="6"/>
      <c r="L618" s="49"/>
      <c r="M618" s="58"/>
      <c r="N618" s="58"/>
      <c r="O618" s="58"/>
      <c r="P618" s="49"/>
      <c r="Q618" s="49"/>
      <c r="R618" s="49"/>
      <c r="S618" s="49"/>
      <c r="T618" s="49"/>
      <c r="U618" s="49"/>
      <c r="AZ618" s="78" t="s">
        <v>595</v>
      </c>
      <c r="BA618" s="78" t="s">
        <v>1754</v>
      </c>
      <c r="BB618" s="43" t="s">
        <v>44</v>
      </c>
      <c r="BC618" s="42" t="s">
        <v>1832</v>
      </c>
      <c r="BD618" s="43" t="s">
        <v>44</v>
      </c>
      <c r="BE618" s="42" t="s">
        <v>1831</v>
      </c>
      <c r="BF618" s="42" t="s">
        <v>1831</v>
      </c>
    </row>
    <row r="619" spans="1:58" s="42" customFormat="1" ht="20.100000000000001" customHeight="1" x14ac:dyDescent="0.2">
      <c r="A619" s="53"/>
      <c r="B619" s="6">
        <v>28</v>
      </c>
      <c r="C619" s="13" t="s">
        <v>35</v>
      </c>
      <c r="D619" s="44" t="s">
        <v>1833</v>
      </c>
      <c r="E619" s="38" t="s">
        <v>12</v>
      </c>
      <c r="F619" s="6" t="s">
        <v>23</v>
      </c>
      <c r="G619" s="45">
        <v>3.2429999999999999</v>
      </c>
      <c r="H619" s="6" t="str">
        <f t="shared" si="30"/>
        <v>10 години</v>
      </c>
      <c r="I619" s="6">
        <f t="shared" si="31"/>
        <v>66</v>
      </c>
      <c r="J619" s="6">
        <f t="shared" si="32"/>
        <v>42.81</v>
      </c>
      <c r="K619" s="6"/>
      <c r="L619" s="49"/>
      <c r="M619" s="58"/>
      <c r="N619" s="58"/>
      <c r="O619" s="58"/>
      <c r="P619" s="49"/>
      <c r="Q619" s="49"/>
      <c r="R619" s="49"/>
      <c r="S619" s="49"/>
      <c r="T619" s="49"/>
      <c r="U619" s="49"/>
      <c r="AZ619" s="78" t="s">
        <v>1834</v>
      </c>
      <c r="BA619" s="78" t="s">
        <v>1754</v>
      </c>
      <c r="BB619" s="43" t="s">
        <v>44</v>
      </c>
      <c r="BC619" s="42" t="s">
        <v>1835</v>
      </c>
      <c r="BD619" s="43" t="s">
        <v>44</v>
      </c>
      <c r="BE619" s="42" t="s">
        <v>1833</v>
      </c>
      <c r="BF619" s="42" t="s">
        <v>1833</v>
      </c>
    </row>
    <row r="620" spans="1:58" s="42" customFormat="1" ht="20.100000000000001" customHeight="1" x14ac:dyDescent="0.2">
      <c r="A620" s="53"/>
      <c r="B620" s="6">
        <v>29</v>
      </c>
      <c r="C620" s="13" t="s">
        <v>35</v>
      </c>
      <c r="D620" s="44" t="s">
        <v>1836</v>
      </c>
      <c r="E620" s="38" t="s">
        <v>12</v>
      </c>
      <c r="F620" s="6" t="s">
        <v>23</v>
      </c>
      <c r="G620" s="45">
        <v>20.007000000000001</v>
      </c>
      <c r="H620" s="6" t="str">
        <f t="shared" si="30"/>
        <v>10 години</v>
      </c>
      <c r="I620" s="6">
        <f t="shared" si="31"/>
        <v>66</v>
      </c>
      <c r="J620" s="6">
        <f t="shared" si="32"/>
        <v>264.08999999999997</v>
      </c>
      <c r="K620" s="6"/>
      <c r="L620" s="49"/>
      <c r="M620" s="58"/>
      <c r="N620" s="58"/>
      <c r="O620" s="58"/>
      <c r="P620" s="49"/>
      <c r="Q620" s="49"/>
      <c r="R620" s="49"/>
      <c r="S620" s="49"/>
      <c r="T620" s="49"/>
      <c r="U620" s="49"/>
      <c r="AZ620" s="78" t="s">
        <v>1837</v>
      </c>
      <c r="BA620" s="78" t="s">
        <v>1754</v>
      </c>
      <c r="BB620" s="43" t="s">
        <v>44</v>
      </c>
      <c r="BC620" s="42" t="s">
        <v>1838</v>
      </c>
      <c r="BD620" s="43" t="s">
        <v>44</v>
      </c>
      <c r="BE620" s="42" t="s">
        <v>1836</v>
      </c>
      <c r="BF620" s="42" t="s">
        <v>1836</v>
      </c>
    </row>
    <row r="621" spans="1:58" s="42" customFormat="1" ht="20.100000000000001" customHeight="1" x14ac:dyDescent="0.2">
      <c r="A621" s="53"/>
      <c r="B621" s="6">
        <v>30</v>
      </c>
      <c r="C621" s="13" t="s">
        <v>35</v>
      </c>
      <c r="D621" s="44" t="s">
        <v>1839</v>
      </c>
      <c r="E621" s="38" t="s">
        <v>12</v>
      </c>
      <c r="F621" s="6" t="s">
        <v>23</v>
      </c>
      <c r="G621" s="41">
        <v>3.657</v>
      </c>
      <c r="H621" s="6" t="str">
        <f t="shared" si="30"/>
        <v>10 години</v>
      </c>
      <c r="I621" s="6">
        <f t="shared" si="31"/>
        <v>66</v>
      </c>
      <c r="J621" s="6">
        <f t="shared" si="32"/>
        <v>48.27</v>
      </c>
      <c r="K621" s="6"/>
      <c r="L621" s="49"/>
      <c r="M621" s="58"/>
      <c r="N621" s="58"/>
      <c r="O621" s="58"/>
      <c r="P621" s="49"/>
      <c r="Q621" s="49"/>
      <c r="R621" s="49"/>
      <c r="S621" s="49"/>
      <c r="T621" s="49"/>
      <c r="U621" s="49"/>
      <c r="AZ621" s="78" t="s">
        <v>1840</v>
      </c>
      <c r="BA621" s="78" t="s">
        <v>1754</v>
      </c>
      <c r="BB621" s="43" t="s">
        <v>44</v>
      </c>
      <c r="BC621" s="42" t="s">
        <v>1841</v>
      </c>
      <c r="BD621" s="43" t="s">
        <v>44</v>
      </c>
      <c r="BE621" s="42" t="s">
        <v>1839</v>
      </c>
      <c r="BF621" s="42" t="s">
        <v>1839</v>
      </c>
    </row>
    <row r="622" spans="1:58" s="42" customFormat="1" ht="20.100000000000001" customHeight="1" x14ac:dyDescent="0.2">
      <c r="A622" s="53"/>
      <c r="B622" s="6">
        <v>31</v>
      </c>
      <c r="C622" s="13" t="s">
        <v>35</v>
      </c>
      <c r="D622" s="44" t="s">
        <v>1842</v>
      </c>
      <c r="E622" s="38" t="s">
        <v>12</v>
      </c>
      <c r="F622" s="6" t="s">
        <v>23</v>
      </c>
      <c r="G622" s="41">
        <v>3.657</v>
      </c>
      <c r="H622" s="6" t="str">
        <f t="shared" si="30"/>
        <v>10 години</v>
      </c>
      <c r="I622" s="6">
        <f t="shared" si="31"/>
        <v>66</v>
      </c>
      <c r="J622" s="6">
        <f t="shared" si="32"/>
        <v>48.27</v>
      </c>
      <c r="K622" s="6"/>
      <c r="L622" s="49"/>
      <c r="M622" s="58"/>
      <c r="N622" s="58"/>
      <c r="O622" s="58"/>
      <c r="P622" s="49"/>
      <c r="Q622" s="49"/>
      <c r="R622" s="49"/>
      <c r="S622" s="49"/>
      <c r="T622" s="49"/>
      <c r="U622" s="49"/>
      <c r="AZ622" s="78" t="s">
        <v>1843</v>
      </c>
      <c r="BA622" s="78" t="s">
        <v>1754</v>
      </c>
      <c r="BB622" s="43" t="s">
        <v>44</v>
      </c>
      <c r="BC622" s="42" t="s">
        <v>1844</v>
      </c>
      <c r="BD622" s="43" t="s">
        <v>44</v>
      </c>
      <c r="BE622" s="42" t="s">
        <v>1842</v>
      </c>
      <c r="BF622" s="42" t="s">
        <v>1842</v>
      </c>
    </row>
    <row r="623" spans="1:58" s="42" customFormat="1" ht="20.100000000000001" customHeight="1" x14ac:dyDescent="0.2">
      <c r="A623" s="53"/>
      <c r="B623" s="6">
        <v>32</v>
      </c>
      <c r="C623" s="13" t="s">
        <v>35</v>
      </c>
      <c r="D623" s="44" t="s">
        <v>1845</v>
      </c>
      <c r="E623" s="38" t="s">
        <v>12</v>
      </c>
      <c r="F623" s="6" t="s">
        <v>23</v>
      </c>
      <c r="G623" s="41">
        <v>3.9750000000000001</v>
      </c>
      <c r="H623" s="6" t="str">
        <f t="shared" si="30"/>
        <v>10 години</v>
      </c>
      <c r="I623" s="6">
        <f t="shared" si="31"/>
        <v>66</v>
      </c>
      <c r="J623" s="6">
        <f t="shared" si="32"/>
        <v>52.47</v>
      </c>
      <c r="K623" s="6"/>
      <c r="L623" s="49"/>
      <c r="M623" s="58"/>
      <c r="N623" s="58"/>
      <c r="O623" s="58"/>
      <c r="P623" s="49"/>
      <c r="Q623" s="49"/>
      <c r="R623" s="49"/>
      <c r="S623" s="49"/>
      <c r="T623" s="49"/>
      <c r="U623" s="49"/>
      <c r="AZ623" s="78" t="s">
        <v>1846</v>
      </c>
      <c r="BA623" s="78" t="s">
        <v>1754</v>
      </c>
      <c r="BB623" s="43" t="s">
        <v>44</v>
      </c>
      <c r="BC623" s="42" t="s">
        <v>1847</v>
      </c>
      <c r="BD623" s="43" t="s">
        <v>44</v>
      </c>
      <c r="BE623" s="42" t="s">
        <v>1845</v>
      </c>
      <c r="BF623" s="42" t="s">
        <v>1845</v>
      </c>
    </row>
    <row r="624" spans="1:58" s="42" customFormat="1" ht="20.100000000000001" customHeight="1" x14ac:dyDescent="0.2">
      <c r="A624" s="53"/>
      <c r="B624" s="6">
        <v>33</v>
      </c>
      <c r="C624" s="13" t="s">
        <v>35</v>
      </c>
      <c r="D624" s="44" t="s">
        <v>1848</v>
      </c>
      <c r="E624" s="38" t="s">
        <v>12</v>
      </c>
      <c r="F624" s="6" t="s">
        <v>23</v>
      </c>
      <c r="G624" s="41">
        <v>3.9750000000000001</v>
      </c>
      <c r="H624" s="6" t="str">
        <f t="shared" si="30"/>
        <v>10 години</v>
      </c>
      <c r="I624" s="6">
        <f t="shared" si="31"/>
        <v>66</v>
      </c>
      <c r="J624" s="6">
        <f t="shared" si="32"/>
        <v>52.47</v>
      </c>
      <c r="K624" s="6"/>
      <c r="L624" s="49"/>
      <c r="M624" s="58"/>
      <c r="N624" s="58"/>
      <c r="O624" s="58"/>
      <c r="P624" s="49"/>
      <c r="Q624" s="49"/>
      <c r="R624" s="49"/>
      <c r="S624" s="49"/>
      <c r="T624" s="49"/>
      <c r="U624" s="49"/>
      <c r="AZ624" s="78" t="s">
        <v>1849</v>
      </c>
      <c r="BA624" s="78" t="s">
        <v>1754</v>
      </c>
      <c r="BB624" s="43" t="s">
        <v>44</v>
      </c>
      <c r="BC624" s="42" t="s">
        <v>1850</v>
      </c>
      <c r="BD624" s="43" t="s">
        <v>44</v>
      </c>
      <c r="BE624" s="42" t="s">
        <v>1848</v>
      </c>
      <c r="BF624" s="42" t="s">
        <v>1848</v>
      </c>
    </row>
    <row r="625" spans="1:58" s="42" customFormat="1" ht="20.100000000000001" customHeight="1" x14ac:dyDescent="0.2">
      <c r="A625" s="53"/>
      <c r="B625" s="6">
        <v>34</v>
      </c>
      <c r="C625" s="13" t="s">
        <v>35</v>
      </c>
      <c r="D625" s="44" t="s">
        <v>1851</v>
      </c>
      <c r="E625" s="38" t="s">
        <v>12</v>
      </c>
      <c r="F625" s="6" t="s">
        <v>23</v>
      </c>
      <c r="G625" s="41">
        <v>3.9750000000000001</v>
      </c>
      <c r="H625" s="6" t="str">
        <f t="shared" si="30"/>
        <v>10 години</v>
      </c>
      <c r="I625" s="6">
        <f t="shared" si="31"/>
        <v>66</v>
      </c>
      <c r="J625" s="6">
        <f t="shared" si="32"/>
        <v>52.47</v>
      </c>
      <c r="K625" s="6"/>
      <c r="L625" s="49"/>
      <c r="M625" s="58"/>
      <c r="N625" s="58"/>
      <c r="O625" s="58"/>
      <c r="P625" s="49"/>
      <c r="Q625" s="49"/>
      <c r="R625" s="49"/>
      <c r="S625" s="49"/>
      <c r="T625" s="49"/>
      <c r="U625" s="49"/>
      <c r="AZ625" s="78" t="s">
        <v>1852</v>
      </c>
      <c r="BA625" s="78" t="s">
        <v>1754</v>
      </c>
      <c r="BB625" s="43" t="s">
        <v>44</v>
      </c>
      <c r="BC625" s="42" t="s">
        <v>1853</v>
      </c>
      <c r="BD625" s="43" t="s">
        <v>44</v>
      </c>
      <c r="BE625" s="42" t="s">
        <v>1851</v>
      </c>
      <c r="BF625" s="42" t="s">
        <v>1851</v>
      </c>
    </row>
    <row r="626" spans="1:58" s="42" customFormat="1" ht="20.100000000000001" customHeight="1" x14ac:dyDescent="0.2">
      <c r="A626" s="53"/>
      <c r="B626" s="6">
        <v>35</v>
      </c>
      <c r="C626" s="13" t="s">
        <v>35</v>
      </c>
      <c r="D626" s="44" t="s">
        <v>1854</v>
      </c>
      <c r="E626" s="38" t="s">
        <v>12</v>
      </c>
      <c r="F626" s="6" t="s">
        <v>23</v>
      </c>
      <c r="G626" s="41">
        <v>3.9780000000000002</v>
      </c>
      <c r="H626" s="6" t="str">
        <f t="shared" si="30"/>
        <v>10 години</v>
      </c>
      <c r="I626" s="6">
        <f t="shared" si="31"/>
        <v>66</v>
      </c>
      <c r="J626" s="6">
        <f t="shared" si="32"/>
        <v>52.51</v>
      </c>
      <c r="K626" s="6"/>
      <c r="L626" s="49"/>
      <c r="M626" s="58"/>
      <c r="N626" s="58"/>
      <c r="O626" s="58"/>
      <c r="P626" s="49"/>
      <c r="Q626" s="49"/>
      <c r="R626" s="49"/>
      <c r="S626" s="49"/>
      <c r="T626" s="49"/>
      <c r="U626" s="49"/>
      <c r="AZ626" s="78" t="s">
        <v>1855</v>
      </c>
      <c r="BA626" s="78" t="s">
        <v>1754</v>
      </c>
      <c r="BB626" s="43" t="s">
        <v>44</v>
      </c>
      <c r="BC626" s="42" t="s">
        <v>1856</v>
      </c>
      <c r="BD626" s="43" t="s">
        <v>44</v>
      </c>
      <c r="BE626" s="42" t="s">
        <v>1854</v>
      </c>
      <c r="BF626" s="42" t="s">
        <v>1854</v>
      </c>
    </row>
    <row r="627" spans="1:58" s="42" customFormat="1" ht="20.100000000000001" customHeight="1" x14ac:dyDescent="0.2">
      <c r="A627" s="53"/>
      <c r="B627" s="6">
        <v>36</v>
      </c>
      <c r="C627" s="13" t="s">
        <v>35</v>
      </c>
      <c r="D627" s="44" t="s">
        <v>1857</v>
      </c>
      <c r="E627" s="38" t="s">
        <v>12</v>
      </c>
      <c r="F627" s="6" t="s">
        <v>23</v>
      </c>
      <c r="G627" s="41">
        <v>3.3340000000000001</v>
      </c>
      <c r="H627" s="6" t="str">
        <f t="shared" si="30"/>
        <v>10 години</v>
      </c>
      <c r="I627" s="6">
        <f t="shared" si="31"/>
        <v>66</v>
      </c>
      <c r="J627" s="6">
        <f t="shared" si="32"/>
        <v>44.01</v>
      </c>
      <c r="K627" s="6"/>
      <c r="L627" s="49"/>
      <c r="M627" s="58"/>
      <c r="N627" s="58"/>
      <c r="O627" s="58"/>
      <c r="P627" s="49"/>
      <c r="Q627" s="49"/>
      <c r="R627" s="49"/>
      <c r="S627" s="49"/>
      <c r="T627" s="49"/>
      <c r="U627" s="49"/>
      <c r="AZ627" s="78" t="s">
        <v>1858</v>
      </c>
      <c r="BA627" s="78" t="s">
        <v>1754</v>
      </c>
      <c r="BB627" s="43" t="s">
        <v>44</v>
      </c>
      <c r="BC627" s="42" t="s">
        <v>1859</v>
      </c>
      <c r="BD627" s="43" t="s">
        <v>44</v>
      </c>
      <c r="BE627" s="42" t="s">
        <v>1857</v>
      </c>
      <c r="BF627" s="42" t="s">
        <v>1857</v>
      </c>
    </row>
    <row r="628" spans="1:58" s="42" customFormat="1" ht="20.100000000000001" customHeight="1" x14ac:dyDescent="0.2">
      <c r="A628" s="53"/>
      <c r="B628" s="6">
        <v>37</v>
      </c>
      <c r="C628" s="13" t="s">
        <v>35</v>
      </c>
      <c r="D628" s="44" t="s">
        <v>1860</v>
      </c>
      <c r="E628" s="38" t="s">
        <v>12</v>
      </c>
      <c r="F628" s="6" t="s">
        <v>23</v>
      </c>
      <c r="G628" s="41">
        <v>3.3340000000000001</v>
      </c>
      <c r="H628" s="6" t="str">
        <f t="shared" si="30"/>
        <v>10 години</v>
      </c>
      <c r="I628" s="6">
        <f t="shared" si="31"/>
        <v>66</v>
      </c>
      <c r="J628" s="6">
        <f t="shared" si="32"/>
        <v>44.01</v>
      </c>
      <c r="K628" s="6"/>
      <c r="L628" s="49"/>
      <c r="M628" s="58"/>
      <c r="N628" s="58"/>
      <c r="O628" s="58"/>
      <c r="P628" s="49"/>
      <c r="Q628" s="49"/>
      <c r="R628" s="49"/>
      <c r="S628" s="49"/>
      <c r="T628" s="49"/>
      <c r="U628" s="49"/>
      <c r="AZ628" s="78" t="s">
        <v>1861</v>
      </c>
      <c r="BA628" s="78" t="s">
        <v>1754</v>
      </c>
      <c r="BB628" s="43" t="s">
        <v>44</v>
      </c>
      <c r="BC628" s="42" t="s">
        <v>1862</v>
      </c>
      <c r="BD628" s="43" t="s">
        <v>44</v>
      </c>
      <c r="BE628" s="42" t="s">
        <v>1860</v>
      </c>
      <c r="BF628" s="42" t="s">
        <v>1860</v>
      </c>
    </row>
    <row r="629" spans="1:58" s="42" customFormat="1" ht="20.100000000000001" customHeight="1" x14ac:dyDescent="0.2">
      <c r="A629" s="53"/>
      <c r="B629" s="6">
        <v>38</v>
      </c>
      <c r="C629" s="13" t="s">
        <v>35</v>
      </c>
      <c r="D629" s="44" t="s">
        <v>1863</v>
      </c>
      <c r="E629" s="38" t="s">
        <v>12</v>
      </c>
      <c r="F629" s="6" t="s">
        <v>23</v>
      </c>
      <c r="G629" s="41">
        <v>3.335</v>
      </c>
      <c r="H629" s="6" t="str">
        <f t="shared" si="30"/>
        <v>10 години</v>
      </c>
      <c r="I629" s="6">
        <f t="shared" si="31"/>
        <v>66</v>
      </c>
      <c r="J629" s="6">
        <f t="shared" si="32"/>
        <v>44.02</v>
      </c>
      <c r="K629" s="6"/>
      <c r="L629" s="49"/>
      <c r="M629" s="58"/>
      <c r="N629" s="58"/>
      <c r="O629" s="58"/>
      <c r="P629" s="49"/>
      <c r="Q629" s="49"/>
      <c r="R629" s="49"/>
      <c r="S629" s="49"/>
      <c r="T629" s="49"/>
      <c r="U629" s="49"/>
      <c r="AZ629" s="78" t="s">
        <v>1864</v>
      </c>
      <c r="BA629" s="78" t="s">
        <v>1754</v>
      </c>
      <c r="BB629" s="43" t="s">
        <v>44</v>
      </c>
      <c r="BC629" s="42" t="s">
        <v>1865</v>
      </c>
      <c r="BD629" s="43" t="s">
        <v>44</v>
      </c>
      <c r="BE629" s="42" t="s">
        <v>1863</v>
      </c>
      <c r="BF629" s="42" t="s">
        <v>1863</v>
      </c>
    </row>
    <row r="630" spans="1:58" s="42" customFormat="1" ht="20.100000000000001" customHeight="1" x14ac:dyDescent="0.2">
      <c r="A630" s="53"/>
      <c r="B630" s="6">
        <v>39</v>
      </c>
      <c r="C630" s="13" t="s">
        <v>35</v>
      </c>
      <c r="D630" s="44" t="s">
        <v>1866</v>
      </c>
      <c r="E630" s="38" t="s">
        <v>12</v>
      </c>
      <c r="F630" s="6" t="s">
        <v>23</v>
      </c>
      <c r="G630" s="45">
        <v>3.6680000000000001</v>
      </c>
      <c r="H630" s="6" t="str">
        <f t="shared" si="30"/>
        <v>10 години</v>
      </c>
      <c r="I630" s="6">
        <f t="shared" si="31"/>
        <v>66</v>
      </c>
      <c r="J630" s="6">
        <f t="shared" si="32"/>
        <v>48.42</v>
      </c>
      <c r="K630" s="6"/>
      <c r="L630" s="49"/>
      <c r="M630" s="58"/>
      <c r="N630" s="58"/>
      <c r="O630" s="58"/>
      <c r="P630" s="49"/>
      <c r="Q630" s="49"/>
      <c r="R630" s="49"/>
      <c r="S630" s="49"/>
      <c r="T630" s="49"/>
      <c r="U630" s="49"/>
      <c r="AZ630" s="78" t="s">
        <v>1867</v>
      </c>
      <c r="BA630" s="78" t="s">
        <v>1754</v>
      </c>
      <c r="BB630" s="43" t="s">
        <v>44</v>
      </c>
      <c r="BC630" s="42" t="s">
        <v>1868</v>
      </c>
      <c r="BD630" s="43" t="s">
        <v>44</v>
      </c>
      <c r="BE630" s="42" t="s">
        <v>1866</v>
      </c>
      <c r="BF630" s="42" t="s">
        <v>1866</v>
      </c>
    </row>
    <row r="631" spans="1:58" s="42" customFormat="1" ht="20.100000000000001" customHeight="1" x14ac:dyDescent="0.2">
      <c r="A631" s="53"/>
      <c r="B631" s="6">
        <v>40</v>
      </c>
      <c r="C631" s="13" t="s">
        <v>35</v>
      </c>
      <c r="D631" s="44" t="s">
        <v>1869</v>
      </c>
      <c r="E631" s="38" t="s">
        <v>12</v>
      </c>
      <c r="F631" s="6" t="s">
        <v>23</v>
      </c>
      <c r="G631" s="45">
        <v>3.67</v>
      </c>
      <c r="H631" s="6" t="str">
        <f t="shared" si="30"/>
        <v>10 години</v>
      </c>
      <c r="I631" s="6">
        <f t="shared" si="31"/>
        <v>66</v>
      </c>
      <c r="J631" s="6">
        <f t="shared" si="32"/>
        <v>48.44</v>
      </c>
      <c r="K631" s="6"/>
      <c r="L631" s="49"/>
      <c r="M631" s="58"/>
      <c r="N631" s="58"/>
      <c r="O631" s="58"/>
      <c r="P631" s="49"/>
      <c r="Q631" s="49"/>
      <c r="R631" s="49"/>
      <c r="S631" s="49"/>
      <c r="T631" s="49"/>
      <c r="U631" s="49"/>
      <c r="AZ631" s="78" t="s">
        <v>1870</v>
      </c>
      <c r="BA631" s="78" t="s">
        <v>1754</v>
      </c>
      <c r="BB631" s="43" t="s">
        <v>44</v>
      </c>
      <c r="BC631" s="42" t="s">
        <v>1871</v>
      </c>
      <c r="BD631" s="43" t="s">
        <v>44</v>
      </c>
      <c r="BE631" s="42" t="s">
        <v>1869</v>
      </c>
      <c r="BF631" s="42" t="s">
        <v>1869</v>
      </c>
    </row>
    <row r="632" spans="1:58" s="42" customFormat="1" ht="20.100000000000001" customHeight="1" x14ac:dyDescent="0.2">
      <c r="A632" s="53"/>
      <c r="B632" s="6">
        <v>41</v>
      </c>
      <c r="C632" s="13" t="s">
        <v>35</v>
      </c>
      <c r="D632" s="44" t="s">
        <v>1872</v>
      </c>
      <c r="E632" s="38" t="s">
        <v>12</v>
      </c>
      <c r="F632" s="6" t="s">
        <v>23</v>
      </c>
      <c r="G632" s="45">
        <v>28.870999999999999</v>
      </c>
      <c r="H632" s="6" t="str">
        <f t="shared" si="30"/>
        <v>10 години</v>
      </c>
      <c r="I632" s="6">
        <f t="shared" si="31"/>
        <v>66</v>
      </c>
      <c r="J632" s="6">
        <f t="shared" si="32"/>
        <v>381.1</v>
      </c>
      <c r="K632" s="6"/>
      <c r="L632" s="49"/>
      <c r="M632" s="58"/>
      <c r="N632" s="58"/>
      <c r="O632" s="58"/>
      <c r="P632" s="49"/>
      <c r="Q632" s="49"/>
      <c r="R632" s="49"/>
      <c r="S632" s="49"/>
      <c r="T632" s="49"/>
      <c r="U632" s="49"/>
      <c r="AZ632" s="78" t="s">
        <v>1873</v>
      </c>
      <c r="BA632" s="78" t="s">
        <v>1754</v>
      </c>
      <c r="BB632" s="43" t="s">
        <v>44</v>
      </c>
      <c r="BC632" s="42" t="s">
        <v>1874</v>
      </c>
      <c r="BD632" s="43" t="s">
        <v>44</v>
      </c>
      <c r="BE632" s="42" t="s">
        <v>1872</v>
      </c>
      <c r="BF632" s="42" t="s">
        <v>1872</v>
      </c>
    </row>
    <row r="633" spans="1:58" s="42" customFormat="1" ht="20.100000000000001" customHeight="1" x14ac:dyDescent="0.2">
      <c r="A633" s="53"/>
      <c r="B633" s="6">
        <v>42</v>
      </c>
      <c r="C633" s="13" t="s">
        <v>35</v>
      </c>
      <c r="D633" s="44" t="s">
        <v>1875</v>
      </c>
      <c r="E633" s="38" t="s">
        <v>12</v>
      </c>
      <c r="F633" s="6" t="s">
        <v>23</v>
      </c>
      <c r="G633" s="45">
        <v>3.3340000000000001</v>
      </c>
      <c r="H633" s="6" t="str">
        <f t="shared" si="30"/>
        <v>10 години</v>
      </c>
      <c r="I633" s="6">
        <f t="shared" si="31"/>
        <v>66</v>
      </c>
      <c r="J633" s="6">
        <f t="shared" si="32"/>
        <v>44.01</v>
      </c>
      <c r="K633" s="6"/>
      <c r="L633" s="49"/>
      <c r="M633" s="58"/>
      <c r="N633" s="58"/>
      <c r="O633" s="58"/>
      <c r="P633" s="49"/>
      <c r="Q633" s="49"/>
      <c r="R633" s="49"/>
      <c r="S633" s="49"/>
      <c r="T633" s="49"/>
      <c r="U633" s="49"/>
      <c r="AZ633" s="78" t="s">
        <v>1876</v>
      </c>
      <c r="BA633" s="78" t="s">
        <v>1754</v>
      </c>
      <c r="BB633" s="43" t="s">
        <v>44</v>
      </c>
      <c r="BC633" s="42" t="s">
        <v>1877</v>
      </c>
      <c r="BD633" s="43" t="s">
        <v>44</v>
      </c>
      <c r="BE633" s="42" t="s">
        <v>1875</v>
      </c>
      <c r="BF633" s="42" t="s">
        <v>1875</v>
      </c>
    </row>
    <row r="634" spans="1:58" s="42" customFormat="1" ht="20.100000000000001" customHeight="1" x14ac:dyDescent="0.2">
      <c r="A634" s="53"/>
      <c r="B634" s="6">
        <v>43</v>
      </c>
      <c r="C634" s="13" t="s">
        <v>35</v>
      </c>
      <c r="D634" s="44" t="s">
        <v>1878</v>
      </c>
      <c r="E634" s="38" t="s">
        <v>12</v>
      </c>
      <c r="F634" s="6" t="s">
        <v>23</v>
      </c>
      <c r="G634" s="45">
        <v>3.4169999999999998</v>
      </c>
      <c r="H634" s="6" t="str">
        <f t="shared" si="30"/>
        <v>10 години</v>
      </c>
      <c r="I634" s="6">
        <f t="shared" si="31"/>
        <v>66</v>
      </c>
      <c r="J634" s="6">
        <f t="shared" si="32"/>
        <v>45.1</v>
      </c>
      <c r="K634" s="6"/>
      <c r="L634" s="49"/>
      <c r="M634" s="58"/>
      <c r="N634" s="58"/>
      <c r="O634" s="58"/>
      <c r="P634" s="49"/>
      <c r="Q634" s="49"/>
      <c r="R634" s="49"/>
      <c r="S634" s="49"/>
      <c r="T634" s="49"/>
      <c r="U634" s="49"/>
      <c r="AZ634" s="78" t="s">
        <v>1879</v>
      </c>
      <c r="BA634" s="78" t="s">
        <v>1754</v>
      </c>
      <c r="BB634" s="43" t="s">
        <v>44</v>
      </c>
      <c r="BC634" s="42" t="s">
        <v>1880</v>
      </c>
      <c r="BD634" s="43" t="s">
        <v>44</v>
      </c>
      <c r="BE634" s="42" t="s">
        <v>1878</v>
      </c>
      <c r="BF634" s="42" t="s">
        <v>1878</v>
      </c>
    </row>
    <row r="635" spans="1:58" s="42" customFormat="1" ht="20.100000000000001" customHeight="1" x14ac:dyDescent="0.2">
      <c r="A635" s="53"/>
      <c r="B635" s="6">
        <v>44</v>
      </c>
      <c r="C635" s="13" t="s">
        <v>35</v>
      </c>
      <c r="D635" s="44" t="s">
        <v>1881</v>
      </c>
      <c r="E635" s="38" t="s">
        <v>12</v>
      </c>
      <c r="F635" s="6" t="s">
        <v>23</v>
      </c>
      <c r="G635" s="45">
        <v>3.4169999999999998</v>
      </c>
      <c r="H635" s="6" t="str">
        <f t="shared" si="30"/>
        <v>10 години</v>
      </c>
      <c r="I635" s="6">
        <f t="shared" si="31"/>
        <v>66</v>
      </c>
      <c r="J635" s="6">
        <f t="shared" si="32"/>
        <v>45.1</v>
      </c>
      <c r="K635" s="6"/>
      <c r="L635" s="49"/>
      <c r="M635" s="58"/>
      <c r="N635" s="58"/>
      <c r="O635" s="58"/>
      <c r="P635" s="49"/>
      <c r="Q635" s="49"/>
      <c r="R635" s="49"/>
      <c r="S635" s="49"/>
      <c r="T635" s="49"/>
      <c r="U635" s="49"/>
      <c r="AZ635" s="78" t="s">
        <v>1882</v>
      </c>
      <c r="BA635" s="78" t="s">
        <v>1754</v>
      </c>
      <c r="BB635" s="43" t="s">
        <v>44</v>
      </c>
      <c r="BC635" s="42" t="s">
        <v>1883</v>
      </c>
      <c r="BD635" s="43" t="s">
        <v>44</v>
      </c>
      <c r="BE635" s="42" t="s">
        <v>1881</v>
      </c>
      <c r="BF635" s="42" t="s">
        <v>1881</v>
      </c>
    </row>
    <row r="636" spans="1:58" s="42" customFormat="1" ht="20.100000000000001" customHeight="1" x14ac:dyDescent="0.2">
      <c r="A636" s="53"/>
      <c r="B636" s="6">
        <v>45</v>
      </c>
      <c r="C636" s="13" t="s">
        <v>35</v>
      </c>
      <c r="D636" s="44" t="s">
        <v>1884</v>
      </c>
      <c r="E636" s="38" t="s">
        <v>12</v>
      </c>
      <c r="F636" s="6" t="s">
        <v>23</v>
      </c>
      <c r="G636" s="45">
        <v>3.4169999999999998</v>
      </c>
      <c r="H636" s="6" t="str">
        <f t="shared" si="30"/>
        <v>10 години</v>
      </c>
      <c r="I636" s="6">
        <f t="shared" si="31"/>
        <v>66</v>
      </c>
      <c r="J636" s="6">
        <f t="shared" si="32"/>
        <v>45.1</v>
      </c>
      <c r="K636" s="6"/>
      <c r="L636" s="49"/>
      <c r="M636" s="58"/>
      <c r="N636" s="58"/>
      <c r="O636" s="58"/>
      <c r="P636" s="49"/>
      <c r="Q636" s="49"/>
      <c r="R636" s="49"/>
      <c r="S636" s="49"/>
      <c r="T636" s="49"/>
      <c r="U636" s="49"/>
      <c r="AZ636" s="78" t="s">
        <v>1885</v>
      </c>
      <c r="BA636" s="78" t="s">
        <v>1754</v>
      </c>
      <c r="BB636" s="43" t="s">
        <v>44</v>
      </c>
      <c r="BC636" s="42" t="s">
        <v>1886</v>
      </c>
      <c r="BD636" s="43" t="s">
        <v>44</v>
      </c>
      <c r="BE636" s="42" t="s">
        <v>1884</v>
      </c>
      <c r="BF636" s="42" t="s">
        <v>1884</v>
      </c>
    </row>
    <row r="637" spans="1:58" s="42" customFormat="1" ht="20.100000000000001" customHeight="1" x14ac:dyDescent="0.2">
      <c r="A637" s="53"/>
      <c r="B637" s="6">
        <v>46</v>
      </c>
      <c r="C637" s="13" t="s">
        <v>35</v>
      </c>
      <c r="D637" s="44" t="s">
        <v>1887</v>
      </c>
      <c r="E637" s="38" t="s">
        <v>12</v>
      </c>
      <c r="F637" s="6" t="s">
        <v>23</v>
      </c>
      <c r="G637" s="45">
        <v>3.4169999999999998</v>
      </c>
      <c r="H637" s="6" t="str">
        <f t="shared" si="30"/>
        <v>10 години</v>
      </c>
      <c r="I637" s="6">
        <f t="shared" si="31"/>
        <v>66</v>
      </c>
      <c r="J637" s="6">
        <f t="shared" si="32"/>
        <v>45.1</v>
      </c>
      <c r="K637" s="6"/>
      <c r="L637" s="49"/>
      <c r="M637" s="58"/>
      <c r="N637" s="58"/>
      <c r="O637" s="58"/>
      <c r="P637" s="49"/>
      <c r="Q637" s="49"/>
      <c r="R637" s="49"/>
      <c r="S637" s="49"/>
      <c r="T637" s="49"/>
      <c r="U637" s="49"/>
      <c r="AZ637" s="78" t="s">
        <v>1888</v>
      </c>
      <c r="BA637" s="78" t="s">
        <v>1754</v>
      </c>
      <c r="BB637" s="43" t="s">
        <v>44</v>
      </c>
      <c r="BC637" s="42" t="s">
        <v>1889</v>
      </c>
      <c r="BD637" s="43" t="s">
        <v>44</v>
      </c>
      <c r="BE637" s="42" t="s">
        <v>1887</v>
      </c>
      <c r="BF637" s="42" t="s">
        <v>1887</v>
      </c>
    </row>
    <row r="638" spans="1:58" s="42" customFormat="1" ht="20.100000000000001" customHeight="1" x14ac:dyDescent="0.2">
      <c r="A638" s="53"/>
      <c r="B638" s="6">
        <v>47</v>
      </c>
      <c r="C638" s="13" t="s">
        <v>35</v>
      </c>
      <c r="D638" s="44" t="s">
        <v>1890</v>
      </c>
      <c r="E638" s="38" t="s">
        <v>12</v>
      </c>
      <c r="F638" s="6" t="s">
        <v>23</v>
      </c>
      <c r="G638" s="45">
        <v>3.4169999999999998</v>
      </c>
      <c r="H638" s="6" t="str">
        <f t="shared" si="30"/>
        <v>10 години</v>
      </c>
      <c r="I638" s="6">
        <f t="shared" si="31"/>
        <v>66</v>
      </c>
      <c r="J638" s="6">
        <f t="shared" si="32"/>
        <v>45.1</v>
      </c>
      <c r="K638" s="6"/>
      <c r="L638" s="49"/>
      <c r="M638" s="58"/>
      <c r="N638" s="58"/>
      <c r="O638" s="58"/>
      <c r="P638" s="49"/>
      <c r="Q638" s="49"/>
      <c r="R638" s="49"/>
      <c r="S638" s="49"/>
      <c r="T638" s="49"/>
      <c r="U638" s="49"/>
      <c r="AZ638" s="78" t="s">
        <v>1891</v>
      </c>
      <c r="BA638" s="78" t="s">
        <v>1754</v>
      </c>
      <c r="BB638" s="43" t="s">
        <v>44</v>
      </c>
      <c r="BC638" s="42" t="s">
        <v>1892</v>
      </c>
      <c r="BD638" s="43" t="s">
        <v>44</v>
      </c>
      <c r="BE638" s="42" t="s">
        <v>1890</v>
      </c>
      <c r="BF638" s="42" t="s">
        <v>1890</v>
      </c>
    </row>
    <row r="639" spans="1:58" s="42" customFormat="1" ht="20.100000000000001" customHeight="1" x14ac:dyDescent="0.2">
      <c r="A639" s="53"/>
      <c r="B639" s="6">
        <v>48</v>
      </c>
      <c r="C639" s="13" t="s">
        <v>35</v>
      </c>
      <c r="D639" s="44" t="s">
        <v>1893</v>
      </c>
      <c r="E639" s="38" t="s">
        <v>26</v>
      </c>
      <c r="F639" s="6" t="s">
        <v>23</v>
      </c>
      <c r="G639" s="45">
        <v>3.3370000000000002</v>
      </c>
      <c r="H639" s="6" t="str">
        <f t="shared" si="30"/>
        <v>10 години</v>
      </c>
      <c r="I639" s="6">
        <f t="shared" si="31"/>
        <v>66</v>
      </c>
      <c r="J639" s="6">
        <f t="shared" si="32"/>
        <v>44.05</v>
      </c>
      <c r="K639" s="6"/>
      <c r="L639" s="49"/>
      <c r="M639" s="58"/>
      <c r="N639" s="58"/>
      <c r="O639" s="58"/>
      <c r="P639" s="49"/>
      <c r="Q639" s="49"/>
      <c r="R639" s="49"/>
      <c r="S639" s="49"/>
      <c r="T639" s="49"/>
      <c r="U639" s="49"/>
      <c r="AZ639" s="78" t="s">
        <v>1894</v>
      </c>
      <c r="BA639" s="78" t="s">
        <v>1754</v>
      </c>
      <c r="BB639" s="43" t="s">
        <v>44</v>
      </c>
      <c r="BC639" s="42" t="s">
        <v>1895</v>
      </c>
      <c r="BD639" s="43" t="s">
        <v>44</v>
      </c>
      <c r="BE639" s="42" t="s">
        <v>1893</v>
      </c>
      <c r="BF639" s="42" t="s">
        <v>1893</v>
      </c>
    </row>
    <row r="640" spans="1:58" s="42" customFormat="1" ht="20.100000000000001" customHeight="1" x14ac:dyDescent="0.2">
      <c r="A640" s="53"/>
      <c r="B640" s="6">
        <v>49</v>
      </c>
      <c r="C640" s="13" t="s">
        <v>35</v>
      </c>
      <c r="D640" s="44" t="s">
        <v>1896</v>
      </c>
      <c r="E640" s="38" t="s">
        <v>26</v>
      </c>
      <c r="F640" s="6" t="s">
        <v>23</v>
      </c>
      <c r="G640" s="45">
        <v>3.3370000000000002</v>
      </c>
      <c r="H640" s="6" t="str">
        <f t="shared" si="30"/>
        <v>10 години</v>
      </c>
      <c r="I640" s="6">
        <f t="shared" si="31"/>
        <v>66</v>
      </c>
      <c r="J640" s="6">
        <f t="shared" si="32"/>
        <v>44.05</v>
      </c>
      <c r="K640" s="6"/>
      <c r="L640" s="49"/>
      <c r="M640" s="58"/>
      <c r="N640" s="58"/>
      <c r="O640" s="58"/>
      <c r="P640" s="49"/>
      <c r="Q640" s="49"/>
      <c r="R640" s="49"/>
      <c r="S640" s="49"/>
      <c r="T640" s="49"/>
      <c r="U640" s="49"/>
      <c r="AZ640" s="78" t="s">
        <v>1897</v>
      </c>
      <c r="BA640" s="78" t="s">
        <v>1754</v>
      </c>
      <c r="BB640" s="43" t="s">
        <v>44</v>
      </c>
      <c r="BC640" s="42" t="s">
        <v>1898</v>
      </c>
      <c r="BD640" s="43" t="s">
        <v>44</v>
      </c>
      <c r="BE640" s="42" t="s">
        <v>1896</v>
      </c>
      <c r="BF640" s="42" t="s">
        <v>1896</v>
      </c>
    </row>
    <row r="641" spans="1:77" s="42" customFormat="1" ht="20.100000000000001" customHeight="1" x14ac:dyDescent="0.2">
      <c r="A641" s="53"/>
      <c r="B641" s="6">
        <v>50</v>
      </c>
      <c r="C641" s="13" t="s">
        <v>35</v>
      </c>
      <c r="D641" s="44" t="s">
        <v>1899</v>
      </c>
      <c r="E641" s="38" t="s">
        <v>26</v>
      </c>
      <c r="F641" s="6" t="s">
        <v>23</v>
      </c>
      <c r="G641" s="45">
        <v>3.3370000000000002</v>
      </c>
      <c r="H641" s="6" t="str">
        <f t="shared" si="30"/>
        <v>10 години</v>
      </c>
      <c r="I641" s="6">
        <f t="shared" si="31"/>
        <v>66</v>
      </c>
      <c r="J641" s="6">
        <f t="shared" si="32"/>
        <v>44.05</v>
      </c>
      <c r="K641" s="6"/>
      <c r="L641" s="49"/>
      <c r="M641" s="58"/>
      <c r="N641" s="58"/>
      <c r="O641" s="58"/>
      <c r="P641" s="49"/>
      <c r="Q641" s="49"/>
      <c r="R641" s="49"/>
      <c r="S641" s="49"/>
      <c r="T641" s="49"/>
      <c r="U641" s="49"/>
      <c r="AZ641" s="78" t="s">
        <v>1900</v>
      </c>
      <c r="BA641" s="78" t="s">
        <v>1754</v>
      </c>
      <c r="BB641" s="43" t="s">
        <v>44</v>
      </c>
      <c r="BC641" s="42" t="s">
        <v>1901</v>
      </c>
      <c r="BD641" s="43" t="s">
        <v>44</v>
      </c>
      <c r="BE641" s="42" t="s">
        <v>1899</v>
      </c>
      <c r="BF641" s="42" t="s">
        <v>1899</v>
      </c>
    </row>
    <row r="642" spans="1:77" s="42" customFormat="1" ht="20.100000000000001" customHeight="1" x14ac:dyDescent="0.2">
      <c r="A642" s="53"/>
      <c r="B642" s="6">
        <v>51</v>
      </c>
      <c r="C642" s="13" t="s">
        <v>35</v>
      </c>
      <c r="D642" s="44" t="s">
        <v>1902</v>
      </c>
      <c r="E642" s="38" t="s">
        <v>26</v>
      </c>
      <c r="F642" s="6" t="s">
        <v>23</v>
      </c>
      <c r="G642" s="45">
        <v>4.9489999999999998</v>
      </c>
      <c r="H642" s="6" t="str">
        <f t="shared" si="30"/>
        <v>10 години</v>
      </c>
      <c r="I642" s="6">
        <f t="shared" si="31"/>
        <v>66</v>
      </c>
      <c r="J642" s="6">
        <f t="shared" si="32"/>
        <v>65.33</v>
      </c>
      <c r="K642" s="6"/>
      <c r="L642" s="49"/>
      <c r="M642" s="58"/>
      <c r="N642" s="58"/>
      <c r="O642" s="58"/>
      <c r="P642" s="49"/>
      <c r="Q642" s="49"/>
      <c r="R642" s="49"/>
      <c r="S642" s="49"/>
      <c r="T642" s="49"/>
      <c r="U642" s="49"/>
      <c r="AZ642" s="78" t="s">
        <v>1903</v>
      </c>
      <c r="BA642" s="78" t="s">
        <v>1754</v>
      </c>
      <c r="BB642" s="43" t="s">
        <v>44</v>
      </c>
      <c r="BC642" s="42" t="s">
        <v>1904</v>
      </c>
      <c r="BD642" s="43" t="s">
        <v>44</v>
      </c>
      <c r="BE642" s="42" t="s">
        <v>1902</v>
      </c>
      <c r="BF642" s="42" t="s">
        <v>1902</v>
      </c>
    </row>
    <row r="643" spans="1:77" s="42" customFormat="1" ht="20.100000000000001" customHeight="1" x14ac:dyDescent="0.2">
      <c r="A643" s="53"/>
      <c r="B643" s="6">
        <v>52</v>
      </c>
      <c r="C643" s="13" t="s">
        <v>35</v>
      </c>
      <c r="D643" s="44" t="s">
        <v>1905</v>
      </c>
      <c r="E643" s="38" t="s">
        <v>26</v>
      </c>
      <c r="F643" s="6" t="s">
        <v>23</v>
      </c>
      <c r="G643" s="45">
        <v>4.9489999999999998</v>
      </c>
      <c r="H643" s="6" t="str">
        <f t="shared" si="30"/>
        <v>10 години</v>
      </c>
      <c r="I643" s="6">
        <f t="shared" si="31"/>
        <v>66</v>
      </c>
      <c r="J643" s="6">
        <f t="shared" si="32"/>
        <v>65.33</v>
      </c>
      <c r="K643" s="6"/>
      <c r="L643" s="49"/>
      <c r="M643" s="58"/>
      <c r="N643" s="58"/>
      <c r="O643" s="58"/>
      <c r="P643" s="49"/>
      <c r="Q643" s="49"/>
      <c r="R643" s="49"/>
      <c r="S643" s="49"/>
      <c r="T643" s="49"/>
      <c r="U643" s="49"/>
      <c r="AZ643" s="78" t="s">
        <v>1906</v>
      </c>
      <c r="BA643" s="78" t="s">
        <v>1754</v>
      </c>
      <c r="BB643" s="43" t="s">
        <v>44</v>
      </c>
      <c r="BC643" s="42" t="s">
        <v>1907</v>
      </c>
      <c r="BD643" s="43" t="s">
        <v>44</v>
      </c>
      <c r="BE643" s="42" t="s">
        <v>1905</v>
      </c>
      <c r="BF643" s="42" t="s">
        <v>1905</v>
      </c>
    </row>
    <row r="644" spans="1:77" s="42" customFormat="1" ht="20.100000000000001" customHeight="1" x14ac:dyDescent="0.2">
      <c r="A644" s="53"/>
      <c r="B644" s="6">
        <v>53</v>
      </c>
      <c r="C644" s="13" t="s">
        <v>35</v>
      </c>
      <c r="D644" s="44" t="s">
        <v>1908</v>
      </c>
      <c r="E644" s="38" t="s">
        <v>26</v>
      </c>
      <c r="F644" s="6" t="s">
        <v>23</v>
      </c>
      <c r="G644" s="45">
        <v>4.9489999999999998</v>
      </c>
      <c r="H644" s="6" t="str">
        <f t="shared" si="30"/>
        <v>10 години</v>
      </c>
      <c r="I644" s="6">
        <f t="shared" si="31"/>
        <v>66</v>
      </c>
      <c r="J644" s="6">
        <f t="shared" si="32"/>
        <v>65.33</v>
      </c>
      <c r="K644" s="6"/>
      <c r="L644" s="49"/>
      <c r="M644" s="58"/>
      <c r="N644" s="58"/>
      <c r="O644" s="58"/>
      <c r="P644" s="49"/>
      <c r="Q644" s="49"/>
      <c r="R644" s="49"/>
      <c r="S644" s="49"/>
      <c r="T644" s="49"/>
      <c r="U644" s="49"/>
      <c r="AZ644" s="78" t="s">
        <v>1909</v>
      </c>
      <c r="BA644" s="78" t="s">
        <v>1754</v>
      </c>
      <c r="BB644" s="43" t="s">
        <v>44</v>
      </c>
      <c r="BC644" s="42" t="s">
        <v>1910</v>
      </c>
      <c r="BD644" s="43" t="s">
        <v>44</v>
      </c>
      <c r="BE644" s="42" t="s">
        <v>1908</v>
      </c>
      <c r="BF644" s="42" t="s">
        <v>1908</v>
      </c>
    </row>
    <row r="645" spans="1:77" s="42" customFormat="1" ht="20.100000000000001" customHeight="1" x14ac:dyDescent="0.2">
      <c r="A645" s="53"/>
      <c r="B645" s="6">
        <v>54</v>
      </c>
      <c r="C645" s="13" t="s">
        <v>35</v>
      </c>
      <c r="D645" s="44" t="s">
        <v>1911</v>
      </c>
      <c r="E645" s="38" t="s">
        <v>26</v>
      </c>
      <c r="F645" s="6" t="s">
        <v>23</v>
      </c>
      <c r="G645" s="45">
        <v>4.9560000000000004</v>
      </c>
      <c r="H645" s="6" t="str">
        <f t="shared" si="30"/>
        <v>10 години</v>
      </c>
      <c r="I645" s="6">
        <f t="shared" si="31"/>
        <v>66</v>
      </c>
      <c r="J645" s="6">
        <f t="shared" si="32"/>
        <v>65.42</v>
      </c>
      <c r="K645" s="6"/>
      <c r="L645" s="49"/>
      <c r="M645" s="58"/>
      <c r="N645" s="58"/>
      <c r="O645" s="58"/>
      <c r="P645" s="49"/>
      <c r="Q645" s="49"/>
      <c r="R645" s="49"/>
      <c r="S645" s="49"/>
      <c r="T645" s="49"/>
      <c r="U645" s="49"/>
      <c r="AZ645" s="78" t="s">
        <v>1912</v>
      </c>
      <c r="BA645" s="78" t="s">
        <v>1754</v>
      </c>
      <c r="BB645" s="43" t="s">
        <v>44</v>
      </c>
      <c r="BC645" s="42" t="s">
        <v>1913</v>
      </c>
      <c r="BD645" s="43" t="s">
        <v>44</v>
      </c>
      <c r="BE645" s="42" t="s">
        <v>1911</v>
      </c>
      <c r="BF645" s="42" t="s">
        <v>1911</v>
      </c>
    </row>
    <row r="646" spans="1:77" s="42" customFormat="1" ht="20.100000000000001" customHeight="1" x14ac:dyDescent="0.2">
      <c r="A646" s="53"/>
      <c r="B646" s="6">
        <v>55</v>
      </c>
      <c r="C646" s="13" t="s">
        <v>35</v>
      </c>
      <c r="D646" s="44" t="s">
        <v>1914</v>
      </c>
      <c r="E646" s="38" t="s">
        <v>26</v>
      </c>
      <c r="F646" s="6" t="s">
        <v>23</v>
      </c>
      <c r="G646" s="45">
        <v>22.318000000000001</v>
      </c>
      <c r="H646" s="6" t="str">
        <f t="shared" si="30"/>
        <v>10 години</v>
      </c>
      <c r="I646" s="6">
        <f t="shared" si="31"/>
        <v>66</v>
      </c>
      <c r="J646" s="6">
        <f t="shared" si="32"/>
        <v>294.60000000000002</v>
      </c>
      <c r="K646" s="6"/>
      <c r="L646" s="49"/>
      <c r="M646" s="58"/>
      <c r="N646" s="58"/>
      <c r="O646" s="58"/>
      <c r="P646" s="49"/>
      <c r="Q646" s="49"/>
      <c r="R646" s="49"/>
      <c r="S646" s="49"/>
      <c r="T646" s="49"/>
      <c r="U646" s="49"/>
      <c r="AZ646" s="78" t="s">
        <v>1915</v>
      </c>
      <c r="BA646" s="78" t="s">
        <v>1754</v>
      </c>
      <c r="BB646" s="43" t="s">
        <v>44</v>
      </c>
      <c r="BC646" s="42" t="s">
        <v>1916</v>
      </c>
      <c r="BD646" s="43" t="s">
        <v>44</v>
      </c>
      <c r="BE646" s="42" t="s">
        <v>1914</v>
      </c>
      <c r="BF646" s="42" t="s">
        <v>1914</v>
      </c>
    </row>
    <row r="647" spans="1:77" s="42" customFormat="1" ht="20.100000000000001" customHeight="1" x14ac:dyDescent="0.2">
      <c r="A647" s="53"/>
      <c r="B647" s="6">
        <v>56</v>
      </c>
      <c r="C647" s="13" t="s">
        <v>35</v>
      </c>
      <c r="D647" s="44" t="s">
        <v>1917</v>
      </c>
      <c r="E647" s="38" t="s">
        <v>12</v>
      </c>
      <c r="F647" s="6" t="s">
        <v>23</v>
      </c>
      <c r="G647" s="45">
        <v>21.600999999999999</v>
      </c>
      <c r="H647" s="6" t="str">
        <f t="shared" si="30"/>
        <v>10 години</v>
      </c>
      <c r="I647" s="6">
        <f t="shared" si="31"/>
        <v>66</v>
      </c>
      <c r="J647" s="6">
        <f t="shared" si="32"/>
        <v>285.13</v>
      </c>
      <c r="K647" s="6"/>
      <c r="L647" s="49"/>
      <c r="M647" s="58"/>
      <c r="N647" s="58"/>
      <c r="O647" s="58"/>
      <c r="P647" s="49"/>
      <c r="Q647" s="49"/>
      <c r="R647" s="49"/>
      <c r="S647" s="49"/>
      <c r="T647" s="49"/>
      <c r="U647" s="49"/>
      <c r="AZ647" s="78" t="s">
        <v>1918</v>
      </c>
      <c r="BA647" s="78" t="s">
        <v>1754</v>
      </c>
      <c r="BB647" s="43" t="s">
        <v>44</v>
      </c>
      <c r="BC647" s="42" t="s">
        <v>1919</v>
      </c>
      <c r="BD647" s="43" t="s">
        <v>44</v>
      </c>
      <c r="BE647" s="42" t="s">
        <v>1917</v>
      </c>
      <c r="BF647" s="42" t="s">
        <v>1917</v>
      </c>
    </row>
    <row r="648" spans="1:77" s="42" customFormat="1" ht="20.100000000000001" customHeight="1" x14ac:dyDescent="0.2">
      <c r="A648" s="53"/>
      <c r="B648" s="6">
        <v>57</v>
      </c>
      <c r="C648" s="13" t="s">
        <v>35</v>
      </c>
      <c r="D648" s="44" t="s">
        <v>1920</v>
      </c>
      <c r="E648" s="38" t="s">
        <v>12</v>
      </c>
      <c r="F648" s="6" t="s">
        <v>23</v>
      </c>
      <c r="G648" s="45">
        <v>14.577999999999999</v>
      </c>
      <c r="H648" s="6" t="str">
        <f t="shared" si="30"/>
        <v>10 години</v>
      </c>
      <c r="I648" s="6">
        <f t="shared" si="31"/>
        <v>66</v>
      </c>
      <c r="J648" s="6">
        <f t="shared" si="32"/>
        <v>192.43</v>
      </c>
      <c r="K648" s="6"/>
      <c r="L648" s="49"/>
      <c r="M648" s="58"/>
      <c r="N648" s="58"/>
      <c r="O648" s="58"/>
      <c r="P648" s="49"/>
      <c r="Q648" s="49"/>
      <c r="R648" s="49"/>
      <c r="S648" s="49"/>
      <c r="T648" s="49"/>
      <c r="U648" s="49"/>
      <c r="AZ648" s="78" t="s">
        <v>1921</v>
      </c>
      <c r="BA648" s="78" t="s">
        <v>1754</v>
      </c>
      <c r="BB648" s="43" t="s">
        <v>44</v>
      </c>
      <c r="BC648" s="42" t="s">
        <v>1922</v>
      </c>
      <c r="BD648" s="43" t="s">
        <v>44</v>
      </c>
      <c r="BE648" s="42" t="s">
        <v>1920</v>
      </c>
      <c r="BF648" s="42" t="s">
        <v>1920</v>
      </c>
    </row>
    <row r="649" spans="1:77" ht="25.5" customHeight="1" x14ac:dyDescent="0.2">
      <c r="A649" s="4"/>
      <c r="B649" s="81" t="s">
        <v>10</v>
      </c>
      <c r="C649" s="82"/>
      <c r="D649" s="76"/>
      <c r="E649" s="76"/>
      <c r="F649" s="11"/>
      <c r="G649" s="16">
        <f>SUM(G592:G648)</f>
        <v>310.43599999999998</v>
      </c>
      <c r="H649" s="73" t="s">
        <v>1</v>
      </c>
      <c r="I649" s="11"/>
      <c r="J649" s="12"/>
      <c r="K649" s="23"/>
      <c r="AA649" s="2"/>
      <c r="AB649" s="2"/>
      <c r="AC649" s="2"/>
      <c r="AD649" s="2"/>
      <c r="AE649" s="2"/>
      <c r="BP649" s="2"/>
      <c r="BX649" s="2"/>
      <c r="BY649" s="2"/>
    </row>
    <row r="650" spans="1:77" s="42" customFormat="1" ht="20.100000000000001" customHeight="1" x14ac:dyDescent="0.2">
      <c r="A650" s="53"/>
      <c r="B650" s="6">
        <v>1</v>
      </c>
      <c r="C650" s="13" t="s">
        <v>1923</v>
      </c>
      <c r="D650" s="40" t="s">
        <v>1924</v>
      </c>
      <c r="E650" s="38" t="s">
        <v>12</v>
      </c>
      <c r="F650" s="6" t="s">
        <v>23</v>
      </c>
      <c r="G650" s="47">
        <v>4.9459999999999997</v>
      </c>
      <c r="H650" s="6" t="str">
        <f t="shared" si="30"/>
        <v>10 години</v>
      </c>
      <c r="I650" s="6">
        <f t="shared" si="31"/>
        <v>66</v>
      </c>
      <c r="J650" s="6">
        <f t="shared" si="32"/>
        <v>65.290000000000006</v>
      </c>
      <c r="K650" s="6"/>
      <c r="L650" s="49"/>
      <c r="M650" s="58"/>
      <c r="N650" s="58"/>
      <c r="O650" s="58"/>
      <c r="P650" s="49"/>
      <c r="Q650" s="49"/>
      <c r="R650" s="49"/>
      <c r="S650" s="49"/>
      <c r="T650" s="49"/>
      <c r="U650" s="49"/>
      <c r="AZ650" s="78" t="s">
        <v>1926</v>
      </c>
      <c r="BA650" s="78" t="s">
        <v>1925</v>
      </c>
      <c r="BB650" s="43" t="s">
        <v>44</v>
      </c>
      <c r="BC650" s="42" t="s">
        <v>1927</v>
      </c>
      <c r="BD650" s="43" t="s">
        <v>44</v>
      </c>
      <c r="BE650" s="42" t="s">
        <v>1924</v>
      </c>
      <c r="BF650" s="42" t="s">
        <v>1924</v>
      </c>
    </row>
    <row r="651" spans="1:77" s="42" customFormat="1" ht="20.100000000000001" customHeight="1" x14ac:dyDescent="0.2">
      <c r="A651" s="53"/>
      <c r="B651" s="6">
        <v>2</v>
      </c>
      <c r="C651" s="13" t="s">
        <v>1923</v>
      </c>
      <c r="D651" s="40" t="s">
        <v>1928</v>
      </c>
      <c r="E651" s="38" t="s">
        <v>12</v>
      </c>
      <c r="F651" s="6" t="s">
        <v>23</v>
      </c>
      <c r="G651" s="47">
        <v>4.9459999999999997</v>
      </c>
      <c r="H651" s="6" t="str">
        <f t="shared" si="30"/>
        <v>10 години</v>
      </c>
      <c r="I651" s="6">
        <f t="shared" si="31"/>
        <v>66</v>
      </c>
      <c r="J651" s="6">
        <f t="shared" si="32"/>
        <v>65.290000000000006</v>
      </c>
      <c r="K651" s="6"/>
      <c r="L651" s="49"/>
      <c r="M651" s="58"/>
      <c r="N651" s="58"/>
      <c r="O651" s="58"/>
      <c r="P651" s="49"/>
      <c r="Q651" s="49"/>
      <c r="R651" s="49"/>
      <c r="S651" s="49"/>
      <c r="T651" s="49"/>
      <c r="U651" s="49"/>
      <c r="AZ651" s="78" t="s">
        <v>1929</v>
      </c>
      <c r="BA651" s="78" t="s">
        <v>1925</v>
      </c>
      <c r="BB651" s="43" t="s">
        <v>44</v>
      </c>
      <c r="BC651" s="42" t="s">
        <v>1930</v>
      </c>
      <c r="BD651" s="43" t="s">
        <v>44</v>
      </c>
      <c r="BE651" s="42" t="s">
        <v>1928</v>
      </c>
      <c r="BF651" s="42" t="s">
        <v>1928</v>
      </c>
    </row>
    <row r="652" spans="1:77" s="42" customFormat="1" ht="20.100000000000001" customHeight="1" x14ac:dyDescent="0.2">
      <c r="A652" s="53"/>
      <c r="B652" s="6">
        <v>3</v>
      </c>
      <c r="C652" s="13" t="s">
        <v>1923</v>
      </c>
      <c r="D652" s="40" t="s">
        <v>1931</v>
      </c>
      <c r="E652" s="38" t="s">
        <v>12</v>
      </c>
      <c r="F652" s="6" t="s">
        <v>23</v>
      </c>
      <c r="G652" s="47">
        <v>4.9459999999999997</v>
      </c>
      <c r="H652" s="6" t="str">
        <f t="shared" si="30"/>
        <v>10 години</v>
      </c>
      <c r="I652" s="6">
        <f t="shared" si="31"/>
        <v>66</v>
      </c>
      <c r="J652" s="6">
        <f t="shared" si="32"/>
        <v>65.290000000000006</v>
      </c>
      <c r="K652" s="6"/>
      <c r="L652" s="49"/>
      <c r="M652" s="58"/>
      <c r="N652" s="58"/>
      <c r="O652" s="58"/>
      <c r="P652" s="49"/>
      <c r="Q652" s="49"/>
      <c r="R652" s="49"/>
      <c r="S652" s="49"/>
      <c r="T652" s="49"/>
      <c r="U652" s="49"/>
      <c r="AZ652" s="78" t="s">
        <v>1932</v>
      </c>
      <c r="BA652" s="78" t="s">
        <v>1925</v>
      </c>
      <c r="BB652" s="43" t="s">
        <v>44</v>
      </c>
      <c r="BC652" s="42" t="s">
        <v>1933</v>
      </c>
      <c r="BD652" s="43" t="s">
        <v>44</v>
      </c>
      <c r="BE652" s="42" t="s">
        <v>1931</v>
      </c>
      <c r="BF652" s="42" t="s">
        <v>1931</v>
      </c>
    </row>
    <row r="653" spans="1:77" s="42" customFormat="1" ht="20.100000000000001" customHeight="1" x14ac:dyDescent="0.2">
      <c r="A653" s="53"/>
      <c r="B653" s="6">
        <v>4</v>
      </c>
      <c r="C653" s="13" t="s">
        <v>1923</v>
      </c>
      <c r="D653" s="40" t="s">
        <v>1934</v>
      </c>
      <c r="E653" s="38" t="s">
        <v>12</v>
      </c>
      <c r="F653" s="6" t="s">
        <v>23</v>
      </c>
      <c r="G653" s="45">
        <v>4.9459999999999997</v>
      </c>
      <c r="H653" s="6" t="str">
        <f t="shared" si="30"/>
        <v>10 години</v>
      </c>
      <c r="I653" s="6">
        <f t="shared" si="31"/>
        <v>66</v>
      </c>
      <c r="J653" s="6">
        <f t="shared" si="32"/>
        <v>65.290000000000006</v>
      </c>
      <c r="K653" s="6"/>
      <c r="L653" s="49"/>
      <c r="M653" s="58"/>
      <c r="N653" s="58"/>
      <c r="O653" s="58"/>
      <c r="P653" s="49"/>
      <c r="Q653" s="49"/>
      <c r="R653" s="49"/>
      <c r="S653" s="49"/>
      <c r="T653" s="49"/>
      <c r="U653" s="49"/>
      <c r="AZ653" s="78" t="s">
        <v>1935</v>
      </c>
      <c r="BA653" s="78" t="s">
        <v>1925</v>
      </c>
      <c r="BB653" s="43" t="s">
        <v>44</v>
      </c>
      <c r="BC653" s="42" t="s">
        <v>1936</v>
      </c>
      <c r="BD653" s="43" t="s">
        <v>44</v>
      </c>
      <c r="BE653" s="42" t="s">
        <v>1934</v>
      </c>
      <c r="BF653" s="42" t="s">
        <v>1934</v>
      </c>
    </row>
    <row r="654" spans="1:77" s="42" customFormat="1" ht="20.100000000000001" customHeight="1" x14ac:dyDescent="0.2">
      <c r="A654" s="53"/>
      <c r="B654" s="6">
        <v>5</v>
      </c>
      <c r="C654" s="13" t="s">
        <v>1923</v>
      </c>
      <c r="D654" s="40" t="s">
        <v>1937</v>
      </c>
      <c r="E654" s="38" t="s">
        <v>12</v>
      </c>
      <c r="F654" s="6" t="s">
        <v>23</v>
      </c>
      <c r="G654" s="45">
        <v>4.9459999999999997</v>
      </c>
      <c r="H654" s="6" t="str">
        <f t="shared" si="30"/>
        <v>10 години</v>
      </c>
      <c r="I654" s="6">
        <f t="shared" si="31"/>
        <v>66</v>
      </c>
      <c r="J654" s="6">
        <f t="shared" si="32"/>
        <v>65.290000000000006</v>
      </c>
      <c r="K654" s="6"/>
      <c r="L654" s="49"/>
      <c r="M654" s="58"/>
      <c r="N654" s="58"/>
      <c r="O654" s="58"/>
      <c r="P654" s="49"/>
      <c r="Q654" s="49"/>
      <c r="R654" s="49"/>
      <c r="S654" s="49"/>
      <c r="T654" s="49"/>
      <c r="U654" s="49"/>
      <c r="AZ654" s="78" t="s">
        <v>1938</v>
      </c>
      <c r="BA654" s="78" t="s">
        <v>1925</v>
      </c>
      <c r="BB654" s="43" t="s">
        <v>44</v>
      </c>
      <c r="BC654" s="42" t="s">
        <v>1939</v>
      </c>
      <c r="BD654" s="43" t="s">
        <v>44</v>
      </c>
      <c r="BE654" s="42" t="s">
        <v>1937</v>
      </c>
      <c r="BF654" s="42" t="s">
        <v>1937</v>
      </c>
    </row>
    <row r="655" spans="1:77" s="42" customFormat="1" ht="20.100000000000001" customHeight="1" x14ac:dyDescent="0.2">
      <c r="A655" s="53"/>
      <c r="B655" s="6">
        <v>6</v>
      </c>
      <c r="C655" s="13" t="s">
        <v>1923</v>
      </c>
      <c r="D655" s="40" t="s">
        <v>1940</v>
      </c>
      <c r="E655" s="38" t="s">
        <v>12</v>
      </c>
      <c r="F655" s="6" t="s">
        <v>23</v>
      </c>
      <c r="G655" s="45">
        <v>4.9459999999999997</v>
      </c>
      <c r="H655" s="6" t="str">
        <f t="shared" si="30"/>
        <v>10 години</v>
      </c>
      <c r="I655" s="6">
        <f t="shared" si="31"/>
        <v>66</v>
      </c>
      <c r="J655" s="6">
        <f t="shared" si="32"/>
        <v>65.290000000000006</v>
      </c>
      <c r="K655" s="6"/>
      <c r="L655" s="49"/>
      <c r="M655" s="58"/>
      <c r="N655" s="58"/>
      <c r="O655" s="58"/>
      <c r="P655" s="49"/>
      <c r="Q655" s="49"/>
      <c r="R655" s="49"/>
      <c r="S655" s="49"/>
      <c r="T655" s="49"/>
      <c r="U655" s="49"/>
      <c r="AZ655" s="78" t="s">
        <v>1941</v>
      </c>
      <c r="BA655" s="78" t="s">
        <v>1925</v>
      </c>
      <c r="BB655" s="43" t="s">
        <v>44</v>
      </c>
      <c r="BC655" s="42" t="s">
        <v>1942</v>
      </c>
      <c r="BD655" s="43" t="s">
        <v>44</v>
      </c>
      <c r="BE655" s="42" t="s">
        <v>1940</v>
      </c>
      <c r="BF655" s="42" t="s">
        <v>1940</v>
      </c>
    </row>
    <row r="656" spans="1:77" s="42" customFormat="1" ht="20.100000000000001" customHeight="1" x14ac:dyDescent="0.2">
      <c r="A656" s="53"/>
      <c r="B656" s="6">
        <v>7</v>
      </c>
      <c r="C656" s="13" t="s">
        <v>1923</v>
      </c>
      <c r="D656" s="40" t="s">
        <v>1943</v>
      </c>
      <c r="E656" s="38" t="s">
        <v>12</v>
      </c>
      <c r="F656" s="6" t="s">
        <v>23</v>
      </c>
      <c r="G656" s="45">
        <v>4.9459999999999997</v>
      </c>
      <c r="H656" s="6" t="str">
        <f t="shared" si="30"/>
        <v>10 години</v>
      </c>
      <c r="I656" s="6">
        <f t="shared" si="31"/>
        <v>66</v>
      </c>
      <c r="J656" s="6">
        <f t="shared" si="32"/>
        <v>65.290000000000006</v>
      </c>
      <c r="K656" s="6"/>
      <c r="L656" s="49"/>
      <c r="M656" s="58"/>
      <c r="N656" s="58"/>
      <c r="O656" s="58"/>
      <c r="P656" s="49"/>
      <c r="Q656" s="49"/>
      <c r="R656" s="49"/>
      <c r="S656" s="49"/>
      <c r="T656" s="49"/>
      <c r="U656" s="49"/>
      <c r="AZ656" s="78" t="s">
        <v>1944</v>
      </c>
      <c r="BA656" s="78" t="s">
        <v>1925</v>
      </c>
      <c r="BB656" s="43" t="s">
        <v>44</v>
      </c>
      <c r="BC656" s="42" t="s">
        <v>1945</v>
      </c>
      <c r="BD656" s="43" t="s">
        <v>44</v>
      </c>
      <c r="BE656" s="42" t="s">
        <v>1943</v>
      </c>
      <c r="BF656" s="42" t="s">
        <v>1943</v>
      </c>
    </row>
    <row r="657" spans="1:58" s="42" customFormat="1" ht="20.100000000000001" customHeight="1" x14ac:dyDescent="0.2">
      <c r="A657" s="53"/>
      <c r="B657" s="6">
        <v>8</v>
      </c>
      <c r="C657" s="13" t="s">
        <v>1923</v>
      </c>
      <c r="D657" s="40" t="s">
        <v>1946</v>
      </c>
      <c r="E657" s="38" t="s">
        <v>12</v>
      </c>
      <c r="F657" s="6" t="s">
        <v>23</v>
      </c>
      <c r="G657" s="45">
        <v>4.9459999999999997</v>
      </c>
      <c r="H657" s="6" t="str">
        <f t="shared" si="30"/>
        <v>10 години</v>
      </c>
      <c r="I657" s="6">
        <f t="shared" si="31"/>
        <v>66</v>
      </c>
      <c r="J657" s="6">
        <f t="shared" si="32"/>
        <v>65.290000000000006</v>
      </c>
      <c r="K657" s="6"/>
      <c r="L657" s="49"/>
      <c r="M657" s="58"/>
      <c r="N657" s="58"/>
      <c r="O657" s="58"/>
      <c r="P657" s="49"/>
      <c r="Q657" s="49"/>
      <c r="R657" s="49"/>
      <c r="S657" s="49"/>
      <c r="T657" s="49"/>
      <c r="U657" s="49"/>
      <c r="AZ657" s="78" t="s">
        <v>1947</v>
      </c>
      <c r="BA657" s="78" t="s">
        <v>1925</v>
      </c>
      <c r="BB657" s="43" t="s">
        <v>44</v>
      </c>
      <c r="BC657" s="42" t="s">
        <v>1948</v>
      </c>
      <c r="BD657" s="43" t="s">
        <v>44</v>
      </c>
      <c r="BE657" s="42" t="s">
        <v>1946</v>
      </c>
      <c r="BF657" s="42" t="s">
        <v>1946</v>
      </c>
    </row>
    <row r="658" spans="1:58" s="42" customFormat="1" ht="20.100000000000001" customHeight="1" x14ac:dyDescent="0.2">
      <c r="A658" s="53"/>
      <c r="B658" s="6">
        <v>9</v>
      </c>
      <c r="C658" s="13" t="s">
        <v>1923</v>
      </c>
      <c r="D658" s="40" t="s">
        <v>1949</v>
      </c>
      <c r="E658" s="38" t="s">
        <v>12</v>
      </c>
      <c r="F658" s="6" t="s">
        <v>23</v>
      </c>
      <c r="G658" s="45">
        <v>4.9459999999999997</v>
      </c>
      <c r="H658" s="6" t="str">
        <f t="shared" si="30"/>
        <v>10 години</v>
      </c>
      <c r="I658" s="6">
        <f t="shared" si="31"/>
        <v>66</v>
      </c>
      <c r="J658" s="6">
        <f t="shared" si="32"/>
        <v>65.290000000000006</v>
      </c>
      <c r="K658" s="6"/>
      <c r="L658" s="49"/>
      <c r="M658" s="58"/>
      <c r="N658" s="58"/>
      <c r="O658" s="58"/>
      <c r="P658" s="49"/>
      <c r="Q658" s="49"/>
      <c r="R658" s="49"/>
      <c r="S658" s="49"/>
      <c r="T658" s="49"/>
      <c r="U658" s="49"/>
      <c r="AZ658" s="78" t="s">
        <v>1950</v>
      </c>
      <c r="BA658" s="78" t="s">
        <v>1925</v>
      </c>
      <c r="BB658" s="43" t="s">
        <v>44</v>
      </c>
      <c r="BC658" s="42" t="s">
        <v>1951</v>
      </c>
      <c r="BD658" s="43" t="s">
        <v>44</v>
      </c>
      <c r="BE658" s="42" t="s">
        <v>1949</v>
      </c>
      <c r="BF658" s="42" t="s">
        <v>1949</v>
      </c>
    </row>
    <row r="659" spans="1:58" s="42" customFormat="1" ht="20.100000000000001" customHeight="1" x14ac:dyDescent="0.2">
      <c r="A659" s="53"/>
      <c r="B659" s="6">
        <v>10</v>
      </c>
      <c r="C659" s="13" t="s">
        <v>1923</v>
      </c>
      <c r="D659" s="40" t="s">
        <v>1952</v>
      </c>
      <c r="E659" s="38" t="s">
        <v>12</v>
      </c>
      <c r="F659" s="6" t="s">
        <v>23</v>
      </c>
      <c r="G659" s="45">
        <v>4.9459999999999997</v>
      </c>
      <c r="H659" s="6" t="str">
        <f t="shared" si="30"/>
        <v>10 години</v>
      </c>
      <c r="I659" s="6">
        <f t="shared" si="31"/>
        <v>66</v>
      </c>
      <c r="J659" s="6">
        <f t="shared" si="32"/>
        <v>65.290000000000006</v>
      </c>
      <c r="K659" s="6"/>
      <c r="L659" s="49"/>
      <c r="M659" s="58"/>
      <c r="N659" s="58"/>
      <c r="O659" s="58"/>
      <c r="P659" s="49"/>
      <c r="Q659" s="49"/>
      <c r="R659" s="49"/>
      <c r="S659" s="49"/>
      <c r="T659" s="49"/>
      <c r="U659" s="49"/>
      <c r="AZ659" s="78" t="s">
        <v>1953</v>
      </c>
      <c r="BA659" s="78" t="s">
        <v>1925</v>
      </c>
      <c r="BB659" s="43" t="s">
        <v>44</v>
      </c>
      <c r="BC659" s="42" t="s">
        <v>1954</v>
      </c>
      <c r="BD659" s="43" t="s">
        <v>44</v>
      </c>
      <c r="BE659" s="42" t="s">
        <v>1952</v>
      </c>
      <c r="BF659" s="42" t="s">
        <v>1952</v>
      </c>
    </row>
    <row r="660" spans="1:58" s="42" customFormat="1" ht="20.100000000000001" customHeight="1" x14ac:dyDescent="0.2">
      <c r="A660" s="53"/>
      <c r="B660" s="6">
        <v>11</v>
      </c>
      <c r="C660" s="13" t="s">
        <v>1923</v>
      </c>
      <c r="D660" s="40" t="s">
        <v>1955</v>
      </c>
      <c r="E660" s="38" t="s">
        <v>12</v>
      </c>
      <c r="F660" s="6" t="s">
        <v>23</v>
      </c>
      <c r="G660" s="45">
        <v>4.9459999999999997</v>
      </c>
      <c r="H660" s="6" t="str">
        <f t="shared" ref="H660:H725" si="33">$K$1</f>
        <v>10 години</v>
      </c>
      <c r="I660" s="6">
        <f t="shared" ref="I660:I725" si="34">$K$2</f>
        <v>66</v>
      </c>
      <c r="J660" s="6">
        <f t="shared" si="32"/>
        <v>65.290000000000006</v>
      </c>
      <c r="K660" s="6"/>
      <c r="L660" s="49"/>
      <c r="M660" s="58"/>
      <c r="N660" s="58"/>
      <c r="O660" s="58"/>
      <c r="P660" s="49"/>
      <c r="Q660" s="49"/>
      <c r="R660" s="49"/>
      <c r="S660" s="49"/>
      <c r="T660" s="49"/>
      <c r="U660" s="49"/>
      <c r="AZ660" s="78" t="s">
        <v>1956</v>
      </c>
      <c r="BA660" s="78" t="s">
        <v>1925</v>
      </c>
      <c r="BB660" s="43" t="s">
        <v>44</v>
      </c>
      <c r="BC660" s="42" t="s">
        <v>1957</v>
      </c>
      <c r="BD660" s="43" t="s">
        <v>44</v>
      </c>
      <c r="BE660" s="42" t="s">
        <v>1955</v>
      </c>
      <c r="BF660" s="42" t="s">
        <v>1955</v>
      </c>
    </row>
    <row r="661" spans="1:58" s="42" customFormat="1" ht="20.100000000000001" customHeight="1" x14ac:dyDescent="0.2">
      <c r="A661" s="53"/>
      <c r="B661" s="6">
        <v>12</v>
      </c>
      <c r="C661" s="13" t="s">
        <v>1923</v>
      </c>
      <c r="D661" s="40" t="s">
        <v>1958</v>
      </c>
      <c r="E661" s="38" t="s">
        <v>12</v>
      </c>
      <c r="F661" s="6" t="s">
        <v>23</v>
      </c>
      <c r="G661" s="45">
        <v>4.9459999999999997</v>
      </c>
      <c r="H661" s="6" t="str">
        <f t="shared" si="33"/>
        <v>10 години</v>
      </c>
      <c r="I661" s="6">
        <f t="shared" si="34"/>
        <v>66</v>
      </c>
      <c r="J661" s="6">
        <f t="shared" ref="J661:J726" si="35">ROUND(G661*I661*0.2,2)</f>
        <v>65.290000000000006</v>
      </c>
      <c r="K661" s="6"/>
      <c r="L661" s="49"/>
      <c r="M661" s="58"/>
      <c r="N661" s="58"/>
      <c r="O661" s="58"/>
      <c r="P661" s="49"/>
      <c r="Q661" s="49"/>
      <c r="R661" s="49"/>
      <c r="S661" s="49"/>
      <c r="T661" s="49"/>
      <c r="U661" s="49"/>
      <c r="AZ661" s="78" t="s">
        <v>1959</v>
      </c>
      <c r="BA661" s="78" t="s">
        <v>1925</v>
      </c>
      <c r="BB661" s="43" t="s">
        <v>44</v>
      </c>
      <c r="BC661" s="42" t="s">
        <v>1960</v>
      </c>
      <c r="BD661" s="43" t="s">
        <v>44</v>
      </c>
      <c r="BE661" s="42" t="s">
        <v>1958</v>
      </c>
      <c r="BF661" s="42" t="s">
        <v>1958</v>
      </c>
    </row>
    <row r="662" spans="1:58" s="42" customFormat="1" ht="20.100000000000001" customHeight="1" x14ac:dyDescent="0.2">
      <c r="A662" s="53"/>
      <c r="B662" s="6">
        <v>13</v>
      </c>
      <c r="C662" s="13" t="s">
        <v>1923</v>
      </c>
      <c r="D662" s="40" t="s">
        <v>1961</v>
      </c>
      <c r="E662" s="38" t="s">
        <v>12</v>
      </c>
      <c r="F662" s="6" t="s">
        <v>23</v>
      </c>
      <c r="G662" s="45">
        <v>4.601</v>
      </c>
      <c r="H662" s="6" t="str">
        <f t="shared" si="33"/>
        <v>10 години</v>
      </c>
      <c r="I662" s="6">
        <f t="shared" si="34"/>
        <v>66</v>
      </c>
      <c r="J662" s="6">
        <f t="shared" si="35"/>
        <v>60.73</v>
      </c>
      <c r="K662" s="6"/>
      <c r="L662" s="49"/>
      <c r="M662" s="58"/>
      <c r="N662" s="58"/>
      <c r="O662" s="58"/>
      <c r="P662" s="49"/>
      <c r="Q662" s="49"/>
      <c r="R662" s="49"/>
      <c r="S662" s="49"/>
      <c r="T662" s="49"/>
      <c r="U662" s="49"/>
      <c r="AZ662" s="78" t="s">
        <v>1962</v>
      </c>
      <c r="BA662" s="78" t="s">
        <v>1925</v>
      </c>
      <c r="BB662" s="43" t="s">
        <v>44</v>
      </c>
      <c r="BC662" s="42" t="s">
        <v>1963</v>
      </c>
      <c r="BD662" s="43" t="s">
        <v>44</v>
      </c>
      <c r="BE662" s="42" t="s">
        <v>1961</v>
      </c>
      <c r="BF662" s="42" t="s">
        <v>1961</v>
      </c>
    </row>
    <row r="663" spans="1:58" s="42" customFormat="1" ht="20.100000000000001" customHeight="1" x14ac:dyDescent="0.2">
      <c r="A663" s="53"/>
      <c r="B663" s="6">
        <v>14</v>
      </c>
      <c r="C663" s="13" t="s">
        <v>1923</v>
      </c>
      <c r="D663" s="40" t="s">
        <v>1964</v>
      </c>
      <c r="E663" s="38" t="s">
        <v>12</v>
      </c>
      <c r="F663" s="6" t="s">
        <v>23</v>
      </c>
      <c r="G663" s="45">
        <v>4.601</v>
      </c>
      <c r="H663" s="6" t="str">
        <f t="shared" si="33"/>
        <v>10 години</v>
      </c>
      <c r="I663" s="6">
        <f t="shared" si="34"/>
        <v>66</v>
      </c>
      <c r="J663" s="6">
        <f t="shared" si="35"/>
        <v>60.73</v>
      </c>
      <c r="K663" s="6"/>
      <c r="L663" s="49"/>
      <c r="M663" s="58"/>
      <c r="N663" s="58"/>
      <c r="O663" s="58"/>
      <c r="P663" s="49"/>
      <c r="Q663" s="49"/>
      <c r="R663" s="49"/>
      <c r="S663" s="49"/>
      <c r="T663" s="49"/>
      <c r="U663" s="49"/>
      <c r="AZ663" s="78" t="s">
        <v>1965</v>
      </c>
      <c r="BA663" s="78" t="s">
        <v>1925</v>
      </c>
      <c r="BB663" s="43" t="s">
        <v>44</v>
      </c>
      <c r="BC663" s="42" t="s">
        <v>1966</v>
      </c>
      <c r="BD663" s="43" t="s">
        <v>44</v>
      </c>
      <c r="BE663" s="42" t="s">
        <v>1964</v>
      </c>
      <c r="BF663" s="42" t="s">
        <v>1964</v>
      </c>
    </row>
    <row r="664" spans="1:58" s="42" customFormat="1" ht="20.100000000000001" customHeight="1" x14ac:dyDescent="0.2">
      <c r="A664" s="53"/>
      <c r="B664" s="6">
        <v>15</v>
      </c>
      <c r="C664" s="13" t="s">
        <v>1923</v>
      </c>
      <c r="D664" s="40" t="s">
        <v>1967</v>
      </c>
      <c r="E664" s="38" t="s">
        <v>12</v>
      </c>
      <c r="F664" s="6" t="s">
        <v>23</v>
      </c>
      <c r="G664" s="45">
        <v>4.601</v>
      </c>
      <c r="H664" s="6" t="str">
        <f t="shared" si="33"/>
        <v>10 години</v>
      </c>
      <c r="I664" s="6">
        <f t="shared" si="34"/>
        <v>66</v>
      </c>
      <c r="J664" s="6">
        <f t="shared" si="35"/>
        <v>60.73</v>
      </c>
      <c r="K664" s="6"/>
      <c r="L664" s="49"/>
      <c r="M664" s="58"/>
      <c r="N664" s="58"/>
      <c r="O664" s="58"/>
      <c r="P664" s="49"/>
      <c r="Q664" s="49"/>
      <c r="R664" s="49"/>
      <c r="S664" s="49"/>
      <c r="T664" s="49"/>
      <c r="U664" s="49"/>
      <c r="AZ664" s="78" t="s">
        <v>1968</v>
      </c>
      <c r="BA664" s="78" t="s">
        <v>1925</v>
      </c>
      <c r="BB664" s="43" t="s">
        <v>44</v>
      </c>
      <c r="BC664" s="42" t="s">
        <v>1969</v>
      </c>
      <c r="BD664" s="43" t="s">
        <v>44</v>
      </c>
      <c r="BE664" s="42" t="s">
        <v>1967</v>
      </c>
      <c r="BF664" s="42" t="s">
        <v>1967</v>
      </c>
    </row>
    <row r="665" spans="1:58" s="42" customFormat="1" ht="20.100000000000001" customHeight="1" x14ac:dyDescent="0.2">
      <c r="A665" s="53"/>
      <c r="B665" s="6">
        <v>16</v>
      </c>
      <c r="C665" s="13" t="s">
        <v>1923</v>
      </c>
      <c r="D665" s="40" t="s">
        <v>1970</v>
      </c>
      <c r="E665" s="38" t="s">
        <v>12</v>
      </c>
      <c r="F665" s="6" t="s">
        <v>23</v>
      </c>
      <c r="G665" s="45">
        <v>4.601</v>
      </c>
      <c r="H665" s="6" t="str">
        <f t="shared" si="33"/>
        <v>10 години</v>
      </c>
      <c r="I665" s="6">
        <f t="shared" si="34"/>
        <v>66</v>
      </c>
      <c r="J665" s="6">
        <f t="shared" si="35"/>
        <v>60.73</v>
      </c>
      <c r="K665" s="6"/>
      <c r="L665" s="49"/>
      <c r="M665" s="58"/>
      <c r="N665" s="58"/>
      <c r="O665" s="58"/>
      <c r="P665" s="49"/>
      <c r="Q665" s="49"/>
      <c r="R665" s="49"/>
      <c r="S665" s="49"/>
      <c r="T665" s="49"/>
      <c r="U665" s="49"/>
      <c r="AZ665" s="78" t="s">
        <v>1971</v>
      </c>
      <c r="BA665" s="78" t="s">
        <v>1925</v>
      </c>
      <c r="BB665" s="43" t="s">
        <v>44</v>
      </c>
      <c r="BC665" s="42" t="s">
        <v>1972</v>
      </c>
      <c r="BD665" s="43" t="s">
        <v>44</v>
      </c>
      <c r="BE665" s="42" t="s">
        <v>1970</v>
      </c>
      <c r="BF665" s="42" t="s">
        <v>1970</v>
      </c>
    </row>
    <row r="666" spans="1:58" s="42" customFormat="1" ht="20.100000000000001" customHeight="1" x14ac:dyDescent="0.2">
      <c r="A666" s="53"/>
      <c r="B666" s="6">
        <v>17</v>
      </c>
      <c r="C666" s="13" t="s">
        <v>1923</v>
      </c>
      <c r="D666" s="40" t="s">
        <v>1973</v>
      </c>
      <c r="E666" s="38" t="s">
        <v>12</v>
      </c>
      <c r="F666" s="6" t="s">
        <v>23</v>
      </c>
      <c r="G666" s="47">
        <v>4.601</v>
      </c>
      <c r="H666" s="6" t="str">
        <f t="shared" si="33"/>
        <v>10 години</v>
      </c>
      <c r="I666" s="6">
        <f t="shared" si="34"/>
        <v>66</v>
      </c>
      <c r="J666" s="6">
        <f t="shared" si="35"/>
        <v>60.73</v>
      </c>
      <c r="K666" s="6"/>
      <c r="L666" s="49"/>
      <c r="M666" s="58"/>
      <c r="N666" s="58"/>
      <c r="O666" s="58"/>
      <c r="P666" s="49"/>
      <c r="Q666" s="49"/>
      <c r="R666" s="49"/>
      <c r="S666" s="49"/>
      <c r="T666" s="49"/>
      <c r="U666" s="49"/>
      <c r="AZ666" s="78" t="s">
        <v>1974</v>
      </c>
      <c r="BA666" s="78" t="s">
        <v>1925</v>
      </c>
      <c r="BB666" s="43" t="s">
        <v>44</v>
      </c>
      <c r="BC666" s="42" t="s">
        <v>1975</v>
      </c>
      <c r="BD666" s="43" t="s">
        <v>44</v>
      </c>
      <c r="BE666" s="42" t="s">
        <v>1973</v>
      </c>
      <c r="BF666" s="42" t="s">
        <v>1973</v>
      </c>
    </row>
    <row r="667" spans="1:58" s="42" customFormat="1" ht="20.100000000000001" customHeight="1" x14ac:dyDescent="0.2">
      <c r="A667" s="53"/>
      <c r="B667" s="6">
        <v>18</v>
      </c>
      <c r="C667" s="13" t="s">
        <v>1923</v>
      </c>
      <c r="D667" s="40" t="s">
        <v>1976</v>
      </c>
      <c r="E667" s="38" t="s">
        <v>12</v>
      </c>
      <c r="F667" s="6" t="s">
        <v>23</v>
      </c>
      <c r="G667" s="45">
        <v>4.601</v>
      </c>
      <c r="H667" s="6" t="str">
        <f t="shared" si="33"/>
        <v>10 години</v>
      </c>
      <c r="I667" s="6">
        <f t="shared" si="34"/>
        <v>66</v>
      </c>
      <c r="J667" s="6">
        <f t="shared" si="35"/>
        <v>60.73</v>
      </c>
      <c r="K667" s="6"/>
      <c r="L667" s="49"/>
      <c r="M667" s="58"/>
      <c r="N667" s="58"/>
      <c r="O667" s="58"/>
      <c r="P667" s="49"/>
      <c r="Q667" s="49"/>
      <c r="R667" s="49"/>
      <c r="S667" s="49"/>
      <c r="T667" s="49"/>
      <c r="U667" s="49"/>
      <c r="AZ667" s="78" t="s">
        <v>1977</v>
      </c>
      <c r="BA667" s="78" t="s">
        <v>1925</v>
      </c>
      <c r="BB667" s="43" t="s">
        <v>44</v>
      </c>
      <c r="BC667" s="42" t="s">
        <v>1978</v>
      </c>
      <c r="BD667" s="43" t="s">
        <v>44</v>
      </c>
      <c r="BE667" s="42" t="s">
        <v>1976</v>
      </c>
      <c r="BF667" s="42" t="s">
        <v>1976</v>
      </c>
    </row>
    <row r="668" spans="1:58" s="42" customFormat="1" ht="20.100000000000001" customHeight="1" x14ac:dyDescent="0.2">
      <c r="A668" s="53"/>
      <c r="B668" s="6">
        <v>19</v>
      </c>
      <c r="C668" s="13" t="s">
        <v>1923</v>
      </c>
      <c r="D668" s="40" t="s">
        <v>1979</v>
      </c>
      <c r="E668" s="38" t="s">
        <v>12</v>
      </c>
      <c r="F668" s="6" t="s">
        <v>23</v>
      </c>
      <c r="G668" s="45">
        <v>13.629</v>
      </c>
      <c r="H668" s="6" t="str">
        <f t="shared" si="33"/>
        <v>10 години</v>
      </c>
      <c r="I668" s="6">
        <f t="shared" si="34"/>
        <v>66</v>
      </c>
      <c r="J668" s="6">
        <f t="shared" si="35"/>
        <v>179.9</v>
      </c>
      <c r="K668" s="6"/>
      <c r="L668" s="49"/>
      <c r="M668" s="58"/>
      <c r="N668" s="58"/>
      <c r="O668" s="58"/>
      <c r="P668" s="49"/>
      <c r="Q668" s="49"/>
      <c r="R668" s="49"/>
      <c r="S668" s="49"/>
      <c r="T668" s="49"/>
      <c r="U668" s="49"/>
      <c r="AZ668" s="78" t="s">
        <v>1980</v>
      </c>
      <c r="BA668" s="78" t="s">
        <v>1925</v>
      </c>
      <c r="BB668" s="43" t="s">
        <v>44</v>
      </c>
      <c r="BC668" s="42" t="s">
        <v>1981</v>
      </c>
      <c r="BD668" s="43" t="s">
        <v>44</v>
      </c>
      <c r="BE668" s="42" t="s">
        <v>1979</v>
      </c>
      <c r="BF668" s="42" t="s">
        <v>1979</v>
      </c>
    </row>
    <row r="669" spans="1:58" s="42" customFormat="1" ht="20.100000000000001" customHeight="1" x14ac:dyDescent="0.2">
      <c r="A669" s="53"/>
      <c r="B669" s="6">
        <v>20</v>
      </c>
      <c r="C669" s="13" t="s">
        <v>1923</v>
      </c>
      <c r="D669" s="40" t="s">
        <v>1982</v>
      </c>
      <c r="E669" s="38" t="s">
        <v>11</v>
      </c>
      <c r="F669" s="6" t="s">
        <v>23</v>
      </c>
      <c r="G669" s="45">
        <v>4.5570000000000004</v>
      </c>
      <c r="H669" s="6" t="str">
        <f t="shared" si="33"/>
        <v>10 години</v>
      </c>
      <c r="I669" s="6">
        <f t="shared" si="34"/>
        <v>66</v>
      </c>
      <c r="J669" s="6">
        <f t="shared" si="35"/>
        <v>60.15</v>
      </c>
      <c r="K669" s="6"/>
      <c r="L669" s="49"/>
      <c r="M669" s="58"/>
      <c r="N669" s="58"/>
      <c r="O669" s="58"/>
      <c r="P669" s="49"/>
      <c r="Q669" s="49"/>
      <c r="R669" s="49"/>
      <c r="S669" s="49"/>
      <c r="T669" s="49"/>
      <c r="U669" s="49"/>
      <c r="AZ669" s="78" t="s">
        <v>1983</v>
      </c>
      <c r="BA669" s="78" t="s">
        <v>1925</v>
      </c>
      <c r="BB669" s="43" t="s">
        <v>44</v>
      </c>
      <c r="BC669" s="42" t="s">
        <v>1984</v>
      </c>
      <c r="BD669" s="43" t="s">
        <v>44</v>
      </c>
      <c r="BE669" s="42" t="s">
        <v>1982</v>
      </c>
      <c r="BF669" s="42" t="s">
        <v>1982</v>
      </c>
    </row>
    <row r="670" spans="1:58" s="42" customFormat="1" ht="20.100000000000001" customHeight="1" x14ac:dyDescent="0.2">
      <c r="A670" s="53"/>
      <c r="B670" s="6">
        <v>21</v>
      </c>
      <c r="C670" s="13" t="s">
        <v>1923</v>
      </c>
      <c r="D670" s="40" t="s">
        <v>1985</v>
      </c>
      <c r="E670" s="38" t="s">
        <v>12</v>
      </c>
      <c r="F670" s="6" t="s">
        <v>23</v>
      </c>
      <c r="G670" s="45">
        <v>4.8289999999999997</v>
      </c>
      <c r="H670" s="6" t="str">
        <f t="shared" si="33"/>
        <v>10 години</v>
      </c>
      <c r="I670" s="6">
        <f t="shared" si="34"/>
        <v>66</v>
      </c>
      <c r="J670" s="6">
        <f t="shared" si="35"/>
        <v>63.74</v>
      </c>
      <c r="K670" s="6"/>
      <c r="L670" s="49"/>
      <c r="M670" s="58"/>
      <c r="N670" s="58"/>
      <c r="O670" s="58"/>
      <c r="P670" s="49"/>
      <c r="Q670" s="49"/>
      <c r="R670" s="49"/>
      <c r="S670" s="49"/>
      <c r="T670" s="49"/>
      <c r="U670" s="49"/>
      <c r="AZ670" s="78" t="s">
        <v>1986</v>
      </c>
      <c r="BA670" s="78" t="s">
        <v>1925</v>
      </c>
      <c r="BB670" s="43" t="s">
        <v>44</v>
      </c>
      <c r="BC670" s="42" t="s">
        <v>1987</v>
      </c>
      <c r="BD670" s="43" t="s">
        <v>44</v>
      </c>
      <c r="BE670" s="42" t="s">
        <v>1985</v>
      </c>
      <c r="BF670" s="42" t="s">
        <v>1985</v>
      </c>
    </row>
    <row r="671" spans="1:58" s="42" customFormat="1" ht="20.100000000000001" customHeight="1" x14ac:dyDescent="0.2">
      <c r="A671" s="53"/>
      <c r="B671" s="6">
        <v>22</v>
      </c>
      <c r="C671" s="13" t="s">
        <v>1923</v>
      </c>
      <c r="D671" s="40" t="s">
        <v>1988</v>
      </c>
      <c r="E671" s="38" t="s">
        <v>12</v>
      </c>
      <c r="F671" s="6" t="s">
        <v>23</v>
      </c>
      <c r="G671" s="45">
        <v>4.8289999999999997</v>
      </c>
      <c r="H671" s="6" t="str">
        <f t="shared" si="33"/>
        <v>10 години</v>
      </c>
      <c r="I671" s="6">
        <f t="shared" si="34"/>
        <v>66</v>
      </c>
      <c r="J671" s="6">
        <f t="shared" si="35"/>
        <v>63.74</v>
      </c>
      <c r="K671" s="6"/>
      <c r="L671" s="49"/>
      <c r="M671" s="58"/>
      <c r="N671" s="58"/>
      <c r="O671" s="58"/>
      <c r="P671" s="49"/>
      <c r="Q671" s="49"/>
      <c r="R671" s="49"/>
      <c r="S671" s="49"/>
      <c r="T671" s="49"/>
      <c r="U671" s="49"/>
      <c r="AZ671" s="78" t="s">
        <v>1989</v>
      </c>
      <c r="BA671" s="78" t="s">
        <v>1925</v>
      </c>
      <c r="BB671" s="43" t="s">
        <v>44</v>
      </c>
      <c r="BC671" s="42" t="s">
        <v>1990</v>
      </c>
      <c r="BD671" s="43" t="s">
        <v>44</v>
      </c>
      <c r="BE671" s="42" t="s">
        <v>1988</v>
      </c>
      <c r="BF671" s="42" t="s">
        <v>1988</v>
      </c>
    </row>
    <row r="672" spans="1:58" s="42" customFormat="1" ht="20.100000000000001" customHeight="1" x14ac:dyDescent="0.2">
      <c r="A672" s="53"/>
      <c r="B672" s="6">
        <v>23</v>
      </c>
      <c r="C672" s="13" t="s">
        <v>1923</v>
      </c>
      <c r="D672" s="40" t="s">
        <v>1991</v>
      </c>
      <c r="E672" s="38" t="s">
        <v>12</v>
      </c>
      <c r="F672" s="6" t="s">
        <v>23</v>
      </c>
      <c r="G672" s="45">
        <v>10.303000000000001</v>
      </c>
      <c r="H672" s="6" t="str">
        <f t="shared" si="33"/>
        <v>10 години</v>
      </c>
      <c r="I672" s="6">
        <f t="shared" si="34"/>
        <v>66</v>
      </c>
      <c r="J672" s="6">
        <f t="shared" si="35"/>
        <v>136</v>
      </c>
      <c r="K672" s="6"/>
      <c r="L672" s="49"/>
      <c r="M672" s="58"/>
      <c r="N672" s="58"/>
      <c r="O672" s="58"/>
      <c r="P672" s="49"/>
      <c r="Q672" s="49"/>
      <c r="R672" s="49"/>
      <c r="S672" s="49"/>
      <c r="T672" s="49"/>
      <c r="U672" s="49"/>
      <c r="AZ672" s="78" t="s">
        <v>1992</v>
      </c>
      <c r="BA672" s="78" t="s">
        <v>1925</v>
      </c>
      <c r="BB672" s="43" t="s">
        <v>44</v>
      </c>
      <c r="BC672" s="42" t="s">
        <v>1993</v>
      </c>
      <c r="BD672" s="43" t="s">
        <v>44</v>
      </c>
      <c r="BE672" s="42" t="s">
        <v>1991</v>
      </c>
      <c r="BF672" s="42" t="s">
        <v>1991</v>
      </c>
    </row>
    <row r="673" spans="1:77" s="42" customFormat="1" ht="20.100000000000001" customHeight="1" x14ac:dyDescent="0.2">
      <c r="A673" s="53"/>
      <c r="B673" s="6">
        <v>24</v>
      </c>
      <c r="C673" s="13" t="s">
        <v>1923</v>
      </c>
      <c r="D673" s="40" t="s">
        <v>1994</v>
      </c>
      <c r="E673" s="38" t="s">
        <v>12</v>
      </c>
      <c r="F673" s="6" t="s">
        <v>23</v>
      </c>
      <c r="G673" s="45">
        <v>10.002000000000001</v>
      </c>
      <c r="H673" s="6" t="str">
        <f t="shared" si="33"/>
        <v>10 години</v>
      </c>
      <c r="I673" s="6">
        <f t="shared" si="34"/>
        <v>66</v>
      </c>
      <c r="J673" s="6">
        <f t="shared" si="35"/>
        <v>132.03</v>
      </c>
      <c r="K673" s="6"/>
      <c r="L673" s="49"/>
      <c r="M673" s="58"/>
      <c r="N673" s="58"/>
      <c r="O673" s="58"/>
      <c r="P673" s="49"/>
      <c r="Q673" s="49"/>
      <c r="R673" s="49"/>
      <c r="S673" s="49"/>
      <c r="T673" s="49"/>
      <c r="U673" s="49"/>
      <c r="AZ673" s="78" t="s">
        <v>1995</v>
      </c>
      <c r="BA673" s="78" t="s">
        <v>1925</v>
      </c>
      <c r="BB673" s="43" t="s">
        <v>44</v>
      </c>
      <c r="BC673" s="42" t="s">
        <v>1996</v>
      </c>
      <c r="BD673" s="43" t="s">
        <v>44</v>
      </c>
      <c r="BE673" s="42" t="s">
        <v>1994</v>
      </c>
      <c r="BF673" s="42" t="s">
        <v>1994</v>
      </c>
    </row>
    <row r="674" spans="1:77" ht="25.5" customHeight="1" x14ac:dyDescent="0.2">
      <c r="A674" s="4"/>
      <c r="B674" s="81" t="s">
        <v>10</v>
      </c>
      <c r="C674" s="82"/>
      <c r="D674" s="76"/>
      <c r="E674" s="76"/>
      <c r="F674" s="11"/>
      <c r="G674" s="16">
        <f>SUM(G650:G673)</f>
        <v>135.10699999999997</v>
      </c>
      <c r="H674" s="73" t="s">
        <v>1</v>
      </c>
      <c r="I674" s="11"/>
      <c r="J674" s="12"/>
      <c r="K674" s="23"/>
      <c r="AA674" s="2"/>
      <c r="AB674" s="2"/>
      <c r="AC674" s="2"/>
      <c r="AD674" s="2"/>
      <c r="AE674" s="2"/>
      <c r="BP674" s="2"/>
      <c r="BX674" s="2"/>
      <c r="BY674" s="2"/>
    </row>
    <row r="675" spans="1:77" s="42" customFormat="1" ht="20.100000000000001" customHeight="1" x14ac:dyDescent="0.2">
      <c r="A675" s="53"/>
      <c r="B675" s="6">
        <v>1</v>
      </c>
      <c r="C675" s="13" t="s">
        <v>36</v>
      </c>
      <c r="D675" s="44" t="s">
        <v>1997</v>
      </c>
      <c r="E675" s="38" t="s">
        <v>12</v>
      </c>
      <c r="F675" s="6" t="s">
        <v>23</v>
      </c>
      <c r="G675" s="48">
        <v>3.1259999999999999</v>
      </c>
      <c r="H675" s="6" t="str">
        <f t="shared" si="33"/>
        <v>10 години</v>
      </c>
      <c r="I675" s="6">
        <f t="shared" si="34"/>
        <v>66</v>
      </c>
      <c r="J675" s="6">
        <f t="shared" si="35"/>
        <v>41.26</v>
      </c>
      <c r="K675" s="6"/>
      <c r="L675" s="49"/>
      <c r="M675" s="58"/>
      <c r="N675" s="58"/>
      <c r="O675" s="58"/>
      <c r="P675" s="49"/>
      <c r="Q675" s="49"/>
      <c r="R675" s="49"/>
      <c r="S675" s="49"/>
      <c r="T675" s="49"/>
      <c r="U675" s="49"/>
      <c r="AZ675" s="78" t="s">
        <v>1999</v>
      </c>
      <c r="BA675" s="78" t="s">
        <v>1998</v>
      </c>
      <c r="BB675" s="43" t="s">
        <v>44</v>
      </c>
      <c r="BC675" s="42" t="s">
        <v>2000</v>
      </c>
      <c r="BD675" s="43" t="s">
        <v>44</v>
      </c>
      <c r="BE675" s="42" t="s">
        <v>1997</v>
      </c>
      <c r="BF675" s="42" t="s">
        <v>1997</v>
      </c>
    </row>
    <row r="676" spans="1:77" s="42" customFormat="1" ht="20.100000000000001" customHeight="1" x14ac:dyDescent="0.2">
      <c r="A676" s="53"/>
      <c r="B676" s="6">
        <v>2</v>
      </c>
      <c r="C676" s="13" t="s">
        <v>36</v>
      </c>
      <c r="D676" s="44" t="s">
        <v>2001</v>
      </c>
      <c r="E676" s="38" t="s">
        <v>12</v>
      </c>
      <c r="F676" s="6" t="s">
        <v>23</v>
      </c>
      <c r="G676" s="48">
        <v>3.1259999999999999</v>
      </c>
      <c r="H676" s="6" t="str">
        <f t="shared" si="33"/>
        <v>10 години</v>
      </c>
      <c r="I676" s="6">
        <f t="shared" si="34"/>
        <v>66</v>
      </c>
      <c r="J676" s="6">
        <f t="shared" si="35"/>
        <v>41.26</v>
      </c>
      <c r="K676" s="6"/>
      <c r="L676" s="49"/>
      <c r="M676" s="58"/>
      <c r="N676" s="58"/>
      <c r="O676" s="58"/>
      <c r="P676" s="49"/>
      <c r="Q676" s="49"/>
      <c r="R676" s="49"/>
      <c r="S676" s="49"/>
      <c r="T676" s="49"/>
      <c r="U676" s="49"/>
      <c r="AZ676" s="78" t="s">
        <v>2002</v>
      </c>
      <c r="BA676" s="78" t="s">
        <v>1998</v>
      </c>
      <c r="BB676" s="43" t="s">
        <v>44</v>
      </c>
      <c r="BC676" s="42" t="s">
        <v>2003</v>
      </c>
      <c r="BD676" s="43" t="s">
        <v>44</v>
      </c>
      <c r="BE676" s="42" t="s">
        <v>2001</v>
      </c>
      <c r="BF676" s="42" t="s">
        <v>2001</v>
      </c>
    </row>
    <row r="677" spans="1:77" s="42" customFormat="1" ht="20.100000000000001" customHeight="1" x14ac:dyDescent="0.2">
      <c r="A677" s="53"/>
      <c r="B677" s="6">
        <v>3</v>
      </c>
      <c r="C677" s="13" t="s">
        <v>36</v>
      </c>
      <c r="D677" s="44" t="s">
        <v>2004</v>
      </c>
      <c r="E677" s="38" t="s">
        <v>12</v>
      </c>
      <c r="F677" s="6" t="s">
        <v>23</v>
      </c>
      <c r="G677" s="48">
        <v>3.1259999999999999</v>
      </c>
      <c r="H677" s="6" t="str">
        <f t="shared" si="33"/>
        <v>10 години</v>
      </c>
      <c r="I677" s="6">
        <f t="shared" si="34"/>
        <v>66</v>
      </c>
      <c r="J677" s="6">
        <f t="shared" si="35"/>
        <v>41.26</v>
      </c>
      <c r="K677" s="6"/>
      <c r="L677" s="49"/>
      <c r="M677" s="58"/>
      <c r="N677" s="58"/>
      <c r="O677" s="58"/>
      <c r="P677" s="49"/>
      <c r="Q677" s="49"/>
      <c r="R677" s="49"/>
      <c r="S677" s="49"/>
      <c r="T677" s="49"/>
      <c r="U677" s="49"/>
      <c r="AZ677" s="78" t="s">
        <v>2005</v>
      </c>
      <c r="BA677" s="78" t="s">
        <v>1998</v>
      </c>
      <c r="BB677" s="43" t="s">
        <v>44</v>
      </c>
      <c r="BC677" s="42" t="s">
        <v>2006</v>
      </c>
      <c r="BD677" s="43" t="s">
        <v>44</v>
      </c>
      <c r="BE677" s="42" t="s">
        <v>2004</v>
      </c>
      <c r="BF677" s="42" t="s">
        <v>2004</v>
      </c>
    </row>
    <row r="678" spans="1:77" s="42" customFormat="1" ht="20.100000000000001" customHeight="1" x14ac:dyDescent="0.2">
      <c r="A678" s="53"/>
      <c r="B678" s="6">
        <v>4</v>
      </c>
      <c r="C678" s="13" t="s">
        <v>36</v>
      </c>
      <c r="D678" s="44" t="s">
        <v>2007</v>
      </c>
      <c r="E678" s="38" t="s">
        <v>12</v>
      </c>
      <c r="F678" s="6" t="s">
        <v>23</v>
      </c>
      <c r="G678" s="48">
        <v>3.1259999999999999</v>
      </c>
      <c r="H678" s="6" t="str">
        <f t="shared" si="33"/>
        <v>10 години</v>
      </c>
      <c r="I678" s="6">
        <f t="shared" si="34"/>
        <v>66</v>
      </c>
      <c r="J678" s="6">
        <f t="shared" si="35"/>
        <v>41.26</v>
      </c>
      <c r="K678" s="6"/>
      <c r="L678" s="49"/>
      <c r="M678" s="58"/>
      <c r="N678" s="58"/>
      <c r="O678" s="58"/>
      <c r="P678" s="49"/>
      <c r="Q678" s="49"/>
      <c r="R678" s="49"/>
      <c r="S678" s="49"/>
      <c r="T678" s="49"/>
      <c r="U678" s="49"/>
      <c r="AZ678" s="78" t="s">
        <v>2008</v>
      </c>
      <c r="BA678" s="78" t="s">
        <v>1998</v>
      </c>
      <c r="BB678" s="43" t="s">
        <v>44</v>
      </c>
      <c r="BC678" s="42" t="s">
        <v>2009</v>
      </c>
      <c r="BD678" s="43" t="s">
        <v>44</v>
      </c>
      <c r="BE678" s="42" t="s">
        <v>2007</v>
      </c>
      <c r="BF678" s="42" t="s">
        <v>2007</v>
      </c>
    </row>
    <row r="679" spans="1:77" s="42" customFormat="1" ht="20.100000000000001" customHeight="1" x14ac:dyDescent="0.2">
      <c r="A679" s="53"/>
      <c r="B679" s="6">
        <v>5</v>
      </c>
      <c r="C679" s="13" t="s">
        <v>36</v>
      </c>
      <c r="D679" s="44" t="s">
        <v>2010</v>
      </c>
      <c r="E679" s="38" t="s">
        <v>12</v>
      </c>
      <c r="F679" s="6" t="s">
        <v>23</v>
      </c>
      <c r="G679" s="48">
        <v>3.1259999999999999</v>
      </c>
      <c r="H679" s="6" t="str">
        <f t="shared" si="33"/>
        <v>10 години</v>
      </c>
      <c r="I679" s="6">
        <f t="shared" si="34"/>
        <v>66</v>
      </c>
      <c r="J679" s="6">
        <f t="shared" si="35"/>
        <v>41.26</v>
      </c>
      <c r="K679" s="6"/>
      <c r="L679" s="49"/>
      <c r="M679" s="58"/>
      <c r="N679" s="58"/>
      <c r="O679" s="58"/>
      <c r="P679" s="49"/>
      <c r="Q679" s="49"/>
      <c r="R679" s="49"/>
      <c r="S679" s="49"/>
      <c r="T679" s="49"/>
      <c r="U679" s="49"/>
      <c r="AZ679" s="78" t="s">
        <v>2011</v>
      </c>
      <c r="BA679" s="78" t="s">
        <v>1998</v>
      </c>
      <c r="BB679" s="43" t="s">
        <v>44</v>
      </c>
      <c r="BC679" s="42" t="s">
        <v>2012</v>
      </c>
      <c r="BD679" s="43" t="s">
        <v>44</v>
      </c>
      <c r="BE679" s="42" t="s">
        <v>2010</v>
      </c>
      <c r="BF679" s="42" t="s">
        <v>2010</v>
      </c>
    </row>
    <row r="680" spans="1:77" s="42" customFormat="1" ht="20.100000000000001" customHeight="1" x14ac:dyDescent="0.2">
      <c r="A680" s="53"/>
      <c r="B680" s="6">
        <v>6</v>
      </c>
      <c r="C680" s="13" t="s">
        <v>36</v>
      </c>
      <c r="D680" s="44" t="s">
        <v>2013</v>
      </c>
      <c r="E680" s="38" t="s">
        <v>12</v>
      </c>
      <c r="F680" s="6" t="s">
        <v>23</v>
      </c>
      <c r="G680" s="41">
        <v>3.1259999999999999</v>
      </c>
      <c r="H680" s="6" t="str">
        <f t="shared" si="33"/>
        <v>10 години</v>
      </c>
      <c r="I680" s="6">
        <f t="shared" si="34"/>
        <v>66</v>
      </c>
      <c r="J680" s="6">
        <f t="shared" si="35"/>
        <v>41.26</v>
      </c>
      <c r="K680" s="6"/>
      <c r="L680" s="49"/>
      <c r="M680" s="58"/>
      <c r="N680" s="58"/>
      <c r="O680" s="58"/>
      <c r="P680" s="49"/>
      <c r="Q680" s="49"/>
      <c r="R680" s="49"/>
      <c r="S680" s="49"/>
      <c r="T680" s="49"/>
      <c r="U680" s="49"/>
      <c r="AZ680" s="78" t="s">
        <v>2014</v>
      </c>
      <c r="BA680" s="78" t="s">
        <v>1998</v>
      </c>
      <c r="BB680" s="43" t="s">
        <v>44</v>
      </c>
      <c r="BC680" s="42" t="s">
        <v>2015</v>
      </c>
      <c r="BD680" s="43" t="s">
        <v>44</v>
      </c>
      <c r="BE680" s="42" t="s">
        <v>2013</v>
      </c>
      <c r="BF680" s="42" t="s">
        <v>2013</v>
      </c>
    </row>
    <row r="681" spans="1:77" s="42" customFormat="1" ht="20.100000000000001" customHeight="1" x14ac:dyDescent="0.2">
      <c r="A681" s="53"/>
      <c r="B681" s="6">
        <v>7</v>
      </c>
      <c r="C681" s="13" t="s">
        <v>36</v>
      </c>
      <c r="D681" s="44" t="s">
        <v>2016</v>
      </c>
      <c r="E681" s="38" t="s">
        <v>12</v>
      </c>
      <c r="F681" s="6" t="s">
        <v>23</v>
      </c>
      <c r="G681" s="41">
        <v>3.1259999999999999</v>
      </c>
      <c r="H681" s="6" t="str">
        <f t="shared" si="33"/>
        <v>10 години</v>
      </c>
      <c r="I681" s="6">
        <f t="shared" si="34"/>
        <v>66</v>
      </c>
      <c r="J681" s="6">
        <f t="shared" si="35"/>
        <v>41.26</v>
      </c>
      <c r="K681" s="6"/>
      <c r="L681" s="49"/>
      <c r="M681" s="58"/>
      <c r="N681" s="58"/>
      <c r="O681" s="58"/>
      <c r="P681" s="49"/>
      <c r="Q681" s="49"/>
      <c r="R681" s="49"/>
      <c r="S681" s="49"/>
      <c r="T681" s="49"/>
      <c r="U681" s="49"/>
      <c r="AZ681" s="78" t="s">
        <v>2017</v>
      </c>
      <c r="BA681" s="78" t="s">
        <v>1998</v>
      </c>
      <c r="BB681" s="43" t="s">
        <v>44</v>
      </c>
      <c r="BC681" s="42" t="s">
        <v>2018</v>
      </c>
      <c r="BD681" s="43" t="s">
        <v>44</v>
      </c>
      <c r="BE681" s="42" t="s">
        <v>2016</v>
      </c>
      <c r="BF681" s="42" t="s">
        <v>2016</v>
      </c>
    </row>
    <row r="682" spans="1:77" s="42" customFormat="1" ht="20.100000000000001" customHeight="1" x14ac:dyDescent="0.2">
      <c r="A682" s="53"/>
      <c r="B682" s="6">
        <v>8</v>
      </c>
      <c r="C682" s="13" t="s">
        <v>36</v>
      </c>
      <c r="D682" s="44" t="s">
        <v>2019</v>
      </c>
      <c r="E682" s="38" t="s">
        <v>12</v>
      </c>
      <c r="F682" s="6" t="s">
        <v>23</v>
      </c>
      <c r="G682" s="41">
        <v>3.1259999999999999</v>
      </c>
      <c r="H682" s="6" t="str">
        <f t="shared" si="33"/>
        <v>10 години</v>
      </c>
      <c r="I682" s="6">
        <f t="shared" si="34"/>
        <v>66</v>
      </c>
      <c r="J682" s="6">
        <f t="shared" si="35"/>
        <v>41.26</v>
      </c>
      <c r="K682" s="6"/>
      <c r="L682" s="49"/>
      <c r="M682" s="58"/>
      <c r="N682" s="58"/>
      <c r="O682" s="58"/>
      <c r="P682" s="49"/>
      <c r="Q682" s="49"/>
      <c r="R682" s="49"/>
      <c r="S682" s="49"/>
      <c r="T682" s="49"/>
      <c r="U682" s="49"/>
      <c r="AZ682" s="78" t="s">
        <v>2020</v>
      </c>
      <c r="BA682" s="78" t="s">
        <v>1998</v>
      </c>
      <c r="BB682" s="43" t="s">
        <v>44</v>
      </c>
      <c r="BC682" s="42" t="s">
        <v>2021</v>
      </c>
      <c r="BD682" s="43" t="s">
        <v>44</v>
      </c>
      <c r="BE682" s="42" t="s">
        <v>2019</v>
      </c>
      <c r="BF682" s="42" t="s">
        <v>2019</v>
      </c>
    </row>
    <row r="683" spans="1:77" s="42" customFormat="1" ht="20.100000000000001" customHeight="1" x14ac:dyDescent="0.2">
      <c r="A683" s="53"/>
      <c r="B683" s="6">
        <v>9</v>
      </c>
      <c r="C683" s="13" t="s">
        <v>36</v>
      </c>
      <c r="D683" s="44" t="s">
        <v>2022</v>
      </c>
      <c r="E683" s="38" t="s">
        <v>12</v>
      </c>
      <c r="F683" s="6" t="s">
        <v>23</v>
      </c>
      <c r="G683" s="41">
        <v>3.1259999999999999</v>
      </c>
      <c r="H683" s="6" t="str">
        <f t="shared" si="33"/>
        <v>10 години</v>
      </c>
      <c r="I683" s="6">
        <f t="shared" si="34"/>
        <v>66</v>
      </c>
      <c r="J683" s="6">
        <f t="shared" si="35"/>
        <v>41.26</v>
      </c>
      <c r="K683" s="6"/>
      <c r="L683" s="49"/>
      <c r="M683" s="58"/>
      <c r="N683" s="58"/>
      <c r="O683" s="58"/>
      <c r="P683" s="49"/>
      <c r="Q683" s="49"/>
      <c r="R683" s="49"/>
      <c r="S683" s="49"/>
      <c r="T683" s="49"/>
      <c r="U683" s="49"/>
      <c r="AZ683" s="78" t="s">
        <v>2023</v>
      </c>
      <c r="BA683" s="78" t="s">
        <v>1998</v>
      </c>
      <c r="BB683" s="43" t="s">
        <v>44</v>
      </c>
      <c r="BC683" s="42" t="s">
        <v>2024</v>
      </c>
      <c r="BD683" s="43" t="s">
        <v>44</v>
      </c>
      <c r="BE683" s="42" t="s">
        <v>2022</v>
      </c>
      <c r="BF683" s="42" t="s">
        <v>2022</v>
      </c>
    </row>
    <row r="684" spans="1:77" s="42" customFormat="1" ht="20.100000000000001" customHeight="1" x14ac:dyDescent="0.2">
      <c r="A684" s="53"/>
      <c r="B684" s="6">
        <v>10</v>
      </c>
      <c r="C684" s="13" t="s">
        <v>36</v>
      </c>
      <c r="D684" s="44" t="s">
        <v>2025</v>
      </c>
      <c r="E684" s="38" t="s">
        <v>12</v>
      </c>
      <c r="F684" s="6" t="s">
        <v>23</v>
      </c>
      <c r="G684" s="41">
        <v>3.1259999999999999</v>
      </c>
      <c r="H684" s="6" t="str">
        <f t="shared" si="33"/>
        <v>10 години</v>
      </c>
      <c r="I684" s="6">
        <f t="shared" si="34"/>
        <v>66</v>
      </c>
      <c r="J684" s="6">
        <f t="shared" si="35"/>
        <v>41.26</v>
      </c>
      <c r="K684" s="6"/>
      <c r="L684" s="49"/>
      <c r="M684" s="58"/>
      <c r="N684" s="58"/>
      <c r="O684" s="58"/>
      <c r="P684" s="49"/>
      <c r="Q684" s="49"/>
      <c r="R684" s="49"/>
      <c r="S684" s="49"/>
      <c r="T684" s="49"/>
      <c r="U684" s="49"/>
      <c r="AZ684" s="78" t="s">
        <v>2026</v>
      </c>
      <c r="BA684" s="78" t="s">
        <v>1998</v>
      </c>
      <c r="BB684" s="43" t="s">
        <v>44</v>
      </c>
      <c r="BC684" s="42" t="s">
        <v>2027</v>
      </c>
      <c r="BD684" s="43" t="s">
        <v>44</v>
      </c>
      <c r="BE684" s="42" t="s">
        <v>2025</v>
      </c>
      <c r="BF684" s="42" t="s">
        <v>2025</v>
      </c>
    </row>
    <row r="685" spans="1:77" s="42" customFormat="1" ht="20.100000000000001" customHeight="1" x14ac:dyDescent="0.2">
      <c r="A685" s="53"/>
      <c r="B685" s="6">
        <v>11</v>
      </c>
      <c r="C685" s="13" t="s">
        <v>36</v>
      </c>
      <c r="D685" s="44" t="s">
        <v>2028</v>
      </c>
      <c r="E685" s="38" t="s">
        <v>12</v>
      </c>
      <c r="F685" s="6" t="s">
        <v>23</v>
      </c>
      <c r="G685" s="41">
        <v>3.1259999999999999</v>
      </c>
      <c r="H685" s="6" t="str">
        <f t="shared" si="33"/>
        <v>10 години</v>
      </c>
      <c r="I685" s="6">
        <f t="shared" si="34"/>
        <v>66</v>
      </c>
      <c r="J685" s="6">
        <f t="shared" si="35"/>
        <v>41.26</v>
      </c>
      <c r="K685" s="6"/>
      <c r="L685" s="49"/>
      <c r="M685" s="58"/>
      <c r="N685" s="58"/>
      <c r="O685" s="58"/>
      <c r="P685" s="49"/>
      <c r="Q685" s="49"/>
      <c r="R685" s="49"/>
      <c r="S685" s="49"/>
      <c r="T685" s="49"/>
      <c r="U685" s="49"/>
      <c r="AZ685" s="78" t="s">
        <v>2029</v>
      </c>
      <c r="BA685" s="78" t="s">
        <v>1998</v>
      </c>
      <c r="BB685" s="43" t="s">
        <v>44</v>
      </c>
      <c r="BC685" s="42" t="s">
        <v>2030</v>
      </c>
      <c r="BD685" s="43" t="s">
        <v>44</v>
      </c>
      <c r="BE685" s="42" t="s">
        <v>2028</v>
      </c>
      <c r="BF685" s="42" t="s">
        <v>2028</v>
      </c>
    </row>
    <row r="686" spans="1:77" s="42" customFormat="1" ht="20.100000000000001" customHeight="1" x14ac:dyDescent="0.2">
      <c r="A686" s="53"/>
      <c r="B686" s="6">
        <v>12</v>
      </c>
      <c r="C686" s="13" t="s">
        <v>36</v>
      </c>
      <c r="D686" s="44" t="s">
        <v>2031</v>
      </c>
      <c r="E686" s="38" t="s">
        <v>12</v>
      </c>
      <c r="F686" s="6" t="s">
        <v>23</v>
      </c>
      <c r="G686" s="41">
        <v>3.125</v>
      </c>
      <c r="H686" s="6" t="str">
        <f t="shared" si="33"/>
        <v>10 години</v>
      </c>
      <c r="I686" s="6">
        <f t="shared" si="34"/>
        <v>66</v>
      </c>
      <c r="J686" s="6">
        <f t="shared" si="35"/>
        <v>41.25</v>
      </c>
      <c r="K686" s="6"/>
      <c r="L686" s="49"/>
      <c r="M686" s="58"/>
      <c r="N686" s="58"/>
      <c r="O686" s="58"/>
      <c r="P686" s="49"/>
      <c r="Q686" s="49"/>
      <c r="R686" s="49"/>
      <c r="S686" s="49"/>
      <c r="T686" s="49"/>
      <c r="U686" s="49"/>
      <c r="AZ686" s="78" t="s">
        <v>2032</v>
      </c>
      <c r="BA686" s="78" t="s">
        <v>1998</v>
      </c>
      <c r="BB686" s="43" t="s">
        <v>44</v>
      </c>
      <c r="BC686" s="42" t="s">
        <v>2033</v>
      </c>
      <c r="BD686" s="43" t="s">
        <v>44</v>
      </c>
      <c r="BE686" s="42" t="s">
        <v>2031</v>
      </c>
      <c r="BF686" s="42" t="s">
        <v>2031</v>
      </c>
    </row>
    <row r="687" spans="1:77" s="42" customFormat="1" ht="20.100000000000001" customHeight="1" x14ac:dyDescent="0.2">
      <c r="A687" s="53"/>
      <c r="B687" s="6">
        <v>13</v>
      </c>
      <c r="C687" s="13" t="s">
        <v>36</v>
      </c>
      <c r="D687" s="44" t="s">
        <v>2034</v>
      </c>
      <c r="E687" s="38" t="s">
        <v>12</v>
      </c>
      <c r="F687" s="6" t="s">
        <v>23</v>
      </c>
      <c r="G687" s="45">
        <v>3.1850000000000001</v>
      </c>
      <c r="H687" s="6" t="str">
        <f t="shared" si="33"/>
        <v>10 години</v>
      </c>
      <c r="I687" s="6">
        <f t="shared" si="34"/>
        <v>66</v>
      </c>
      <c r="J687" s="6">
        <f t="shared" si="35"/>
        <v>42.04</v>
      </c>
      <c r="K687" s="6"/>
      <c r="L687" s="49"/>
      <c r="M687" s="58"/>
      <c r="N687" s="58"/>
      <c r="O687" s="58"/>
      <c r="P687" s="49"/>
      <c r="Q687" s="49"/>
      <c r="R687" s="49"/>
      <c r="S687" s="49"/>
      <c r="T687" s="49"/>
      <c r="U687" s="49"/>
      <c r="AZ687" s="78" t="s">
        <v>2035</v>
      </c>
      <c r="BA687" s="78" t="s">
        <v>1998</v>
      </c>
      <c r="BB687" s="43" t="s">
        <v>44</v>
      </c>
      <c r="BC687" s="42" t="s">
        <v>2036</v>
      </c>
      <c r="BD687" s="43" t="s">
        <v>44</v>
      </c>
      <c r="BE687" s="42" t="s">
        <v>2034</v>
      </c>
      <c r="BF687" s="42" t="s">
        <v>2034</v>
      </c>
    </row>
    <row r="688" spans="1:77" s="42" customFormat="1" ht="20.100000000000001" customHeight="1" x14ac:dyDescent="0.2">
      <c r="A688" s="53"/>
      <c r="B688" s="6">
        <v>14</v>
      </c>
      <c r="C688" s="13" t="s">
        <v>36</v>
      </c>
      <c r="D688" s="44" t="s">
        <v>2037</v>
      </c>
      <c r="E688" s="38" t="s">
        <v>12</v>
      </c>
      <c r="F688" s="6" t="s">
        <v>23</v>
      </c>
      <c r="G688" s="45">
        <v>3.1850000000000001</v>
      </c>
      <c r="H688" s="6" t="str">
        <f t="shared" si="33"/>
        <v>10 години</v>
      </c>
      <c r="I688" s="6">
        <f t="shared" si="34"/>
        <v>66</v>
      </c>
      <c r="J688" s="6">
        <f t="shared" si="35"/>
        <v>42.04</v>
      </c>
      <c r="K688" s="6"/>
      <c r="L688" s="49"/>
      <c r="M688" s="58"/>
      <c r="N688" s="58"/>
      <c r="O688" s="58"/>
      <c r="P688" s="49"/>
      <c r="Q688" s="49"/>
      <c r="R688" s="49"/>
      <c r="S688" s="49"/>
      <c r="T688" s="49"/>
      <c r="U688" s="49"/>
      <c r="AZ688" s="78" t="s">
        <v>2038</v>
      </c>
      <c r="BA688" s="78" t="s">
        <v>1998</v>
      </c>
      <c r="BB688" s="43" t="s">
        <v>44</v>
      </c>
      <c r="BC688" s="42" t="s">
        <v>2039</v>
      </c>
      <c r="BD688" s="43" t="s">
        <v>44</v>
      </c>
      <c r="BE688" s="42" t="s">
        <v>2037</v>
      </c>
      <c r="BF688" s="42" t="s">
        <v>2037</v>
      </c>
    </row>
    <row r="689" spans="1:58" s="42" customFormat="1" ht="20.100000000000001" customHeight="1" x14ac:dyDescent="0.2">
      <c r="A689" s="53"/>
      <c r="B689" s="6">
        <v>15</v>
      </c>
      <c r="C689" s="13" t="s">
        <v>36</v>
      </c>
      <c r="D689" s="44" t="s">
        <v>2040</v>
      </c>
      <c r="E689" s="38" t="s">
        <v>12</v>
      </c>
      <c r="F689" s="6" t="s">
        <v>23</v>
      </c>
      <c r="G689" s="45">
        <v>3.1850000000000001</v>
      </c>
      <c r="H689" s="6" t="str">
        <f t="shared" si="33"/>
        <v>10 години</v>
      </c>
      <c r="I689" s="6">
        <f t="shared" si="34"/>
        <v>66</v>
      </c>
      <c r="J689" s="6">
        <f t="shared" si="35"/>
        <v>42.04</v>
      </c>
      <c r="K689" s="6"/>
      <c r="L689" s="49"/>
      <c r="M689" s="58"/>
      <c r="N689" s="58"/>
      <c r="O689" s="58"/>
      <c r="P689" s="49"/>
      <c r="Q689" s="49"/>
      <c r="R689" s="49"/>
      <c r="S689" s="49"/>
      <c r="T689" s="49"/>
      <c r="U689" s="49"/>
      <c r="AZ689" s="78" t="s">
        <v>2041</v>
      </c>
      <c r="BA689" s="78" t="s">
        <v>1998</v>
      </c>
      <c r="BB689" s="43" t="s">
        <v>44</v>
      </c>
      <c r="BC689" s="42" t="s">
        <v>2042</v>
      </c>
      <c r="BD689" s="43" t="s">
        <v>44</v>
      </c>
      <c r="BE689" s="42" t="s">
        <v>2040</v>
      </c>
      <c r="BF689" s="42" t="s">
        <v>2040</v>
      </c>
    </row>
    <row r="690" spans="1:58" s="42" customFormat="1" ht="20.100000000000001" customHeight="1" x14ac:dyDescent="0.2">
      <c r="A690" s="53"/>
      <c r="B690" s="6">
        <v>16</v>
      </c>
      <c r="C690" s="13" t="s">
        <v>36</v>
      </c>
      <c r="D690" s="44" t="s">
        <v>2043</v>
      </c>
      <c r="E690" s="38" t="s">
        <v>12</v>
      </c>
      <c r="F690" s="6" t="s">
        <v>23</v>
      </c>
      <c r="G690" s="45">
        <v>3.1850000000000001</v>
      </c>
      <c r="H690" s="6" t="str">
        <f t="shared" si="33"/>
        <v>10 години</v>
      </c>
      <c r="I690" s="6">
        <f t="shared" si="34"/>
        <v>66</v>
      </c>
      <c r="J690" s="6">
        <f t="shared" si="35"/>
        <v>42.04</v>
      </c>
      <c r="K690" s="6"/>
      <c r="L690" s="49"/>
      <c r="M690" s="58"/>
      <c r="N690" s="58"/>
      <c r="O690" s="58"/>
      <c r="P690" s="49"/>
      <c r="Q690" s="49"/>
      <c r="R690" s="49"/>
      <c r="S690" s="49"/>
      <c r="T690" s="49"/>
      <c r="U690" s="49"/>
      <c r="AZ690" s="78" t="s">
        <v>2044</v>
      </c>
      <c r="BA690" s="78" t="s">
        <v>1998</v>
      </c>
      <c r="BB690" s="43" t="s">
        <v>44</v>
      </c>
      <c r="BC690" s="42" t="s">
        <v>2045</v>
      </c>
      <c r="BD690" s="43" t="s">
        <v>44</v>
      </c>
      <c r="BE690" s="42" t="s">
        <v>2043</v>
      </c>
      <c r="BF690" s="42" t="s">
        <v>2043</v>
      </c>
    </row>
    <row r="691" spans="1:58" s="42" customFormat="1" ht="20.100000000000001" customHeight="1" x14ac:dyDescent="0.2">
      <c r="A691" s="53"/>
      <c r="B691" s="6">
        <v>17</v>
      </c>
      <c r="C691" s="13" t="s">
        <v>36</v>
      </c>
      <c r="D691" s="44" t="s">
        <v>2046</v>
      </c>
      <c r="E691" s="38" t="s">
        <v>12</v>
      </c>
      <c r="F691" s="6" t="s">
        <v>23</v>
      </c>
      <c r="G691" s="45">
        <v>3.1850000000000001</v>
      </c>
      <c r="H691" s="6" t="str">
        <f t="shared" si="33"/>
        <v>10 години</v>
      </c>
      <c r="I691" s="6">
        <f t="shared" si="34"/>
        <v>66</v>
      </c>
      <c r="J691" s="6">
        <f t="shared" si="35"/>
        <v>42.04</v>
      </c>
      <c r="K691" s="6"/>
      <c r="L691" s="49"/>
      <c r="M691" s="58"/>
      <c r="N691" s="58"/>
      <c r="O691" s="58"/>
      <c r="P691" s="49"/>
      <c r="Q691" s="49"/>
      <c r="R691" s="49"/>
      <c r="S691" s="49"/>
      <c r="T691" s="49"/>
      <c r="U691" s="49"/>
      <c r="AZ691" s="78" t="s">
        <v>2047</v>
      </c>
      <c r="BA691" s="78" t="s">
        <v>1998</v>
      </c>
      <c r="BB691" s="43" t="s">
        <v>44</v>
      </c>
      <c r="BC691" s="42" t="s">
        <v>2048</v>
      </c>
      <c r="BD691" s="43" t="s">
        <v>44</v>
      </c>
      <c r="BE691" s="42" t="s">
        <v>2046</v>
      </c>
      <c r="BF691" s="42" t="s">
        <v>2046</v>
      </c>
    </row>
    <row r="692" spans="1:58" s="42" customFormat="1" ht="20.100000000000001" customHeight="1" x14ac:dyDescent="0.2">
      <c r="A692" s="53"/>
      <c r="B692" s="6">
        <v>18</v>
      </c>
      <c r="C692" s="13" t="s">
        <v>36</v>
      </c>
      <c r="D692" s="44" t="s">
        <v>2049</v>
      </c>
      <c r="E692" s="38" t="s">
        <v>12</v>
      </c>
      <c r="F692" s="6" t="s">
        <v>23</v>
      </c>
      <c r="G692" s="45">
        <v>23</v>
      </c>
      <c r="H692" s="6" t="str">
        <f t="shared" si="33"/>
        <v>10 години</v>
      </c>
      <c r="I692" s="6">
        <f t="shared" si="34"/>
        <v>66</v>
      </c>
      <c r="J692" s="6">
        <f t="shared" si="35"/>
        <v>303.60000000000002</v>
      </c>
      <c r="K692" s="6"/>
      <c r="L692" s="49"/>
      <c r="M692" s="58"/>
      <c r="N692" s="58"/>
      <c r="O692" s="58"/>
      <c r="P692" s="49"/>
      <c r="Q692" s="49"/>
      <c r="R692" s="49"/>
      <c r="S692" s="49"/>
      <c r="T692" s="49"/>
      <c r="U692" s="49"/>
      <c r="AZ692" s="78" t="s">
        <v>2050</v>
      </c>
      <c r="BA692" s="78" t="s">
        <v>1998</v>
      </c>
      <c r="BB692" s="43" t="s">
        <v>44</v>
      </c>
      <c r="BC692" s="42" t="s">
        <v>2051</v>
      </c>
      <c r="BD692" s="43" t="s">
        <v>44</v>
      </c>
      <c r="BE692" s="42" t="s">
        <v>2049</v>
      </c>
      <c r="BF692" s="42" t="s">
        <v>2049</v>
      </c>
    </row>
    <row r="693" spans="1:58" s="42" customFormat="1" ht="20.100000000000001" customHeight="1" x14ac:dyDescent="0.2">
      <c r="A693" s="53"/>
      <c r="B693" s="6">
        <v>19</v>
      </c>
      <c r="C693" s="13" t="s">
        <v>36</v>
      </c>
      <c r="D693" s="44" t="s">
        <v>2052</v>
      </c>
      <c r="E693" s="38" t="s">
        <v>12</v>
      </c>
      <c r="F693" s="6" t="s">
        <v>23</v>
      </c>
      <c r="G693" s="45">
        <v>6.6040000000000001</v>
      </c>
      <c r="H693" s="6" t="str">
        <f t="shared" si="33"/>
        <v>10 години</v>
      </c>
      <c r="I693" s="6">
        <f t="shared" si="34"/>
        <v>66</v>
      </c>
      <c r="J693" s="6">
        <f t="shared" si="35"/>
        <v>87.17</v>
      </c>
      <c r="K693" s="6"/>
      <c r="L693" s="49"/>
      <c r="M693" s="58"/>
      <c r="N693" s="58"/>
      <c r="O693" s="58"/>
      <c r="P693" s="49"/>
      <c r="Q693" s="49"/>
      <c r="R693" s="49"/>
      <c r="S693" s="49"/>
      <c r="T693" s="49"/>
      <c r="U693" s="49"/>
      <c r="AZ693" s="78" t="s">
        <v>2053</v>
      </c>
      <c r="BA693" s="78" t="s">
        <v>1998</v>
      </c>
      <c r="BB693" s="43" t="s">
        <v>44</v>
      </c>
      <c r="BC693" s="42" t="s">
        <v>2054</v>
      </c>
      <c r="BD693" s="43" t="s">
        <v>44</v>
      </c>
      <c r="BE693" s="42" t="s">
        <v>2052</v>
      </c>
      <c r="BF693" s="42" t="s">
        <v>2052</v>
      </c>
    </row>
    <row r="694" spans="1:58" s="42" customFormat="1" ht="20.100000000000001" customHeight="1" x14ac:dyDescent="0.2">
      <c r="A694" s="53"/>
      <c r="B694" s="6">
        <v>20</v>
      </c>
      <c r="C694" s="13" t="s">
        <v>36</v>
      </c>
      <c r="D694" s="44" t="s">
        <v>2055</v>
      </c>
      <c r="E694" s="38" t="s">
        <v>12</v>
      </c>
      <c r="F694" s="6" t="s">
        <v>23</v>
      </c>
      <c r="G694" s="45">
        <v>6.6040000000000001</v>
      </c>
      <c r="H694" s="6" t="str">
        <f t="shared" si="33"/>
        <v>10 години</v>
      </c>
      <c r="I694" s="6">
        <f t="shared" si="34"/>
        <v>66</v>
      </c>
      <c r="J694" s="6">
        <f t="shared" si="35"/>
        <v>87.17</v>
      </c>
      <c r="K694" s="6"/>
      <c r="L694" s="49"/>
      <c r="M694" s="58"/>
      <c r="N694" s="58"/>
      <c r="O694" s="58"/>
      <c r="P694" s="49"/>
      <c r="Q694" s="49"/>
      <c r="R694" s="49"/>
      <c r="S694" s="49"/>
      <c r="T694" s="49"/>
      <c r="U694" s="49"/>
      <c r="AZ694" s="78" t="s">
        <v>2056</v>
      </c>
      <c r="BA694" s="78" t="s">
        <v>1998</v>
      </c>
      <c r="BB694" s="43" t="s">
        <v>44</v>
      </c>
      <c r="BC694" s="42" t="s">
        <v>2057</v>
      </c>
      <c r="BD694" s="43" t="s">
        <v>44</v>
      </c>
      <c r="BE694" s="42" t="s">
        <v>2055</v>
      </c>
      <c r="BF694" s="42" t="s">
        <v>2055</v>
      </c>
    </row>
    <row r="695" spans="1:58" s="42" customFormat="1" ht="20.100000000000001" customHeight="1" x14ac:dyDescent="0.2">
      <c r="A695" s="53"/>
      <c r="B695" s="6">
        <v>21</v>
      </c>
      <c r="C695" s="13" t="s">
        <v>36</v>
      </c>
      <c r="D695" s="44" t="s">
        <v>2058</v>
      </c>
      <c r="E695" s="38" t="s">
        <v>12</v>
      </c>
      <c r="F695" s="6" t="s">
        <v>23</v>
      </c>
      <c r="G695" s="45">
        <v>6.6040000000000001</v>
      </c>
      <c r="H695" s="6" t="str">
        <f t="shared" si="33"/>
        <v>10 години</v>
      </c>
      <c r="I695" s="6">
        <f t="shared" si="34"/>
        <v>66</v>
      </c>
      <c r="J695" s="6">
        <f t="shared" si="35"/>
        <v>87.17</v>
      </c>
      <c r="K695" s="6"/>
      <c r="L695" s="49"/>
      <c r="M695" s="58"/>
      <c r="N695" s="58"/>
      <c r="O695" s="58"/>
      <c r="P695" s="49"/>
      <c r="Q695" s="49"/>
      <c r="R695" s="49"/>
      <c r="S695" s="49"/>
      <c r="T695" s="49"/>
      <c r="U695" s="49"/>
      <c r="AZ695" s="78" t="s">
        <v>2059</v>
      </c>
      <c r="BA695" s="78" t="s">
        <v>1998</v>
      </c>
      <c r="BB695" s="43" t="s">
        <v>44</v>
      </c>
      <c r="BC695" s="42" t="s">
        <v>2060</v>
      </c>
      <c r="BD695" s="43" t="s">
        <v>44</v>
      </c>
      <c r="BE695" s="42" t="s">
        <v>2058</v>
      </c>
      <c r="BF695" s="42" t="s">
        <v>2058</v>
      </c>
    </row>
    <row r="696" spans="1:58" s="42" customFormat="1" ht="20.100000000000001" customHeight="1" x14ac:dyDescent="0.2">
      <c r="A696" s="53"/>
      <c r="B696" s="6">
        <v>22</v>
      </c>
      <c r="C696" s="13" t="s">
        <v>36</v>
      </c>
      <c r="D696" s="44" t="s">
        <v>2061</v>
      </c>
      <c r="E696" s="38" t="s">
        <v>12</v>
      </c>
      <c r="F696" s="6" t="s">
        <v>23</v>
      </c>
      <c r="G696" s="45">
        <v>6.6040000000000001</v>
      </c>
      <c r="H696" s="6" t="str">
        <f t="shared" si="33"/>
        <v>10 години</v>
      </c>
      <c r="I696" s="6">
        <f t="shared" si="34"/>
        <v>66</v>
      </c>
      <c r="J696" s="6">
        <f t="shared" si="35"/>
        <v>87.17</v>
      </c>
      <c r="K696" s="6"/>
      <c r="L696" s="49"/>
      <c r="M696" s="58"/>
      <c r="N696" s="58"/>
      <c r="O696" s="58"/>
      <c r="P696" s="49"/>
      <c r="Q696" s="49"/>
      <c r="R696" s="49"/>
      <c r="S696" s="49"/>
      <c r="T696" s="49"/>
      <c r="U696" s="49"/>
      <c r="AZ696" s="78" t="s">
        <v>2062</v>
      </c>
      <c r="BA696" s="78" t="s">
        <v>1998</v>
      </c>
      <c r="BB696" s="43" t="s">
        <v>44</v>
      </c>
      <c r="BC696" s="42" t="s">
        <v>2063</v>
      </c>
      <c r="BD696" s="43" t="s">
        <v>44</v>
      </c>
      <c r="BE696" s="42" t="s">
        <v>2061</v>
      </c>
      <c r="BF696" s="42" t="s">
        <v>2061</v>
      </c>
    </row>
    <row r="697" spans="1:58" s="42" customFormat="1" ht="20.100000000000001" customHeight="1" x14ac:dyDescent="0.2">
      <c r="A697" s="53"/>
      <c r="B697" s="6">
        <v>23</v>
      </c>
      <c r="C697" s="13" t="s">
        <v>36</v>
      </c>
      <c r="D697" s="44" t="s">
        <v>2064</v>
      </c>
      <c r="E697" s="38" t="s">
        <v>12</v>
      </c>
      <c r="F697" s="6" t="s">
        <v>23</v>
      </c>
      <c r="G697" s="45">
        <v>6.6040000000000001</v>
      </c>
      <c r="H697" s="6" t="str">
        <f t="shared" si="33"/>
        <v>10 години</v>
      </c>
      <c r="I697" s="6">
        <f t="shared" si="34"/>
        <v>66</v>
      </c>
      <c r="J697" s="6">
        <f t="shared" si="35"/>
        <v>87.17</v>
      </c>
      <c r="K697" s="6"/>
      <c r="L697" s="49"/>
      <c r="M697" s="58"/>
      <c r="N697" s="58"/>
      <c r="O697" s="58"/>
      <c r="P697" s="49"/>
      <c r="Q697" s="49"/>
      <c r="R697" s="49"/>
      <c r="S697" s="49"/>
      <c r="T697" s="49"/>
      <c r="U697" s="49"/>
      <c r="AZ697" s="78" t="s">
        <v>2065</v>
      </c>
      <c r="BA697" s="78" t="s">
        <v>1998</v>
      </c>
      <c r="BB697" s="43" t="s">
        <v>44</v>
      </c>
      <c r="BC697" s="42" t="s">
        <v>2066</v>
      </c>
      <c r="BD697" s="43" t="s">
        <v>44</v>
      </c>
      <c r="BE697" s="42" t="s">
        <v>2064</v>
      </c>
      <c r="BF697" s="42" t="s">
        <v>2064</v>
      </c>
    </row>
    <row r="698" spans="1:58" s="42" customFormat="1" ht="20.100000000000001" customHeight="1" x14ac:dyDescent="0.2">
      <c r="A698" s="53"/>
      <c r="B698" s="6">
        <v>24</v>
      </c>
      <c r="C698" s="13" t="s">
        <v>36</v>
      </c>
      <c r="D698" s="44" t="s">
        <v>2067</v>
      </c>
      <c r="E698" s="38" t="s">
        <v>12</v>
      </c>
      <c r="F698" s="6" t="s">
        <v>23</v>
      </c>
      <c r="G698" s="45">
        <v>6.6040000000000001</v>
      </c>
      <c r="H698" s="6" t="str">
        <f t="shared" si="33"/>
        <v>10 години</v>
      </c>
      <c r="I698" s="6">
        <f t="shared" si="34"/>
        <v>66</v>
      </c>
      <c r="J698" s="6">
        <f t="shared" si="35"/>
        <v>87.17</v>
      </c>
      <c r="K698" s="6"/>
      <c r="L698" s="49"/>
      <c r="M698" s="58"/>
      <c r="N698" s="58"/>
      <c r="O698" s="58"/>
      <c r="P698" s="49"/>
      <c r="Q698" s="49"/>
      <c r="R698" s="49"/>
      <c r="S698" s="49"/>
      <c r="T698" s="49"/>
      <c r="U698" s="49"/>
      <c r="AZ698" s="78" t="s">
        <v>2068</v>
      </c>
      <c r="BA698" s="78" t="s">
        <v>1998</v>
      </c>
      <c r="BB698" s="43" t="s">
        <v>44</v>
      </c>
      <c r="BC698" s="42" t="s">
        <v>2069</v>
      </c>
      <c r="BD698" s="43" t="s">
        <v>44</v>
      </c>
      <c r="BE698" s="42" t="s">
        <v>2067</v>
      </c>
      <c r="BF698" s="42" t="s">
        <v>2067</v>
      </c>
    </row>
    <row r="699" spans="1:58" s="42" customFormat="1" ht="20.100000000000001" customHeight="1" x14ac:dyDescent="0.2">
      <c r="A699" s="53"/>
      <c r="B699" s="6">
        <v>25</v>
      </c>
      <c r="C699" s="13" t="s">
        <v>36</v>
      </c>
      <c r="D699" s="44" t="s">
        <v>2070</v>
      </c>
      <c r="E699" s="38" t="s">
        <v>12</v>
      </c>
      <c r="F699" s="6" t="s">
        <v>23</v>
      </c>
      <c r="G699" s="45">
        <v>6.6040000000000001</v>
      </c>
      <c r="H699" s="6" t="str">
        <f t="shared" si="33"/>
        <v>10 години</v>
      </c>
      <c r="I699" s="6">
        <f t="shared" si="34"/>
        <v>66</v>
      </c>
      <c r="J699" s="6">
        <f t="shared" si="35"/>
        <v>87.17</v>
      </c>
      <c r="K699" s="6"/>
      <c r="L699" s="49"/>
      <c r="M699" s="58"/>
      <c r="N699" s="58"/>
      <c r="O699" s="58"/>
      <c r="P699" s="49"/>
      <c r="Q699" s="49"/>
      <c r="R699" s="49"/>
      <c r="S699" s="49"/>
      <c r="T699" s="49"/>
      <c r="U699" s="49"/>
      <c r="AZ699" s="78" t="s">
        <v>2071</v>
      </c>
      <c r="BA699" s="78" t="s">
        <v>1998</v>
      </c>
      <c r="BB699" s="43" t="s">
        <v>44</v>
      </c>
      <c r="BC699" s="42" t="s">
        <v>2072</v>
      </c>
      <c r="BD699" s="43" t="s">
        <v>44</v>
      </c>
      <c r="BE699" s="42" t="s">
        <v>2070</v>
      </c>
      <c r="BF699" s="42" t="s">
        <v>2070</v>
      </c>
    </row>
    <row r="700" spans="1:58" s="42" customFormat="1" ht="20.100000000000001" customHeight="1" x14ac:dyDescent="0.2">
      <c r="A700" s="53"/>
      <c r="B700" s="6">
        <v>26</v>
      </c>
      <c r="C700" s="13" t="s">
        <v>36</v>
      </c>
      <c r="D700" s="44" t="s">
        <v>2073</v>
      </c>
      <c r="E700" s="38" t="s">
        <v>12</v>
      </c>
      <c r="F700" s="6" t="s">
        <v>23</v>
      </c>
      <c r="G700" s="45">
        <v>6.6040000000000001</v>
      </c>
      <c r="H700" s="6" t="str">
        <f t="shared" si="33"/>
        <v>10 години</v>
      </c>
      <c r="I700" s="6">
        <f t="shared" si="34"/>
        <v>66</v>
      </c>
      <c r="J700" s="6">
        <f t="shared" si="35"/>
        <v>87.17</v>
      </c>
      <c r="K700" s="6"/>
      <c r="L700" s="49"/>
      <c r="M700" s="58"/>
      <c r="N700" s="58"/>
      <c r="O700" s="58"/>
      <c r="P700" s="49"/>
      <c r="Q700" s="49"/>
      <c r="R700" s="49"/>
      <c r="S700" s="49"/>
      <c r="T700" s="49"/>
      <c r="U700" s="49"/>
      <c r="AZ700" s="78" t="s">
        <v>2074</v>
      </c>
      <c r="BA700" s="78" t="s">
        <v>1998</v>
      </c>
      <c r="BB700" s="43" t="s">
        <v>44</v>
      </c>
      <c r="BC700" s="42" t="s">
        <v>2075</v>
      </c>
      <c r="BD700" s="43" t="s">
        <v>44</v>
      </c>
      <c r="BE700" s="42" t="s">
        <v>2073</v>
      </c>
      <c r="BF700" s="42" t="s">
        <v>2073</v>
      </c>
    </row>
    <row r="701" spans="1:58" s="42" customFormat="1" ht="20.100000000000001" customHeight="1" x14ac:dyDescent="0.2">
      <c r="A701" s="53"/>
      <c r="B701" s="6">
        <v>27</v>
      </c>
      <c r="C701" s="13" t="s">
        <v>36</v>
      </c>
      <c r="D701" s="44" t="s">
        <v>2076</v>
      </c>
      <c r="E701" s="38" t="s">
        <v>12</v>
      </c>
      <c r="F701" s="6" t="s">
        <v>23</v>
      </c>
      <c r="G701" s="45">
        <v>6.6040000000000001</v>
      </c>
      <c r="H701" s="6" t="str">
        <f t="shared" si="33"/>
        <v>10 години</v>
      </c>
      <c r="I701" s="6">
        <f t="shared" si="34"/>
        <v>66</v>
      </c>
      <c r="J701" s="6">
        <f t="shared" si="35"/>
        <v>87.17</v>
      </c>
      <c r="K701" s="6"/>
      <c r="L701" s="49"/>
      <c r="M701" s="58"/>
      <c r="N701" s="58"/>
      <c r="O701" s="58"/>
      <c r="P701" s="49"/>
      <c r="Q701" s="49"/>
      <c r="R701" s="49"/>
      <c r="S701" s="49"/>
      <c r="T701" s="49"/>
      <c r="U701" s="49"/>
      <c r="AZ701" s="78" t="s">
        <v>2077</v>
      </c>
      <c r="BA701" s="78" t="s">
        <v>1998</v>
      </c>
      <c r="BB701" s="43" t="s">
        <v>44</v>
      </c>
      <c r="BC701" s="42" t="s">
        <v>2078</v>
      </c>
      <c r="BD701" s="43" t="s">
        <v>44</v>
      </c>
      <c r="BE701" s="42" t="s">
        <v>2076</v>
      </c>
      <c r="BF701" s="42" t="s">
        <v>2076</v>
      </c>
    </row>
    <row r="702" spans="1:58" s="42" customFormat="1" ht="20.100000000000001" customHeight="1" x14ac:dyDescent="0.2">
      <c r="A702" s="53"/>
      <c r="B702" s="6">
        <v>28</v>
      </c>
      <c r="C702" s="13" t="s">
        <v>36</v>
      </c>
      <c r="D702" s="44" t="s">
        <v>2079</v>
      </c>
      <c r="E702" s="38" t="s">
        <v>12</v>
      </c>
      <c r="F702" s="6" t="s">
        <v>23</v>
      </c>
      <c r="G702" s="45">
        <v>6.6040000000000001</v>
      </c>
      <c r="H702" s="6" t="str">
        <f t="shared" si="33"/>
        <v>10 години</v>
      </c>
      <c r="I702" s="6">
        <f t="shared" si="34"/>
        <v>66</v>
      </c>
      <c r="J702" s="6">
        <f t="shared" si="35"/>
        <v>87.17</v>
      </c>
      <c r="K702" s="6"/>
      <c r="L702" s="49"/>
      <c r="M702" s="58"/>
      <c r="N702" s="58"/>
      <c r="O702" s="58"/>
      <c r="P702" s="49"/>
      <c r="Q702" s="49"/>
      <c r="R702" s="49"/>
      <c r="S702" s="49"/>
      <c r="T702" s="49"/>
      <c r="U702" s="49"/>
      <c r="AZ702" s="78" t="s">
        <v>2080</v>
      </c>
      <c r="BA702" s="78" t="s">
        <v>1998</v>
      </c>
      <c r="BB702" s="43" t="s">
        <v>44</v>
      </c>
      <c r="BC702" s="42" t="s">
        <v>2081</v>
      </c>
      <c r="BD702" s="43" t="s">
        <v>44</v>
      </c>
      <c r="BE702" s="42" t="s">
        <v>2079</v>
      </c>
      <c r="BF702" s="42" t="s">
        <v>2079</v>
      </c>
    </row>
    <row r="703" spans="1:58" s="42" customFormat="1" ht="20.100000000000001" customHeight="1" x14ac:dyDescent="0.2">
      <c r="A703" s="53"/>
      <c r="B703" s="6">
        <v>29</v>
      </c>
      <c r="C703" s="13" t="s">
        <v>36</v>
      </c>
      <c r="D703" s="44" t="s">
        <v>2082</v>
      </c>
      <c r="E703" s="38" t="s">
        <v>12</v>
      </c>
      <c r="F703" s="6" t="s">
        <v>23</v>
      </c>
      <c r="G703" s="45">
        <v>6.6040000000000001</v>
      </c>
      <c r="H703" s="6" t="str">
        <f t="shared" si="33"/>
        <v>10 години</v>
      </c>
      <c r="I703" s="6">
        <f t="shared" si="34"/>
        <v>66</v>
      </c>
      <c r="J703" s="6">
        <f t="shared" si="35"/>
        <v>87.17</v>
      </c>
      <c r="K703" s="6"/>
      <c r="L703" s="49"/>
      <c r="M703" s="58"/>
      <c r="N703" s="58"/>
      <c r="O703" s="58"/>
      <c r="P703" s="49"/>
      <c r="Q703" s="49"/>
      <c r="R703" s="49"/>
      <c r="S703" s="49"/>
      <c r="T703" s="49"/>
      <c r="U703" s="49"/>
      <c r="AZ703" s="78" t="s">
        <v>2083</v>
      </c>
      <c r="BA703" s="78" t="s">
        <v>1998</v>
      </c>
      <c r="BB703" s="43" t="s">
        <v>44</v>
      </c>
      <c r="BC703" s="42" t="s">
        <v>2084</v>
      </c>
      <c r="BD703" s="43" t="s">
        <v>44</v>
      </c>
      <c r="BE703" s="42" t="s">
        <v>2082</v>
      </c>
      <c r="BF703" s="42" t="s">
        <v>2082</v>
      </c>
    </row>
    <row r="704" spans="1:58" s="42" customFormat="1" ht="20.100000000000001" customHeight="1" x14ac:dyDescent="0.2">
      <c r="A704" s="53"/>
      <c r="B704" s="6">
        <v>30</v>
      </c>
      <c r="C704" s="13" t="s">
        <v>36</v>
      </c>
      <c r="D704" s="44" t="s">
        <v>2085</v>
      </c>
      <c r="E704" s="38" t="s">
        <v>12</v>
      </c>
      <c r="F704" s="6" t="s">
        <v>23</v>
      </c>
      <c r="G704" s="45">
        <v>6.6040000000000001</v>
      </c>
      <c r="H704" s="6" t="str">
        <f t="shared" si="33"/>
        <v>10 години</v>
      </c>
      <c r="I704" s="6">
        <f t="shared" si="34"/>
        <v>66</v>
      </c>
      <c r="J704" s="6">
        <f t="shared" si="35"/>
        <v>87.17</v>
      </c>
      <c r="K704" s="6"/>
      <c r="L704" s="49"/>
      <c r="M704" s="58"/>
      <c r="N704" s="58"/>
      <c r="O704" s="58"/>
      <c r="P704" s="49"/>
      <c r="Q704" s="49"/>
      <c r="R704" s="49"/>
      <c r="S704" s="49"/>
      <c r="T704" s="49"/>
      <c r="U704" s="49"/>
      <c r="AZ704" s="78" t="s">
        <v>2086</v>
      </c>
      <c r="BA704" s="78" t="s">
        <v>1998</v>
      </c>
      <c r="BB704" s="43" t="s">
        <v>44</v>
      </c>
      <c r="BC704" s="42" t="s">
        <v>2087</v>
      </c>
      <c r="BD704" s="43" t="s">
        <v>44</v>
      </c>
      <c r="BE704" s="42" t="s">
        <v>2085</v>
      </c>
      <c r="BF704" s="42" t="s">
        <v>2085</v>
      </c>
    </row>
    <row r="705" spans="1:77" s="42" customFormat="1" ht="20.100000000000001" customHeight="1" x14ac:dyDescent="0.2">
      <c r="A705" s="53"/>
      <c r="B705" s="6">
        <v>31</v>
      </c>
      <c r="C705" s="13" t="s">
        <v>36</v>
      </c>
      <c r="D705" s="44" t="s">
        <v>2088</v>
      </c>
      <c r="E705" s="38" t="s">
        <v>12</v>
      </c>
      <c r="F705" s="6" t="s">
        <v>23</v>
      </c>
      <c r="G705" s="45">
        <v>6.6040000000000001</v>
      </c>
      <c r="H705" s="6" t="str">
        <f t="shared" si="33"/>
        <v>10 години</v>
      </c>
      <c r="I705" s="6">
        <f t="shared" si="34"/>
        <v>66</v>
      </c>
      <c r="J705" s="6">
        <f t="shared" si="35"/>
        <v>87.17</v>
      </c>
      <c r="K705" s="6"/>
      <c r="L705" s="49"/>
      <c r="M705" s="58"/>
      <c r="N705" s="58"/>
      <c r="O705" s="58"/>
      <c r="P705" s="49"/>
      <c r="Q705" s="49"/>
      <c r="R705" s="49"/>
      <c r="S705" s="49"/>
      <c r="T705" s="49"/>
      <c r="U705" s="49"/>
      <c r="AZ705" s="78" t="s">
        <v>2089</v>
      </c>
      <c r="BA705" s="78" t="s">
        <v>1998</v>
      </c>
      <c r="BB705" s="43" t="s">
        <v>44</v>
      </c>
      <c r="BC705" s="42" t="s">
        <v>2090</v>
      </c>
      <c r="BD705" s="43" t="s">
        <v>44</v>
      </c>
      <c r="BE705" s="42" t="s">
        <v>2088</v>
      </c>
      <c r="BF705" s="42" t="s">
        <v>2088</v>
      </c>
    </row>
    <row r="706" spans="1:77" s="42" customFormat="1" ht="20.100000000000001" customHeight="1" x14ac:dyDescent="0.2">
      <c r="A706" s="53"/>
      <c r="B706" s="6">
        <v>32</v>
      </c>
      <c r="C706" s="13" t="s">
        <v>36</v>
      </c>
      <c r="D706" s="44" t="s">
        <v>2091</v>
      </c>
      <c r="E706" s="38" t="s">
        <v>12</v>
      </c>
      <c r="F706" s="6" t="s">
        <v>23</v>
      </c>
      <c r="G706" s="45">
        <v>6.6040000000000001</v>
      </c>
      <c r="H706" s="6" t="str">
        <f t="shared" si="33"/>
        <v>10 години</v>
      </c>
      <c r="I706" s="6">
        <f t="shared" si="34"/>
        <v>66</v>
      </c>
      <c r="J706" s="6">
        <f t="shared" si="35"/>
        <v>87.17</v>
      </c>
      <c r="K706" s="6"/>
      <c r="L706" s="49"/>
      <c r="M706" s="58"/>
      <c r="N706" s="58"/>
      <c r="O706" s="58"/>
      <c r="P706" s="49"/>
      <c r="Q706" s="49"/>
      <c r="R706" s="49"/>
      <c r="S706" s="49"/>
      <c r="T706" s="49"/>
      <c r="U706" s="49"/>
      <c r="AZ706" s="78" t="s">
        <v>2092</v>
      </c>
      <c r="BA706" s="78" t="s">
        <v>1998</v>
      </c>
      <c r="BB706" s="43" t="s">
        <v>44</v>
      </c>
      <c r="BC706" s="42" t="s">
        <v>2093</v>
      </c>
      <c r="BD706" s="43" t="s">
        <v>44</v>
      </c>
      <c r="BE706" s="42" t="s">
        <v>2091</v>
      </c>
      <c r="BF706" s="42" t="s">
        <v>2091</v>
      </c>
    </row>
    <row r="707" spans="1:77" s="42" customFormat="1" ht="20.100000000000001" customHeight="1" x14ac:dyDescent="0.2">
      <c r="A707" s="53"/>
      <c r="B707" s="6">
        <v>33</v>
      </c>
      <c r="C707" s="13" t="s">
        <v>36</v>
      </c>
      <c r="D707" s="44" t="s">
        <v>2094</v>
      </c>
      <c r="E707" s="38" t="s">
        <v>12</v>
      </c>
      <c r="F707" s="6" t="s">
        <v>23</v>
      </c>
      <c r="G707" s="45">
        <v>6.6040000000000001</v>
      </c>
      <c r="H707" s="6" t="str">
        <f t="shared" si="33"/>
        <v>10 години</v>
      </c>
      <c r="I707" s="6">
        <f t="shared" si="34"/>
        <v>66</v>
      </c>
      <c r="J707" s="6">
        <f t="shared" si="35"/>
        <v>87.17</v>
      </c>
      <c r="K707" s="6"/>
      <c r="L707" s="49"/>
      <c r="M707" s="58"/>
      <c r="N707" s="58"/>
      <c r="O707" s="58"/>
      <c r="P707" s="49"/>
      <c r="Q707" s="49"/>
      <c r="R707" s="49"/>
      <c r="S707" s="49"/>
      <c r="T707" s="49"/>
      <c r="U707" s="49"/>
      <c r="AZ707" s="78" t="s">
        <v>2095</v>
      </c>
      <c r="BA707" s="78" t="s">
        <v>1998</v>
      </c>
      <c r="BB707" s="43" t="s">
        <v>44</v>
      </c>
      <c r="BC707" s="42" t="s">
        <v>2096</v>
      </c>
      <c r="BD707" s="43" t="s">
        <v>44</v>
      </c>
      <c r="BE707" s="42" t="s">
        <v>2094</v>
      </c>
      <c r="BF707" s="42" t="s">
        <v>2094</v>
      </c>
    </row>
    <row r="708" spans="1:77" s="42" customFormat="1" ht="20.100000000000001" customHeight="1" x14ac:dyDescent="0.2">
      <c r="A708" s="53"/>
      <c r="B708" s="6">
        <v>34</v>
      </c>
      <c r="C708" s="13" t="s">
        <v>36</v>
      </c>
      <c r="D708" s="44" t="s">
        <v>2097</v>
      </c>
      <c r="E708" s="38" t="s">
        <v>12</v>
      </c>
      <c r="F708" s="6" t="s">
        <v>23</v>
      </c>
      <c r="G708" s="45">
        <v>6.6040000000000001</v>
      </c>
      <c r="H708" s="6" t="str">
        <f t="shared" si="33"/>
        <v>10 години</v>
      </c>
      <c r="I708" s="6">
        <f t="shared" si="34"/>
        <v>66</v>
      </c>
      <c r="J708" s="6">
        <f t="shared" si="35"/>
        <v>87.17</v>
      </c>
      <c r="K708" s="6"/>
      <c r="L708" s="49"/>
      <c r="M708" s="58"/>
      <c r="N708" s="58"/>
      <c r="O708" s="58"/>
      <c r="P708" s="49"/>
      <c r="Q708" s="49"/>
      <c r="R708" s="49"/>
      <c r="S708" s="49"/>
      <c r="T708" s="49"/>
      <c r="U708" s="49"/>
      <c r="AZ708" s="78" t="s">
        <v>2098</v>
      </c>
      <c r="BA708" s="78" t="s">
        <v>1998</v>
      </c>
      <c r="BB708" s="43" t="s">
        <v>44</v>
      </c>
      <c r="BC708" s="42" t="s">
        <v>2099</v>
      </c>
      <c r="BD708" s="43" t="s">
        <v>44</v>
      </c>
      <c r="BE708" s="42" t="s">
        <v>2097</v>
      </c>
      <c r="BF708" s="42" t="s">
        <v>2097</v>
      </c>
    </row>
    <row r="709" spans="1:77" s="42" customFormat="1" ht="20.100000000000001" customHeight="1" x14ac:dyDescent="0.2">
      <c r="A709" s="53"/>
      <c r="B709" s="6">
        <v>35</v>
      </c>
      <c r="C709" s="13" t="s">
        <v>36</v>
      </c>
      <c r="D709" s="44" t="s">
        <v>2100</v>
      </c>
      <c r="E709" s="38" t="s">
        <v>12</v>
      </c>
      <c r="F709" s="6" t="s">
        <v>23</v>
      </c>
      <c r="G709" s="45">
        <v>6.6040000000000001</v>
      </c>
      <c r="H709" s="6" t="str">
        <f t="shared" si="33"/>
        <v>10 години</v>
      </c>
      <c r="I709" s="6">
        <f t="shared" si="34"/>
        <v>66</v>
      </c>
      <c r="J709" s="6">
        <f t="shared" si="35"/>
        <v>87.17</v>
      </c>
      <c r="K709" s="6"/>
      <c r="L709" s="49"/>
      <c r="M709" s="58"/>
      <c r="N709" s="58"/>
      <c r="O709" s="58"/>
      <c r="P709" s="49"/>
      <c r="Q709" s="49"/>
      <c r="R709" s="49"/>
      <c r="S709" s="49"/>
      <c r="T709" s="49"/>
      <c r="U709" s="49"/>
      <c r="AZ709" s="78" t="s">
        <v>2101</v>
      </c>
      <c r="BA709" s="78" t="s">
        <v>1998</v>
      </c>
      <c r="BB709" s="43" t="s">
        <v>44</v>
      </c>
      <c r="BC709" s="42" t="s">
        <v>2102</v>
      </c>
      <c r="BD709" s="43" t="s">
        <v>44</v>
      </c>
      <c r="BE709" s="42" t="s">
        <v>2100</v>
      </c>
      <c r="BF709" s="42" t="s">
        <v>2100</v>
      </c>
    </row>
    <row r="710" spans="1:77" s="42" customFormat="1" ht="20.100000000000001" customHeight="1" x14ac:dyDescent="0.2">
      <c r="A710" s="53"/>
      <c r="B710" s="6">
        <v>36</v>
      </c>
      <c r="C710" s="13" t="s">
        <v>36</v>
      </c>
      <c r="D710" s="44" t="s">
        <v>2103</v>
      </c>
      <c r="E710" s="38" t="s">
        <v>12</v>
      </c>
      <c r="F710" s="6" t="s">
        <v>23</v>
      </c>
      <c r="G710" s="45">
        <v>6.6040000000000001</v>
      </c>
      <c r="H710" s="6" t="str">
        <f t="shared" si="33"/>
        <v>10 години</v>
      </c>
      <c r="I710" s="6">
        <f t="shared" si="34"/>
        <v>66</v>
      </c>
      <c r="J710" s="6">
        <f t="shared" si="35"/>
        <v>87.17</v>
      </c>
      <c r="K710" s="6"/>
      <c r="L710" s="49"/>
      <c r="M710" s="58"/>
      <c r="N710" s="58"/>
      <c r="O710" s="58"/>
      <c r="P710" s="49"/>
      <c r="Q710" s="49"/>
      <c r="R710" s="49"/>
      <c r="S710" s="49"/>
      <c r="T710" s="49"/>
      <c r="U710" s="49"/>
      <c r="AZ710" s="78" t="s">
        <v>2104</v>
      </c>
      <c r="BA710" s="78" t="s">
        <v>1998</v>
      </c>
      <c r="BB710" s="43" t="s">
        <v>44</v>
      </c>
      <c r="BC710" s="42" t="s">
        <v>2105</v>
      </c>
      <c r="BD710" s="43" t="s">
        <v>44</v>
      </c>
      <c r="BE710" s="42" t="s">
        <v>2103</v>
      </c>
      <c r="BF710" s="42" t="s">
        <v>2103</v>
      </c>
    </row>
    <row r="711" spans="1:77" s="42" customFormat="1" ht="20.100000000000001" customHeight="1" x14ac:dyDescent="0.2">
      <c r="A711" s="53"/>
      <c r="B711" s="6">
        <v>37</v>
      </c>
      <c r="C711" s="13" t="s">
        <v>36</v>
      </c>
      <c r="D711" s="44" t="s">
        <v>2106</v>
      </c>
      <c r="E711" s="38" t="s">
        <v>12</v>
      </c>
      <c r="F711" s="6" t="s">
        <v>23</v>
      </c>
      <c r="G711" s="45">
        <v>6.6040000000000001</v>
      </c>
      <c r="H711" s="6" t="str">
        <f t="shared" si="33"/>
        <v>10 години</v>
      </c>
      <c r="I711" s="6">
        <f t="shared" si="34"/>
        <v>66</v>
      </c>
      <c r="J711" s="6">
        <f t="shared" si="35"/>
        <v>87.17</v>
      </c>
      <c r="K711" s="6"/>
      <c r="L711" s="49"/>
      <c r="M711" s="58"/>
      <c r="N711" s="58"/>
      <c r="O711" s="58"/>
      <c r="P711" s="49"/>
      <c r="Q711" s="49"/>
      <c r="R711" s="49"/>
      <c r="S711" s="49"/>
      <c r="T711" s="49"/>
      <c r="U711" s="49"/>
      <c r="AZ711" s="78" t="s">
        <v>2107</v>
      </c>
      <c r="BA711" s="78" t="s">
        <v>1998</v>
      </c>
      <c r="BB711" s="43" t="s">
        <v>44</v>
      </c>
      <c r="BC711" s="42" t="s">
        <v>2108</v>
      </c>
      <c r="BD711" s="43" t="s">
        <v>44</v>
      </c>
      <c r="BE711" s="42" t="s">
        <v>2106</v>
      </c>
      <c r="BF711" s="42" t="s">
        <v>2106</v>
      </c>
    </row>
    <row r="712" spans="1:77" s="42" customFormat="1" ht="20.100000000000001" customHeight="1" x14ac:dyDescent="0.2">
      <c r="A712" s="53"/>
      <c r="B712" s="6">
        <v>38</v>
      </c>
      <c r="C712" s="13" t="s">
        <v>36</v>
      </c>
      <c r="D712" s="44" t="s">
        <v>2109</v>
      </c>
      <c r="E712" s="38" t="s">
        <v>12</v>
      </c>
      <c r="F712" s="6" t="s">
        <v>23</v>
      </c>
      <c r="G712" s="45">
        <v>6.6040000000000001</v>
      </c>
      <c r="H712" s="6" t="str">
        <f t="shared" si="33"/>
        <v>10 години</v>
      </c>
      <c r="I712" s="6">
        <f t="shared" si="34"/>
        <v>66</v>
      </c>
      <c r="J712" s="6">
        <f t="shared" si="35"/>
        <v>87.17</v>
      </c>
      <c r="K712" s="6"/>
      <c r="L712" s="49"/>
      <c r="M712" s="58"/>
      <c r="N712" s="58"/>
      <c r="O712" s="58"/>
      <c r="P712" s="49"/>
      <c r="Q712" s="49"/>
      <c r="R712" s="49"/>
      <c r="S712" s="49"/>
      <c r="T712" s="49"/>
      <c r="U712" s="49"/>
      <c r="AZ712" s="78" t="s">
        <v>2110</v>
      </c>
      <c r="BA712" s="78" t="s">
        <v>1998</v>
      </c>
      <c r="BB712" s="43" t="s">
        <v>44</v>
      </c>
      <c r="BC712" s="42" t="s">
        <v>2111</v>
      </c>
      <c r="BD712" s="43" t="s">
        <v>44</v>
      </c>
      <c r="BE712" s="42" t="s">
        <v>2109</v>
      </c>
      <c r="BF712" s="42" t="s">
        <v>2109</v>
      </c>
    </row>
    <row r="713" spans="1:77" s="42" customFormat="1" ht="20.100000000000001" customHeight="1" x14ac:dyDescent="0.2">
      <c r="A713" s="53"/>
      <c r="B713" s="6">
        <v>39</v>
      </c>
      <c r="C713" s="13" t="s">
        <v>36</v>
      </c>
      <c r="D713" s="44" t="s">
        <v>2112</v>
      </c>
      <c r="E713" s="38" t="s">
        <v>12</v>
      </c>
      <c r="F713" s="6" t="s">
        <v>23</v>
      </c>
      <c r="G713" s="45">
        <v>6.6040000000000001</v>
      </c>
      <c r="H713" s="6" t="str">
        <f t="shared" si="33"/>
        <v>10 години</v>
      </c>
      <c r="I713" s="6">
        <f t="shared" si="34"/>
        <v>66</v>
      </c>
      <c r="J713" s="6">
        <f t="shared" si="35"/>
        <v>87.17</v>
      </c>
      <c r="K713" s="6"/>
      <c r="L713" s="49"/>
      <c r="M713" s="58"/>
      <c r="N713" s="58"/>
      <c r="O713" s="58"/>
      <c r="P713" s="49"/>
      <c r="Q713" s="49"/>
      <c r="R713" s="49"/>
      <c r="S713" s="49"/>
      <c r="T713" s="49"/>
      <c r="U713" s="49"/>
      <c r="AZ713" s="78" t="s">
        <v>2113</v>
      </c>
      <c r="BA713" s="78" t="s">
        <v>1998</v>
      </c>
      <c r="BB713" s="43" t="s">
        <v>44</v>
      </c>
      <c r="BC713" s="42" t="s">
        <v>2114</v>
      </c>
      <c r="BD713" s="43" t="s">
        <v>44</v>
      </c>
      <c r="BE713" s="42" t="s">
        <v>2112</v>
      </c>
      <c r="BF713" s="42" t="s">
        <v>2112</v>
      </c>
    </row>
    <row r="714" spans="1:77" s="42" customFormat="1" ht="20.100000000000001" customHeight="1" x14ac:dyDescent="0.2">
      <c r="A714" s="53"/>
      <c r="B714" s="6">
        <v>40</v>
      </c>
      <c r="C714" s="13" t="s">
        <v>36</v>
      </c>
      <c r="D714" s="44" t="s">
        <v>2115</v>
      </c>
      <c r="E714" s="38" t="s">
        <v>12</v>
      </c>
      <c r="F714" s="6" t="s">
        <v>23</v>
      </c>
      <c r="G714" s="45">
        <v>6.8680000000000003</v>
      </c>
      <c r="H714" s="6" t="str">
        <f t="shared" si="33"/>
        <v>10 години</v>
      </c>
      <c r="I714" s="6">
        <f t="shared" si="34"/>
        <v>66</v>
      </c>
      <c r="J714" s="6">
        <f t="shared" si="35"/>
        <v>90.66</v>
      </c>
      <c r="K714" s="6"/>
      <c r="L714" s="49"/>
      <c r="M714" s="58"/>
      <c r="N714" s="58"/>
      <c r="O714" s="58"/>
      <c r="P714" s="49"/>
      <c r="Q714" s="49"/>
      <c r="R714" s="49"/>
      <c r="S714" s="49"/>
      <c r="T714" s="49"/>
      <c r="U714" s="49"/>
      <c r="AZ714" s="78" t="s">
        <v>2116</v>
      </c>
      <c r="BA714" s="78" t="s">
        <v>1998</v>
      </c>
      <c r="BB714" s="43" t="s">
        <v>44</v>
      </c>
      <c r="BC714" s="42" t="s">
        <v>2117</v>
      </c>
      <c r="BD714" s="43" t="s">
        <v>44</v>
      </c>
      <c r="BE714" s="42" t="s">
        <v>2115</v>
      </c>
      <c r="BF714" s="42" t="s">
        <v>2115</v>
      </c>
    </row>
    <row r="715" spans="1:77" s="42" customFormat="1" ht="20.100000000000001" customHeight="1" x14ac:dyDescent="0.2">
      <c r="A715" s="53"/>
      <c r="B715" s="6">
        <v>41</v>
      </c>
      <c r="C715" s="13" t="s">
        <v>36</v>
      </c>
      <c r="D715" s="44" t="s">
        <v>2118</v>
      </c>
      <c r="E715" s="38" t="s">
        <v>12</v>
      </c>
      <c r="F715" s="6" t="s">
        <v>23</v>
      </c>
      <c r="G715" s="45">
        <v>6.8680000000000003</v>
      </c>
      <c r="H715" s="6" t="str">
        <f t="shared" si="33"/>
        <v>10 години</v>
      </c>
      <c r="I715" s="6">
        <f t="shared" si="34"/>
        <v>66</v>
      </c>
      <c r="J715" s="6">
        <f t="shared" si="35"/>
        <v>90.66</v>
      </c>
      <c r="K715" s="6"/>
      <c r="L715" s="49"/>
      <c r="M715" s="58"/>
      <c r="N715" s="58"/>
      <c r="O715" s="58"/>
      <c r="P715" s="49"/>
      <c r="Q715" s="49"/>
      <c r="R715" s="49"/>
      <c r="S715" s="49"/>
      <c r="T715" s="49"/>
      <c r="U715" s="49"/>
      <c r="AZ715" s="78" t="s">
        <v>2119</v>
      </c>
      <c r="BA715" s="78" t="s">
        <v>1998</v>
      </c>
      <c r="BB715" s="43" t="s">
        <v>44</v>
      </c>
      <c r="BC715" s="42" t="s">
        <v>2120</v>
      </c>
      <c r="BD715" s="43" t="s">
        <v>44</v>
      </c>
      <c r="BE715" s="42" t="s">
        <v>2118</v>
      </c>
      <c r="BF715" s="42" t="s">
        <v>2118</v>
      </c>
    </row>
    <row r="716" spans="1:77" s="42" customFormat="1" ht="20.100000000000001" customHeight="1" x14ac:dyDescent="0.2">
      <c r="A716" s="53"/>
      <c r="B716" s="6">
        <v>42</v>
      </c>
      <c r="C716" s="13" t="s">
        <v>36</v>
      </c>
      <c r="D716" s="44" t="s">
        <v>2121</v>
      </c>
      <c r="E716" s="38" t="s">
        <v>12</v>
      </c>
      <c r="F716" s="6" t="s">
        <v>23</v>
      </c>
      <c r="G716" s="45">
        <v>6.8680000000000003</v>
      </c>
      <c r="H716" s="6" t="str">
        <f t="shared" si="33"/>
        <v>10 години</v>
      </c>
      <c r="I716" s="6">
        <f t="shared" si="34"/>
        <v>66</v>
      </c>
      <c r="J716" s="6">
        <f t="shared" si="35"/>
        <v>90.66</v>
      </c>
      <c r="K716" s="6"/>
      <c r="L716" s="49"/>
      <c r="M716" s="58"/>
      <c r="N716" s="58"/>
      <c r="O716" s="58"/>
      <c r="P716" s="49"/>
      <c r="Q716" s="49"/>
      <c r="R716" s="49"/>
      <c r="S716" s="49"/>
      <c r="T716" s="49"/>
      <c r="U716" s="49"/>
      <c r="AZ716" s="78" t="s">
        <v>2122</v>
      </c>
      <c r="BA716" s="78" t="s">
        <v>1998</v>
      </c>
      <c r="BB716" s="43" t="s">
        <v>44</v>
      </c>
      <c r="BC716" s="42" t="s">
        <v>2123</v>
      </c>
      <c r="BD716" s="43" t="s">
        <v>44</v>
      </c>
      <c r="BE716" s="42" t="s">
        <v>2121</v>
      </c>
      <c r="BF716" s="42" t="s">
        <v>2121</v>
      </c>
    </row>
    <row r="717" spans="1:77" s="42" customFormat="1" ht="20.100000000000001" customHeight="1" x14ac:dyDescent="0.2">
      <c r="A717" s="53"/>
      <c r="B717" s="6">
        <v>43</v>
      </c>
      <c r="C717" s="13" t="s">
        <v>36</v>
      </c>
      <c r="D717" s="44" t="s">
        <v>2124</v>
      </c>
      <c r="E717" s="38" t="s">
        <v>12</v>
      </c>
      <c r="F717" s="6" t="s">
        <v>23</v>
      </c>
      <c r="G717" s="45">
        <v>6.8710000000000004</v>
      </c>
      <c r="H717" s="6" t="str">
        <f t="shared" si="33"/>
        <v>10 години</v>
      </c>
      <c r="I717" s="6">
        <f t="shared" si="34"/>
        <v>66</v>
      </c>
      <c r="J717" s="6">
        <f t="shared" si="35"/>
        <v>90.7</v>
      </c>
      <c r="K717" s="6"/>
      <c r="L717" s="49"/>
      <c r="M717" s="58"/>
      <c r="N717" s="58"/>
      <c r="O717" s="58"/>
      <c r="P717" s="49"/>
      <c r="Q717" s="49"/>
      <c r="R717" s="49"/>
      <c r="S717" s="49"/>
      <c r="T717" s="49"/>
      <c r="U717" s="49"/>
      <c r="AZ717" s="78" t="s">
        <v>2125</v>
      </c>
      <c r="BA717" s="78" t="s">
        <v>1998</v>
      </c>
      <c r="BB717" s="43" t="s">
        <v>44</v>
      </c>
      <c r="BC717" s="42" t="s">
        <v>2126</v>
      </c>
      <c r="BD717" s="43" t="s">
        <v>44</v>
      </c>
      <c r="BE717" s="42" t="s">
        <v>2124</v>
      </c>
      <c r="BF717" s="42" t="s">
        <v>2124</v>
      </c>
    </row>
    <row r="718" spans="1:77" ht="25.5" customHeight="1" x14ac:dyDescent="0.2">
      <c r="A718" s="4"/>
      <c r="B718" s="81" t="s">
        <v>10</v>
      </c>
      <c r="C718" s="82"/>
      <c r="D718" s="76"/>
      <c r="E718" s="76"/>
      <c r="F718" s="11"/>
      <c r="G718" s="16">
        <f>SUM(G675:G717)</f>
        <v>242.59500000000017</v>
      </c>
      <c r="H718" s="73" t="s">
        <v>1</v>
      </c>
      <c r="I718" s="11"/>
      <c r="J718" s="12"/>
      <c r="K718" s="23"/>
      <c r="AA718" s="2"/>
      <c r="AB718" s="2"/>
      <c r="AC718" s="2"/>
      <c r="AD718" s="2"/>
      <c r="AE718" s="2"/>
      <c r="BP718" s="2"/>
      <c r="BX718" s="2"/>
      <c r="BY718" s="2"/>
    </row>
    <row r="719" spans="1:77" s="42" customFormat="1" ht="20.100000000000001" customHeight="1" x14ac:dyDescent="0.2">
      <c r="A719" s="53"/>
      <c r="B719" s="6">
        <v>1</v>
      </c>
      <c r="C719" s="13" t="s">
        <v>18</v>
      </c>
      <c r="D719" s="44" t="s">
        <v>2127</v>
      </c>
      <c r="E719" s="38" t="s">
        <v>12</v>
      </c>
      <c r="F719" s="6" t="s">
        <v>23</v>
      </c>
      <c r="G719" s="47">
        <v>12.506</v>
      </c>
      <c r="H719" s="6" t="str">
        <f t="shared" si="33"/>
        <v>10 години</v>
      </c>
      <c r="I719" s="6">
        <f t="shared" si="34"/>
        <v>66</v>
      </c>
      <c r="J719" s="6">
        <f t="shared" si="35"/>
        <v>165.08</v>
      </c>
      <c r="K719" s="6"/>
      <c r="L719" s="49"/>
      <c r="M719" s="58"/>
      <c r="N719" s="58"/>
      <c r="O719" s="58"/>
      <c r="P719" s="49"/>
      <c r="Q719" s="49"/>
      <c r="R719" s="49"/>
      <c r="S719" s="49"/>
      <c r="T719" s="49"/>
      <c r="U719" s="49"/>
      <c r="AZ719" s="78" t="s">
        <v>2129</v>
      </c>
      <c r="BA719" s="78" t="s">
        <v>2128</v>
      </c>
      <c r="BB719" s="43" t="s">
        <v>44</v>
      </c>
      <c r="BC719" s="42" t="s">
        <v>2130</v>
      </c>
      <c r="BD719" s="43" t="s">
        <v>44</v>
      </c>
      <c r="BE719" s="42" t="s">
        <v>2127</v>
      </c>
      <c r="BF719" s="42" t="s">
        <v>2127</v>
      </c>
    </row>
    <row r="720" spans="1:77" s="42" customFormat="1" ht="20.100000000000001" customHeight="1" x14ac:dyDescent="0.2">
      <c r="A720" s="53"/>
      <c r="B720" s="6">
        <v>2</v>
      </c>
      <c r="C720" s="13" t="s">
        <v>18</v>
      </c>
      <c r="D720" s="44" t="s">
        <v>2131</v>
      </c>
      <c r="E720" s="38" t="s">
        <v>12</v>
      </c>
      <c r="F720" s="6" t="s">
        <v>23</v>
      </c>
      <c r="G720" s="47">
        <v>17.605</v>
      </c>
      <c r="H720" s="6" t="str">
        <f t="shared" si="33"/>
        <v>10 години</v>
      </c>
      <c r="I720" s="6">
        <f t="shared" si="34"/>
        <v>66</v>
      </c>
      <c r="J720" s="6">
        <f t="shared" si="35"/>
        <v>232.39</v>
      </c>
      <c r="K720" s="6"/>
      <c r="L720" s="49"/>
      <c r="M720" s="58"/>
      <c r="N720" s="58"/>
      <c r="O720" s="58"/>
      <c r="P720" s="49"/>
      <c r="Q720" s="49"/>
      <c r="R720" s="49"/>
      <c r="S720" s="49"/>
      <c r="T720" s="49"/>
      <c r="U720" s="49"/>
      <c r="AZ720" s="78" t="s">
        <v>2132</v>
      </c>
      <c r="BA720" s="78" t="s">
        <v>2128</v>
      </c>
      <c r="BB720" s="43" t="s">
        <v>44</v>
      </c>
      <c r="BC720" s="42" t="s">
        <v>2133</v>
      </c>
      <c r="BD720" s="43" t="s">
        <v>44</v>
      </c>
      <c r="BE720" s="42" t="s">
        <v>2131</v>
      </c>
      <c r="BF720" s="42" t="s">
        <v>2131</v>
      </c>
    </row>
    <row r="721" spans="1:58" s="42" customFormat="1" ht="20.100000000000001" customHeight="1" x14ac:dyDescent="0.2">
      <c r="A721" s="53"/>
      <c r="B721" s="6">
        <v>3</v>
      </c>
      <c r="C721" s="13" t="s">
        <v>18</v>
      </c>
      <c r="D721" s="44" t="s">
        <v>2134</v>
      </c>
      <c r="E721" s="38" t="s">
        <v>12</v>
      </c>
      <c r="F721" s="6" t="s">
        <v>23</v>
      </c>
      <c r="G721" s="47">
        <v>18.006</v>
      </c>
      <c r="H721" s="6" t="str">
        <f t="shared" si="33"/>
        <v>10 години</v>
      </c>
      <c r="I721" s="6">
        <f t="shared" si="34"/>
        <v>66</v>
      </c>
      <c r="J721" s="6">
        <f t="shared" si="35"/>
        <v>237.68</v>
      </c>
      <c r="K721" s="6"/>
      <c r="L721" s="49"/>
      <c r="M721" s="58"/>
      <c r="N721" s="58"/>
      <c r="O721" s="58"/>
      <c r="P721" s="49"/>
      <c r="Q721" s="49"/>
      <c r="R721" s="49"/>
      <c r="S721" s="49"/>
      <c r="T721" s="49"/>
      <c r="U721" s="49"/>
      <c r="AZ721" s="78" t="s">
        <v>2135</v>
      </c>
      <c r="BA721" s="78" t="s">
        <v>2128</v>
      </c>
      <c r="BB721" s="43" t="s">
        <v>44</v>
      </c>
      <c r="BC721" s="42" t="s">
        <v>2136</v>
      </c>
      <c r="BD721" s="43" t="s">
        <v>44</v>
      </c>
      <c r="BE721" s="42" t="s">
        <v>2134</v>
      </c>
      <c r="BF721" s="42" t="s">
        <v>2134</v>
      </c>
    </row>
    <row r="722" spans="1:58" s="42" customFormat="1" ht="20.100000000000001" customHeight="1" x14ac:dyDescent="0.2">
      <c r="A722" s="53"/>
      <c r="B722" s="6">
        <v>4</v>
      </c>
      <c r="C722" s="13" t="s">
        <v>18</v>
      </c>
      <c r="D722" s="44" t="s">
        <v>2137</v>
      </c>
      <c r="E722" s="38" t="s">
        <v>12</v>
      </c>
      <c r="F722" s="6" t="s">
        <v>23</v>
      </c>
      <c r="G722" s="47">
        <v>16.241</v>
      </c>
      <c r="H722" s="6" t="str">
        <f t="shared" si="33"/>
        <v>10 години</v>
      </c>
      <c r="I722" s="6">
        <f t="shared" si="34"/>
        <v>66</v>
      </c>
      <c r="J722" s="6">
        <f t="shared" si="35"/>
        <v>214.38</v>
      </c>
      <c r="K722" s="6"/>
      <c r="L722" s="49"/>
      <c r="M722" s="58"/>
      <c r="N722" s="58"/>
      <c r="O722" s="58"/>
      <c r="P722" s="49"/>
      <c r="Q722" s="49"/>
      <c r="R722" s="49"/>
      <c r="S722" s="49"/>
      <c r="T722" s="49"/>
      <c r="U722" s="49"/>
      <c r="AZ722" s="78" t="s">
        <v>2138</v>
      </c>
      <c r="BA722" s="78" t="s">
        <v>2128</v>
      </c>
      <c r="BB722" s="43" t="s">
        <v>44</v>
      </c>
      <c r="BC722" s="42" t="s">
        <v>2139</v>
      </c>
      <c r="BD722" s="43" t="s">
        <v>44</v>
      </c>
      <c r="BE722" s="42" t="s">
        <v>2137</v>
      </c>
      <c r="BF722" s="42" t="s">
        <v>2137</v>
      </c>
    </row>
    <row r="723" spans="1:58" s="42" customFormat="1" ht="20.100000000000001" customHeight="1" x14ac:dyDescent="0.2">
      <c r="A723" s="53"/>
      <c r="B723" s="6">
        <v>5</v>
      </c>
      <c r="C723" s="13" t="s">
        <v>18</v>
      </c>
      <c r="D723" s="44" t="s">
        <v>2140</v>
      </c>
      <c r="E723" s="38" t="s">
        <v>12</v>
      </c>
      <c r="F723" s="6" t="s">
        <v>23</v>
      </c>
      <c r="G723" s="48">
        <v>10.403</v>
      </c>
      <c r="H723" s="6" t="str">
        <f t="shared" si="33"/>
        <v>10 години</v>
      </c>
      <c r="I723" s="6">
        <f t="shared" si="34"/>
        <v>66</v>
      </c>
      <c r="J723" s="6">
        <f t="shared" si="35"/>
        <v>137.32</v>
      </c>
      <c r="K723" s="6"/>
      <c r="L723" s="49"/>
      <c r="M723" s="58"/>
      <c r="N723" s="58"/>
      <c r="O723" s="58"/>
      <c r="P723" s="49"/>
      <c r="Q723" s="49"/>
      <c r="R723" s="49"/>
      <c r="S723" s="49"/>
      <c r="T723" s="49"/>
      <c r="U723" s="49"/>
      <c r="AZ723" s="78" t="s">
        <v>2141</v>
      </c>
      <c r="BA723" s="78" t="s">
        <v>2128</v>
      </c>
      <c r="BB723" s="43" t="s">
        <v>44</v>
      </c>
      <c r="BC723" s="42" t="s">
        <v>2142</v>
      </c>
      <c r="BD723" s="43" t="s">
        <v>44</v>
      </c>
      <c r="BE723" s="42" t="s">
        <v>2140</v>
      </c>
      <c r="BF723" s="42" t="s">
        <v>2140</v>
      </c>
    </row>
    <row r="724" spans="1:58" s="42" customFormat="1" ht="20.100000000000001" customHeight="1" x14ac:dyDescent="0.2">
      <c r="A724" s="53"/>
      <c r="B724" s="6">
        <v>6</v>
      </c>
      <c r="C724" s="13" t="s">
        <v>18</v>
      </c>
      <c r="D724" s="44" t="s">
        <v>2143</v>
      </c>
      <c r="E724" s="38" t="s">
        <v>12</v>
      </c>
      <c r="F724" s="6" t="s">
        <v>23</v>
      </c>
      <c r="G724" s="48">
        <v>10.403</v>
      </c>
      <c r="H724" s="6" t="str">
        <f t="shared" si="33"/>
        <v>10 години</v>
      </c>
      <c r="I724" s="6">
        <f t="shared" si="34"/>
        <v>66</v>
      </c>
      <c r="J724" s="6">
        <f t="shared" si="35"/>
        <v>137.32</v>
      </c>
      <c r="K724" s="6"/>
      <c r="L724" s="49"/>
      <c r="M724" s="58"/>
      <c r="N724" s="58"/>
      <c r="O724" s="58"/>
      <c r="P724" s="49"/>
      <c r="Q724" s="49"/>
      <c r="R724" s="49"/>
      <c r="S724" s="49"/>
      <c r="T724" s="49"/>
      <c r="U724" s="49"/>
      <c r="AZ724" s="78" t="s">
        <v>2144</v>
      </c>
      <c r="BA724" s="78" t="s">
        <v>2128</v>
      </c>
      <c r="BB724" s="43" t="s">
        <v>44</v>
      </c>
      <c r="BC724" s="42" t="s">
        <v>2145</v>
      </c>
      <c r="BD724" s="43" t="s">
        <v>44</v>
      </c>
      <c r="BE724" s="42" t="s">
        <v>2143</v>
      </c>
      <c r="BF724" s="42" t="s">
        <v>2143</v>
      </c>
    </row>
    <row r="725" spans="1:58" s="42" customFormat="1" ht="20.100000000000001" customHeight="1" x14ac:dyDescent="0.2">
      <c r="A725" s="53"/>
      <c r="B725" s="6">
        <v>7</v>
      </c>
      <c r="C725" s="13" t="s">
        <v>18</v>
      </c>
      <c r="D725" s="44" t="s">
        <v>2146</v>
      </c>
      <c r="E725" s="38" t="s">
        <v>12</v>
      </c>
      <c r="F725" s="6" t="s">
        <v>23</v>
      </c>
      <c r="G725" s="48">
        <v>10.403</v>
      </c>
      <c r="H725" s="6" t="str">
        <f t="shared" si="33"/>
        <v>10 години</v>
      </c>
      <c r="I725" s="6">
        <f t="shared" si="34"/>
        <v>66</v>
      </c>
      <c r="J725" s="6">
        <f t="shared" si="35"/>
        <v>137.32</v>
      </c>
      <c r="K725" s="6"/>
      <c r="L725" s="49"/>
      <c r="M725" s="58"/>
      <c r="N725" s="58"/>
      <c r="O725" s="58"/>
      <c r="P725" s="49"/>
      <c r="Q725" s="49"/>
      <c r="R725" s="49"/>
      <c r="S725" s="49"/>
      <c r="T725" s="49"/>
      <c r="U725" s="49"/>
      <c r="AZ725" s="78" t="s">
        <v>2147</v>
      </c>
      <c r="BA725" s="78" t="s">
        <v>2128</v>
      </c>
      <c r="BB725" s="43" t="s">
        <v>44</v>
      </c>
      <c r="BC725" s="42" t="s">
        <v>2148</v>
      </c>
      <c r="BD725" s="43" t="s">
        <v>44</v>
      </c>
      <c r="BE725" s="42" t="s">
        <v>2146</v>
      </c>
      <c r="BF725" s="42" t="s">
        <v>2146</v>
      </c>
    </row>
    <row r="726" spans="1:58" s="42" customFormat="1" ht="20.100000000000001" customHeight="1" x14ac:dyDescent="0.2">
      <c r="A726" s="53"/>
      <c r="B726" s="6">
        <v>8</v>
      </c>
      <c r="C726" s="13" t="s">
        <v>18</v>
      </c>
      <c r="D726" s="44" t="s">
        <v>2149</v>
      </c>
      <c r="E726" s="38" t="s">
        <v>12</v>
      </c>
      <c r="F726" s="6" t="s">
        <v>23</v>
      </c>
      <c r="G726" s="47">
        <v>10.827999999999999</v>
      </c>
      <c r="H726" s="6" t="str">
        <f t="shared" ref="H726:H787" si="36">$K$1</f>
        <v>10 години</v>
      </c>
      <c r="I726" s="6">
        <f t="shared" ref="I726:I787" si="37">$K$2</f>
        <v>66</v>
      </c>
      <c r="J726" s="6">
        <f t="shared" si="35"/>
        <v>142.93</v>
      </c>
      <c r="K726" s="6"/>
      <c r="L726" s="49"/>
      <c r="M726" s="58"/>
      <c r="N726" s="58"/>
      <c r="O726" s="58"/>
      <c r="P726" s="49"/>
      <c r="Q726" s="49"/>
      <c r="R726" s="49"/>
      <c r="S726" s="49"/>
      <c r="T726" s="49"/>
      <c r="U726" s="49"/>
      <c r="AZ726" s="78" t="s">
        <v>2150</v>
      </c>
      <c r="BA726" s="78" t="s">
        <v>2128</v>
      </c>
      <c r="BB726" s="43" t="s">
        <v>44</v>
      </c>
      <c r="BC726" s="42" t="s">
        <v>2151</v>
      </c>
      <c r="BD726" s="43" t="s">
        <v>44</v>
      </c>
      <c r="BE726" s="42" t="s">
        <v>2149</v>
      </c>
      <c r="BF726" s="42" t="s">
        <v>2149</v>
      </c>
    </row>
    <row r="727" spans="1:58" s="42" customFormat="1" ht="20.100000000000001" customHeight="1" x14ac:dyDescent="0.2">
      <c r="A727" s="53"/>
      <c r="B727" s="6">
        <v>9</v>
      </c>
      <c r="C727" s="13" t="s">
        <v>18</v>
      </c>
      <c r="D727" s="44" t="s">
        <v>2152</v>
      </c>
      <c r="E727" s="38" t="s">
        <v>12</v>
      </c>
      <c r="F727" s="6" t="s">
        <v>23</v>
      </c>
      <c r="G727" s="47">
        <v>10.827</v>
      </c>
      <c r="H727" s="6" t="str">
        <f t="shared" si="36"/>
        <v>10 години</v>
      </c>
      <c r="I727" s="6">
        <f t="shared" si="37"/>
        <v>66</v>
      </c>
      <c r="J727" s="6">
        <f t="shared" ref="J727:J787" si="38">ROUND(G727*I727*0.2,2)</f>
        <v>142.91999999999999</v>
      </c>
      <c r="K727" s="6"/>
      <c r="L727" s="49"/>
      <c r="M727" s="58"/>
      <c r="N727" s="58"/>
      <c r="O727" s="58"/>
      <c r="P727" s="49"/>
      <c r="Q727" s="49"/>
      <c r="R727" s="49"/>
      <c r="S727" s="49"/>
      <c r="T727" s="49"/>
      <c r="U727" s="49"/>
      <c r="AZ727" s="78" t="s">
        <v>2153</v>
      </c>
      <c r="BA727" s="78" t="s">
        <v>2128</v>
      </c>
      <c r="BB727" s="43" t="s">
        <v>44</v>
      </c>
      <c r="BC727" s="42" t="s">
        <v>2154</v>
      </c>
      <c r="BD727" s="43" t="s">
        <v>44</v>
      </c>
      <c r="BE727" s="42" t="s">
        <v>2152</v>
      </c>
      <c r="BF727" s="42" t="s">
        <v>2152</v>
      </c>
    </row>
    <row r="728" spans="1:58" s="42" customFormat="1" ht="20.100000000000001" customHeight="1" x14ac:dyDescent="0.2">
      <c r="A728" s="53"/>
      <c r="B728" s="6">
        <v>10</v>
      </c>
      <c r="C728" s="13" t="s">
        <v>18</v>
      </c>
      <c r="D728" s="44" t="s">
        <v>2155</v>
      </c>
      <c r="E728" s="38" t="s">
        <v>12</v>
      </c>
      <c r="F728" s="6" t="s">
        <v>23</v>
      </c>
      <c r="G728" s="47">
        <v>18.905999999999999</v>
      </c>
      <c r="H728" s="6" t="str">
        <f t="shared" si="36"/>
        <v>10 години</v>
      </c>
      <c r="I728" s="6">
        <f t="shared" si="37"/>
        <v>66</v>
      </c>
      <c r="J728" s="6">
        <f t="shared" si="38"/>
        <v>249.56</v>
      </c>
      <c r="K728" s="6"/>
      <c r="L728" s="49"/>
      <c r="M728" s="58"/>
      <c r="N728" s="58"/>
      <c r="O728" s="58"/>
      <c r="P728" s="49"/>
      <c r="Q728" s="49"/>
      <c r="R728" s="49"/>
      <c r="S728" s="49"/>
      <c r="T728" s="49"/>
      <c r="U728" s="49"/>
      <c r="AZ728" s="78" t="s">
        <v>2156</v>
      </c>
      <c r="BA728" s="78" t="s">
        <v>2128</v>
      </c>
      <c r="BB728" s="43" t="s">
        <v>44</v>
      </c>
      <c r="BC728" s="42" t="s">
        <v>2157</v>
      </c>
      <c r="BD728" s="43" t="s">
        <v>44</v>
      </c>
      <c r="BE728" s="42" t="s">
        <v>2155</v>
      </c>
      <c r="BF728" s="42" t="s">
        <v>2155</v>
      </c>
    </row>
    <row r="729" spans="1:58" s="42" customFormat="1" ht="20.100000000000001" customHeight="1" x14ac:dyDescent="0.2">
      <c r="A729" s="53"/>
      <c r="B729" s="6">
        <v>11</v>
      </c>
      <c r="C729" s="13" t="s">
        <v>18</v>
      </c>
      <c r="D729" s="44" t="s">
        <v>2158</v>
      </c>
      <c r="E729" s="38" t="s">
        <v>12</v>
      </c>
      <c r="F729" s="6" t="s">
        <v>23</v>
      </c>
      <c r="G729" s="47">
        <v>18.405999999999999</v>
      </c>
      <c r="H729" s="6" t="str">
        <f t="shared" si="36"/>
        <v>10 години</v>
      </c>
      <c r="I729" s="6">
        <f t="shared" si="37"/>
        <v>66</v>
      </c>
      <c r="J729" s="6">
        <f t="shared" si="38"/>
        <v>242.96</v>
      </c>
      <c r="K729" s="6"/>
      <c r="L729" s="49"/>
      <c r="M729" s="58"/>
      <c r="N729" s="58"/>
      <c r="O729" s="58"/>
      <c r="P729" s="49"/>
      <c r="Q729" s="49"/>
      <c r="R729" s="49"/>
      <c r="S729" s="49"/>
      <c r="T729" s="49"/>
      <c r="U729" s="49"/>
      <c r="AZ729" s="78" t="s">
        <v>2159</v>
      </c>
      <c r="BA729" s="78" t="s">
        <v>2128</v>
      </c>
      <c r="BB729" s="43" t="s">
        <v>44</v>
      </c>
      <c r="BC729" s="42" t="s">
        <v>2160</v>
      </c>
      <c r="BD729" s="43" t="s">
        <v>44</v>
      </c>
      <c r="BE729" s="42" t="s">
        <v>2158</v>
      </c>
      <c r="BF729" s="42" t="s">
        <v>2158</v>
      </c>
    </row>
    <row r="730" spans="1:58" s="42" customFormat="1" ht="20.100000000000001" customHeight="1" x14ac:dyDescent="0.2">
      <c r="A730" s="53"/>
      <c r="B730" s="6">
        <v>12</v>
      </c>
      <c r="C730" s="13" t="s">
        <v>18</v>
      </c>
      <c r="D730" s="44" t="s">
        <v>2161</v>
      </c>
      <c r="E730" s="38" t="s">
        <v>12</v>
      </c>
      <c r="F730" s="6" t="s">
        <v>23</v>
      </c>
      <c r="G730" s="47">
        <v>6.5010000000000003</v>
      </c>
      <c r="H730" s="6" t="str">
        <f t="shared" si="36"/>
        <v>10 години</v>
      </c>
      <c r="I730" s="6">
        <f t="shared" si="37"/>
        <v>66</v>
      </c>
      <c r="J730" s="6">
        <f t="shared" si="38"/>
        <v>85.81</v>
      </c>
      <c r="K730" s="6"/>
      <c r="L730" s="49"/>
      <c r="M730" s="58"/>
      <c r="N730" s="58"/>
      <c r="O730" s="58"/>
      <c r="P730" s="49"/>
      <c r="Q730" s="49"/>
      <c r="R730" s="49"/>
      <c r="S730" s="49"/>
      <c r="T730" s="49"/>
      <c r="U730" s="49"/>
      <c r="AZ730" s="78" t="s">
        <v>2162</v>
      </c>
      <c r="BA730" s="78" t="s">
        <v>2128</v>
      </c>
      <c r="BB730" s="43" t="s">
        <v>44</v>
      </c>
      <c r="BC730" s="42" t="s">
        <v>2163</v>
      </c>
      <c r="BD730" s="43" t="s">
        <v>44</v>
      </c>
      <c r="BE730" s="42" t="s">
        <v>2161</v>
      </c>
      <c r="BF730" s="42" t="s">
        <v>2161</v>
      </c>
    </row>
    <row r="731" spans="1:58" s="42" customFormat="1" ht="20.100000000000001" customHeight="1" x14ac:dyDescent="0.2">
      <c r="A731" s="53"/>
      <c r="B731" s="6">
        <v>13</v>
      </c>
      <c r="C731" s="13" t="s">
        <v>18</v>
      </c>
      <c r="D731" s="44" t="s">
        <v>2164</v>
      </c>
      <c r="E731" s="38" t="s">
        <v>12</v>
      </c>
      <c r="F731" s="6" t="s">
        <v>23</v>
      </c>
      <c r="G731" s="47">
        <v>3.2509999999999999</v>
      </c>
      <c r="H731" s="6" t="str">
        <f t="shared" si="36"/>
        <v>10 години</v>
      </c>
      <c r="I731" s="6">
        <f t="shared" si="37"/>
        <v>66</v>
      </c>
      <c r="J731" s="6">
        <f t="shared" si="38"/>
        <v>42.91</v>
      </c>
      <c r="K731" s="6"/>
      <c r="L731" s="49"/>
      <c r="M731" s="58"/>
      <c r="N731" s="58"/>
      <c r="O731" s="58"/>
      <c r="P731" s="49"/>
      <c r="Q731" s="49"/>
      <c r="R731" s="49"/>
      <c r="S731" s="49"/>
      <c r="T731" s="49"/>
      <c r="U731" s="49"/>
      <c r="AZ731" s="78" t="s">
        <v>2165</v>
      </c>
      <c r="BA731" s="78" t="s">
        <v>2128</v>
      </c>
      <c r="BB731" s="43" t="s">
        <v>44</v>
      </c>
      <c r="BC731" s="42" t="s">
        <v>2166</v>
      </c>
      <c r="BD731" s="43" t="s">
        <v>44</v>
      </c>
      <c r="BE731" s="42" t="s">
        <v>2164</v>
      </c>
      <c r="BF731" s="42" t="s">
        <v>2164</v>
      </c>
    </row>
    <row r="732" spans="1:58" s="42" customFormat="1" ht="20.100000000000001" customHeight="1" x14ac:dyDescent="0.2">
      <c r="A732" s="53"/>
      <c r="B732" s="6">
        <v>14</v>
      </c>
      <c r="C732" s="13" t="s">
        <v>18</v>
      </c>
      <c r="D732" s="44" t="s">
        <v>2167</v>
      </c>
      <c r="E732" s="38" t="s">
        <v>12</v>
      </c>
      <c r="F732" s="6" t="s">
        <v>23</v>
      </c>
      <c r="G732" s="47">
        <v>3.2509999999999999</v>
      </c>
      <c r="H732" s="6" t="str">
        <f t="shared" si="36"/>
        <v>10 години</v>
      </c>
      <c r="I732" s="6">
        <f t="shared" si="37"/>
        <v>66</v>
      </c>
      <c r="J732" s="6">
        <f t="shared" si="38"/>
        <v>42.91</v>
      </c>
      <c r="K732" s="6"/>
      <c r="L732" s="49"/>
      <c r="M732" s="58"/>
      <c r="N732" s="58"/>
      <c r="O732" s="58"/>
      <c r="P732" s="49"/>
      <c r="Q732" s="49"/>
      <c r="R732" s="49"/>
      <c r="S732" s="49"/>
      <c r="T732" s="49"/>
      <c r="U732" s="49"/>
      <c r="AZ732" s="78" t="s">
        <v>2168</v>
      </c>
      <c r="BA732" s="78" t="s">
        <v>2128</v>
      </c>
      <c r="BB732" s="43" t="s">
        <v>44</v>
      </c>
      <c r="BC732" s="42" t="s">
        <v>2169</v>
      </c>
      <c r="BD732" s="43" t="s">
        <v>44</v>
      </c>
      <c r="BE732" s="42" t="s">
        <v>2167</v>
      </c>
      <c r="BF732" s="42" t="s">
        <v>2167</v>
      </c>
    </row>
    <row r="733" spans="1:58" s="42" customFormat="1" ht="20.100000000000001" customHeight="1" x14ac:dyDescent="0.2">
      <c r="A733" s="53"/>
      <c r="B733" s="6">
        <v>15</v>
      </c>
      <c r="C733" s="13" t="s">
        <v>18</v>
      </c>
      <c r="D733" s="44" t="s">
        <v>2170</v>
      </c>
      <c r="E733" s="38" t="s">
        <v>12</v>
      </c>
      <c r="F733" s="6" t="s">
        <v>23</v>
      </c>
      <c r="G733" s="47">
        <v>8.8030000000000008</v>
      </c>
      <c r="H733" s="6" t="str">
        <f t="shared" si="36"/>
        <v>10 години</v>
      </c>
      <c r="I733" s="6">
        <f t="shared" si="37"/>
        <v>66</v>
      </c>
      <c r="J733" s="6">
        <f t="shared" si="38"/>
        <v>116.2</v>
      </c>
      <c r="K733" s="6"/>
      <c r="L733" s="49"/>
      <c r="M733" s="58"/>
      <c r="N733" s="58"/>
      <c r="O733" s="58"/>
      <c r="P733" s="49"/>
      <c r="Q733" s="49"/>
      <c r="R733" s="49"/>
      <c r="S733" s="49"/>
      <c r="T733" s="49"/>
      <c r="U733" s="49"/>
      <c r="AZ733" s="78" t="s">
        <v>2171</v>
      </c>
      <c r="BA733" s="78" t="s">
        <v>2128</v>
      </c>
      <c r="BB733" s="43" t="s">
        <v>44</v>
      </c>
      <c r="BC733" s="42" t="s">
        <v>2172</v>
      </c>
      <c r="BD733" s="43" t="s">
        <v>44</v>
      </c>
      <c r="BE733" s="42" t="s">
        <v>2170</v>
      </c>
      <c r="BF733" s="42" t="s">
        <v>2170</v>
      </c>
    </row>
    <row r="734" spans="1:58" s="42" customFormat="1" ht="20.100000000000001" customHeight="1" x14ac:dyDescent="0.2">
      <c r="A734" s="53"/>
      <c r="B734" s="6">
        <v>16</v>
      </c>
      <c r="C734" s="13" t="s">
        <v>18</v>
      </c>
      <c r="D734" s="44" t="s">
        <v>2173</v>
      </c>
      <c r="E734" s="38" t="s">
        <v>12</v>
      </c>
      <c r="F734" s="6" t="s">
        <v>23</v>
      </c>
      <c r="G734" s="47">
        <v>4.5019999999999998</v>
      </c>
      <c r="H734" s="6" t="str">
        <f t="shared" si="36"/>
        <v>10 години</v>
      </c>
      <c r="I734" s="6">
        <f t="shared" si="37"/>
        <v>66</v>
      </c>
      <c r="J734" s="6">
        <f t="shared" si="38"/>
        <v>59.43</v>
      </c>
      <c r="K734" s="6"/>
      <c r="L734" s="49"/>
      <c r="M734" s="58"/>
      <c r="N734" s="58"/>
      <c r="O734" s="58"/>
      <c r="P734" s="49"/>
      <c r="Q734" s="49"/>
      <c r="R734" s="49"/>
      <c r="S734" s="49"/>
      <c r="T734" s="49"/>
      <c r="U734" s="49"/>
      <c r="AZ734" s="78" t="s">
        <v>2174</v>
      </c>
      <c r="BA734" s="78" t="s">
        <v>2128</v>
      </c>
      <c r="BB734" s="43" t="s">
        <v>44</v>
      </c>
      <c r="BC734" s="42" t="s">
        <v>2175</v>
      </c>
      <c r="BD734" s="43" t="s">
        <v>44</v>
      </c>
      <c r="BE734" s="42" t="s">
        <v>2173</v>
      </c>
      <c r="BF734" s="42" t="s">
        <v>2173</v>
      </c>
    </row>
    <row r="735" spans="1:58" s="42" customFormat="1" ht="20.100000000000001" customHeight="1" x14ac:dyDescent="0.2">
      <c r="A735" s="53"/>
      <c r="B735" s="6">
        <v>17</v>
      </c>
      <c r="C735" s="13" t="s">
        <v>18</v>
      </c>
      <c r="D735" s="44" t="s">
        <v>2176</v>
      </c>
      <c r="E735" s="38" t="s">
        <v>12</v>
      </c>
      <c r="F735" s="6" t="s">
        <v>23</v>
      </c>
      <c r="G735" s="48">
        <v>11.337</v>
      </c>
      <c r="H735" s="6" t="str">
        <f t="shared" si="36"/>
        <v>10 години</v>
      </c>
      <c r="I735" s="6">
        <f t="shared" si="37"/>
        <v>66</v>
      </c>
      <c r="J735" s="6">
        <f t="shared" si="38"/>
        <v>149.65</v>
      </c>
      <c r="K735" s="6"/>
      <c r="L735" s="49"/>
      <c r="M735" s="58"/>
      <c r="N735" s="58"/>
      <c r="O735" s="58"/>
      <c r="P735" s="49"/>
      <c r="Q735" s="49"/>
      <c r="R735" s="49"/>
      <c r="S735" s="49"/>
      <c r="T735" s="49"/>
      <c r="U735" s="49"/>
      <c r="AZ735" s="78" t="s">
        <v>2177</v>
      </c>
      <c r="BA735" s="78" t="s">
        <v>2128</v>
      </c>
      <c r="BB735" s="43" t="s">
        <v>44</v>
      </c>
      <c r="BC735" s="42" t="s">
        <v>2178</v>
      </c>
      <c r="BD735" s="43" t="s">
        <v>44</v>
      </c>
      <c r="BE735" s="42" t="s">
        <v>2176</v>
      </c>
      <c r="BF735" s="42" t="s">
        <v>2176</v>
      </c>
    </row>
    <row r="736" spans="1:58" s="42" customFormat="1" ht="20.100000000000001" customHeight="1" x14ac:dyDescent="0.2">
      <c r="A736" s="53"/>
      <c r="B736" s="6">
        <v>18</v>
      </c>
      <c r="C736" s="13" t="s">
        <v>18</v>
      </c>
      <c r="D736" s="44" t="s">
        <v>2179</v>
      </c>
      <c r="E736" s="38" t="s">
        <v>12</v>
      </c>
      <c r="F736" s="6" t="s">
        <v>23</v>
      </c>
      <c r="G736" s="47">
        <v>15.404</v>
      </c>
      <c r="H736" s="6" t="str">
        <f t="shared" si="36"/>
        <v>10 години</v>
      </c>
      <c r="I736" s="6">
        <f t="shared" si="37"/>
        <v>66</v>
      </c>
      <c r="J736" s="6">
        <f t="shared" si="38"/>
        <v>203.33</v>
      </c>
      <c r="K736" s="6"/>
      <c r="L736" s="49"/>
      <c r="M736" s="58"/>
      <c r="N736" s="58"/>
      <c r="O736" s="58"/>
      <c r="P736" s="49"/>
      <c r="Q736" s="49"/>
      <c r="R736" s="49"/>
      <c r="S736" s="49"/>
      <c r="T736" s="49"/>
      <c r="U736" s="49"/>
      <c r="AZ736" s="78" t="s">
        <v>2180</v>
      </c>
      <c r="BA736" s="78" t="s">
        <v>2128</v>
      </c>
      <c r="BB736" s="43" t="s">
        <v>44</v>
      </c>
      <c r="BC736" s="42" t="s">
        <v>2181</v>
      </c>
      <c r="BD736" s="43" t="s">
        <v>44</v>
      </c>
      <c r="BE736" s="42" t="s">
        <v>2179</v>
      </c>
      <c r="BF736" s="42" t="s">
        <v>2179</v>
      </c>
    </row>
    <row r="737" spans="1:58" s="42" customFormat="1" ht="20.100000000000001" customHeight="1" x14ac:dyDescent="0.2">
      <c r="A737" s="53"/>
      <c r="B737" s="6">
        <v>19</v>
      </c>
      <c r="C737" s="13" t="s">
        <v>18</v>
      </c>
      <c r="D737" s="44" t="s">
        <v>2182</v>
      </c>
      <c r="E737" s="38" t="s">
        <v>12</v>
      </c>
      <c r="F737" s="6" t="s">
        <v>23</v>
      </c>
      <c r="G737" s="48">
        <v>11.337999999999999</v>
      </c>
      <c r="H737" s="6" t="str">
        <f t="shared" si="36"/>
        <v>10 години</v>
      </c>
      <c r="I737" s="6">
        <f t="shared" si="37"/>
        <v>66</v>
      </c>
      <c r="J737" s="6">
        <f t="shared" si="38"/>
        <v>149.66</v>
      </c>
      <c r="K737" s="6"/>
      <c r="L737" s="49"/>
      <c r="M737" s="58"/>
      <c r="N737" s="58"/>
      <c r="O737" s="58"/>
      <c r="P737" s="49"/>
      <c r="Q737" s="49"/>
      <c r="R737" s="49"/>
      <c r="S737" s="49"/>
      <c r="T737" s="49"/>
      <c r="U737" s="49"/>
      <c r="AZ737" s="78" t="s">
        <v>2183</v>
      </c>
      <c r="BA737" s="78" t="s">
        <v>2128</v>
      </c>
      <c r="BB737" s="43" t="s">
        <v>44</v>
      </c>
      <c r="BC737" s="42" t="s">
        <v>2184</v>
      </c>
      <c r="BD737" s="43" t="s">
        <v>44</v>
      </c>
      <c r="BE737" s="42" t="s">
        <v>2182</v>
      </c>
      <c r="BF737" s="42" t="s">
        <v>2182</v>
      </c>
    </row>
    <row r="738" spans="1:58" s="42" customFormat="1" ht="20.100000000000001" customHeight="1" x14ac:dyDescent="0.2">
      <c r="A738" s="53"/>
      <c r="B738" s="6">
        <v>20</v>
      </c>
      <c r="C738" s="13" t="s">
        <v>18</v>
      </c>
      <c r="D738" s="44" t="s">
        <v>2185</v>
      </c>
      <c r="E738" s="38" t="s">
        <v>12</v>
      </c>
      <c r="F738" s="6" t="s">
        <v>23</v>
      </c>
      <c r="G738" s="48">
        <v>11.337999999999999</v>
      </c>
      <c r="H738" s="6" t="str">
        <f t="shared" si="36"/>
        <v>10 години</v>
      </c>
      <c r="I738" s="6">
        <f t="shared" si="37"/>
        <v>66</v>
      </c>
      <c r="J738" s="6">
        <f t="shared" si="38"/>
        <v>149.66</v>
      </c>
      <c r="K738" s="6"/>
      <c r="L738" s="49"/>
      <c r="M738" s="58"/>
      <c r="N738" s="58"/>
      <c r="O738" s="58"/>
      <c r="P738" s="49"/>
      <c r="Q738" s="49"/>
      <c r="R738" s="49"/>
      <c r="S738" s="49"/>
      <c r="T738" s="49"/>
      <c r="U738" s="49"/>
      <c r="AZ738" s="78" t="s">
        <v>470</v>
      </c>
      <c r="BA738" s="78" t="s">
        <v>2128</v>
      </c>
      <c r="BB738" s="43" t="s">
        <v>44</v>
      </c>
      <c r="BC738" s="42" t="s">
        <v>2186</v>
      </c>
      <c r="BD738" s="43" t="s">
        <v>44</v>
      </c>
      <c r="BE738" s="42" t="s">
        <v>2185</v>
      </c>
      <c r="BF738" s="42" t="s">
        <v>2185</v>
      </c>
    </row>
    <row r="739" spans="1:58" s="42" customFormat="1" ht="20.100000000000001" customHeight="1" x14ac:dyDescent="0.2">
      <c r="A739" s="53"/>
      <c r="B739" s="6">
        <v>21</v>
      </c>
      <c r="C739" s="13" t="s">
        <v>18</v>
      </c>
      <c r="D739" s="44" t="s">
        <v>2187</v>
      </c>
      <c r="E739" s="38" t="s">
        <v>12</v>
      </c>
      <c r="F739" s="6" t="s">
        <v>23</v>
      </c>
      <c r="G739" s="47">
        <v>4.5010000000000003</v>
      </c>
      <c r="H739" s="6" t="str">
        <f t="shared" si="36"/>
        <v>10 години</v>
      </c>
      <c r="I739" s="6">
        <f t="shared" si="37"/>
        <v>66</v>
      </c>
      <c r="J739" s="6">
        <f t="shared" si="38"/>
        <v>59.41</v>
      </c>
      <c r="K739" s="6"/>
      <c r="L739" s="49"/>
      <c r="M739" s="58"/>
      <c r="N739" s="58"/>
      <c r="O739" s="58"/>
      <c r="P739" s="49"/>
      <c r="Q739" s="49"/>
      <c r="R739" s="49"/>
      <c r="S739" s="49"/>
      <c r="T739" s="49"/>
      <c r="U739" s="49"/>
      <c r="AZ739" s="78" t="s">
        <v>2188</v>
      </c>
      <c r="BA739" s="78" t="s">
        <v>2128</v>
      </c>
      <c r="BB739" s="43" t="s">
        <v>44</v>
      </c>
      <c r="BC739" s="42" t="s">
        <v>2189</v>
      </c>
      <c r="BD739" s="43" t="s">
        <v>44</v>
      </c>
      <c r="BE739" s="42" t="s">
        <v>2187</v>
      </c>
      <c r="BF739" s="42" t="s">
        <v>2187</v>
      </c>
    </row>
    <row r="740" spans="1:58" s="42" customFormat="1" ht="20.100000000000001" customHeight="1" x14ac:dyDescent="0.2">
      <c r="A740" s="53"/>
      <c r="B740" s="6">
        <v>22</v>
      </c>
      <c r="C740" s="13" t="s">
        <v>18</v>
      </c>
      <c r="D740" s="44" t="s">
        <v>2190</v>
      </c>
      <c r="E740" s="38" t="s">
        <v>12</v>
      </c>
      <c r="F740" s="6" t="s">
        <v>23</v>
      </c>
      <c r="G740" s="47">
        <v>10.004</v>
      </c>
      <c r="H740" s="6" t="str">
        <f t="shared" si="36"/>
        <v>10 години</v>
      </c>
      <c r="I740" s="6">
        <f t="shared" si="37"/>
        <v>66</v>
      </c>
      <c r="J740" s="6">
        <f t="shared" si="38"/>
        <v>132.05000000000001</v>
      </c>
      <c r="K740" s="6"/>
      <c r="L740" s="49"/>
      <c r="M740" s="58"/>
      <c r="N740" s="58"/>
      <c r="O740" s="58"/>
      <c r="P740" s="49"/>
      <c r="Q740" s="49"/>
      <c r="R740" s="49"/>
      <c r="S740" s="49"/>
      <c r="T740" s="49"/>
      <c r="U740" s="49"/>
      <c r="AZ740" s="78" t="s">
        <v>2191</v>
      </c>
      <c r="BA740" s="78" t="s">
        <v>2128</v>
      </c>
      <c r="BB740" s="43" t="s">
        <v>44</v>
      </c>
      <c r="BC740" s="42" t="s">
        <v>2192</v>
      </c>
      <c r="BD740" s="43" t="s">
        <v>44</v>
      </c>
      <c r="BE740" s="42" t="s">
        <v>2190</v>
      </c>
      <c r="BF740" s="42" t="s">
        <v>2190</v>
      </c>
    </row>
    <row r="741" spans="1:58" s="42" customFormat="1" ht="20.100000000000001" customHeight="1" x14ac:dyDescent="0.2">
      <c r="A741" s="53"/>
      <c r="B741" s="6">
        <v>23</v>
      </c>
      <c r="C741" s="13" t="s">
        <v>18</v>
      </c>
      <c r="D741" s="44" t="s">
        <v>2193</v>
      </c>
      <c r="E741" s="38" t="s">
        <v>11</v>
      </c>
      <c r="F741" s="6" t="s">
        <v>23</v>
      </c>
      <c r="G741" s="47">
        <v>22.606000000000002</v>
      </c>
      <c r="H741" s="6" t="str">
        <f t="shared" si="36"/>
        <v>10 години</v>
      </c>
      <c r="I741" s="6">
        <f t="shared" si="37"/>
        <v>66</v>
      </c>
      <c r="J741" s="6">
        <f t="shared" si="38"/>
        <v>298.39999999999998</v>
      </c>
      <c r="K741" s="6"/>
      <c r="L741" s="49"/>
      <c r="M741" s="58"/>
      <c r="N741" s="58"/>
      <c r="O741" s="58"/>
      <c r="P741" s="49"/>
      <c r="Q741" s="49"/>
      <c r="R741" s="49"/>
      <c r="S741" s="49"/>
      <c r="T741" s="49"/>
      <c r="U741" s="49"/>
      <c r="AZ741" s="78" t="s">
        <v>2194</v>
      </c>
      <c r="BA741" s="78" t="s">
        <v>2128</v>
      </c>
      <c r="BB741" s="43" t="s">
        <v>44</v>
      </c>
      <c r="BC741" s="42" t="s">
        <v>2195</v>
      </c>
      <c r="BD741" s="43" t="s">
        <v>44</v>
      </c>
      <c r="BE741" s="42" t="s">
        <v>2193</v>
      </c>
      <c r="BF741" s="42" t="s">
        <v>2193</v>
      </c>
    </row>
    <row r="742" spans="1:58" s="42" customFormat="1" ht="20.100000000000001" customHeight="1" x14ac:dyDescent="0.2">
      <c r="A742" s="53"/>
      <c r="B742" s="6">
        <v>24</v>
      </c>
      <c r="C742" s="13" t="s">
        <v>18</v>
      </c>
      <c r="D742" s="44" t="s">
        <v>2196</v>
      </c>
      <c r="E742" s="38" t="s">
        <v>12</v>
      </c>
      <c r="F742" s="6" t="s">
        <v>23</v>
      </c>
      <c r="G742" s="47">
        <v>28.809000000000001</v>
      </c>
      <c r="H742" s="6" t="str">
        <f t="shared" si="36"/>
        <v>10 години</v>
      </c>
      <c r="I742" s="6">
        <f t="shared" si="37"/>
        <v>66</v>
      </c>
      <c r="J742" s="6">
        <f t="shared" si="38"/>
        <v>380.28</v>
      </c>
      <c r="K742" s="6"/>
      <c r="L742" s="49"/>
      <c r="M742" s="58"/>
      <c r="N742" s="58"/>
      <c r="O742" s="58"/>
      <c r="P742" s="49"/>
      <c r="Q742" s="49"/>
      <c r="R742" s="49"/>
      <c r="S742" s="49"/>
      <c r="T742" s="49"/>
      <c r="U742" s="49"/>
      <c r="AZ742" s="78" t="s">
        <v>2197</v>
      </c>
      <c r="BA742" s="78" t="s">
        <v>2128</v>
      </c>
      <c r="BB742" s="43" t="s">
        <v>44</v>
      </c>
      <c r="BC742" s="42" t="s">
        <v>2198</v>
      </c>
      <c r="BD742" s="43" t="s">
        <v>44</v>
      </c>
      <c r="BE742" s="42" t="s">
        <v>2196</v>
      </c>
      <c r="BF742" s="42" t="s">
        <v>2196</v>
      </c>
    </row>
    <row r="743" spans="1:58" s="42" customFormat="1" ht="20.100000000000001" customHeight="1" x14ac:dyDescent="0.2">
      <c r="A743" s="53"/>
      <c r="B743" s="6">
        <v>25</v>
      </c>
      <c r="C743" s="13" t="s">
        <v>18</v>
      </c>
      <c r="D743" s="44" t="s">
        <v>2199</v>
      </c>
      <c r="E743" s="38" t="s">
        <v>12</v>
      </c>
      <c r="F743" s="6" t="s">
        <v>23</v>
      </c>
      <c r="G743" s="47">
        <v>7.0030000000000001</v>
      </c>
      <c r="H743" s="6" t="str">
        <f t="shared" si="36"/>
        <v>10 години</v>
      </c>
      <c r="I743" s="6">
        <f t="shared" si="37"/>
        <v>66</v>
      </c>
      <c r="J743" s="6">
        <f t="shared" si="38"/>
        <v>92.44</v>
      </c>
      <c r="K743" s="6"/>
      <c r="L743" s="49"/>
      <c r="M743" s="58"/>
      <c r="N743" s="58"/>
      <c r="O743" s="58"/>
      <c r="P743" s="49"/>
      <c r="Q743" s="49"/>
      <c r="R743" s="49"/>
      <c r="S743" s="49"/>
      <c r="T743" s="49"/>
      <c r="U743" s="49"/>
      <c r="AZ743" s="78" t="s">
        <v>2200</v>
      </c>
      <c r="BA743" s="78" t="s">
        <v>2128</v>
      </c>
      <c r="BB743" s="43" t="s">
        <v>44</v>
      </c>
      <c r="BC743" s="42" t="s">
        <v>2201</v>
      </c>
      <c r="BD743" s="43" t="s">
        <v>44</v>
      </c>
      <c r="BE743" s="42" t="s">
        <v>2199</v>
      </c>
      <c r="BF743" s="42" t="s">
        <v>2199</v>
      </c>
    </row>
    <row r="744" spans="1:58" s="42" customFormat="1" ht="20.100000000000001" customHeight="1" x14ac:dyDescent="0.2">
      <c r="A744" s="53"/>
      <c r="B744" s="6">
        <v>26</v>
      </c>
      <c r="C744" s="13" t="s">
        <v>18</v>
      </c>
      <c r="D744" s="44" t="s">
        <v>2202</v>
      </c>
      <c r="E744" s="38" t="s">
        <v>12</v>
      </c>
      <c r="F744" s="6" t="s">
        <v>23</v>
      </c>
      <c r="G744" s="47">
        <v>13.353999999999999</v>
      </c>
      <c r="H744" s="6" t="str">
        <f t="shared" si="36"/>
        <v>10 години</v>
      </c>
      <c r="I744" s="6">
        <f t="shared" si="37"/>
        <v>66</v>
      </c>
      <c r="J744" s="6">
        <f t="shared" si="38"/>
        <v>176.27</v>
      </c>
      <c r="K744" s="6"/>
      <c r="L744" s="49"/>
      <c r="M744" s="58"/>
      <c r="N744" s="58"/>
      <c r="O744" s="58"/>
      <c r="P744" s="49"/>
      <c r="Q744" s="49"/>
      <c r="R744" s="49"/>
      <c r="S744" s="49"/>
      <c r="T744" s="49"/>
      <c r="U744" s="49"/>
      <c r="AZ744" s="78" t="s">
        <v>2203</v>
      </c>
      <c r="BA744" s="78" t="s">
        <v>2128</v>
      </c>
      <c r="BB744" s="43" t="s">
        <v>44</v>
      </c>
      <c r="BC744" s="42" t="s">
        <v>2204</v>
      </c>
      <c r="BD744" s="43" t="s">
        <v>44</v>
      </c>
      <c r="BE744" s="42" t="s">
        <v>2202</v>
      </c>
      <c r="BF744" s="42" t="s">
        <v>2202</v>
      </c>
    </row>
    <row r="745" spans="1:58" s="42" customFormat="1" ht="20.100000000000001" customHeight="1" x14ac:dyDescent="0.2">
      <c r="A745" s="53"/>
      <c r="B745" s="6">
        <v>27</v>
      </c>
      <c r="C745" s="13" t="s">
        <v>18</v>
      </c>
      <c r="D745" s="44" t="s">
        <v>2205</v>
      </c>
      <c r="E745" s="38" t="s">
        <v>12</v>
      </c>
      <c r="F745" s="6" t="s">
        <v>23</v>
      </c>
      <c r="G745" s="47">
        <v>12.103999999999999</v>
      </c>
      <c r="H745" s="6" t="str">
        <f t="shared" si="36"/>
        <v>10 години</v>
      </c>
      <c r="I745" s="6">
        <f t="shared" si="37"/>
        <v>66</v>
      </c>
      <c r="J745" s="6">
        <f t="shared" si="38"/>
        <v>159.77000000000001</v>
      </c>
      <c r="K745" s="6"/>
      <c r="L745" s="49"/>
      <c r="M745" s="58"/>
      <c r="N745" s="58"/>
      <c r="O745" s="58"/>
      <c r="P745" s="49"/>
      <c r="Q745" s="49"/>
      <c r="R745" s="49"/>
      <c r="S745" s="49"/>
      <c r="T745" s="49"/>
      <c r="U745" s="49"/>
      <c r="AZ745" s="78" t="s">
        <v>2206</v>
      </c>
      <c r="BA745" s="78" t="s">
        <v>2128</v>
      </c>
      <c r="BB745" s="43" t="s">
        <v>44</v>
      </c>
      <c r="BC745" s="42" t="s">
        <v>2207</v>
      </c>
      <c r="BD745" s="43" t="s">
        <v>44</v>
      </c>
      <c r="BE745" s="42" t="s">
        <v>2205</v>
      </c>
      <c r="BF745" s="42" t="s">
        <v>2205</v>
      </c>
    </row>
    <row r="746" spans="1:58" s="42" customFormat="1" ht="20.100000000000001" customHeight="1" x14ac:dyDescent="0.2">
      <c r="A746" s="53"/>
      <c r="B746" s="6">
        <v>28</v>
      </c>
      <c r="C746" s="13" t="s">
        <v>18</v>
      </c>
      <c r="D746" s="44" t="s">
        <v>2208</v>
      </c>
      <c r="E746" s="38" t="s">
        <v>12</v>
      </c>
      <c r="F746" s="6" t="s">
        <v>23</v>
      </c>
      <c r="G746" s="47">
        <v>13.505000000000001</v>
      </c>
      <c r="H746" s="6" t="str">
        <f t="shared" si="36"/>
        <v>10 години</v>
      </c>
      <c r="I746" s="6">
        <f t="shared" si="37"/>
        <v>66</v>
      </c>
      <c r="J746" s="6">
        <f t="shared" si="38"/>
        <v>178.27</v>
      </c>
      <c r="K746" s="6"/>
      <c r="L746" s="49"/>
      <c r="M746" s="58"/>
      <c r="N746" s="58"/>
      <c r="O746" s="58"/>
      <c r="P746" s="49"/>
      <c r="Q746" s="49"/>
      <c r="R746" s="49"/>
      <c r="S746" s="49"/>
      <c r="T746" s="49"/>
      <c r="U746" s="49"/>
      <c r="AZ746" s="78" t="s">
        <v>2209</v>
      </c>
      <c r="BA746" s="78" t="s">
        <v>2128</v>
      </c>
      <c r="BB746" s="43" t="s">
        <v>44</v>
      </c>
      <c r="BC746" s="42" t="s">
        <v>2210</v>
      </c>
      <c r="BD746" s="43" t="s">
        <v>44</v>
      </c>
      <c r="BE746" s="42" t="s">
        <v>2208</v>
      </c>
      <c r="BF746" s="42" t="s">
        <v>2208</v>
      </c>
    </row>
    <row r="747" spans="1:58" s="42" customFormat="1" ht="20.100000000000001" customHeight="1" x14ac:dyDescent="0.2">
      <c r="A747" s="53"/>
      <c r="B747" s="6">
        <v>29</v>
      </c>
      <c r="C747" s="13" t="s">
        <v>18</v>
      </c>
      <c r="D747" s="44" t="s">
        <v>2211</v>
      </c>
      <c r="E747" s="38" t="s">
        <v>12</v>
      </c>
      <c r="F747" s="6" t="s">
        <v>23</v>
      </c>
      <c r="G747" s="47">
        <v>6.1020000000000003</v>
      </c>
      <c r="H747" s="6" t="str">
        <f t="shared" si="36"/>
        <v>10 години</v>
      </c>
      <c r="I747" s="6">
        <f t="shared" si="37"/>
        <v>66</v>
      </c>
      <c r="J747" s="6">
        <f t="shared" si="38"/>
        <v>80.55</v>
      </c>
      <c r="K747" s="6"/>
      <c r="L747" s="49"/>
      <c r="M747" s="58"/>
      <c r="N747" s="58"/>
      <c r="O747" s="58"/>
      <c r="P747" s="49"/>
      <c r="Q747" s="49"/>
      <c r="R747" s="49"/>
      <c r="S747" s="49"/>
      <c r="T747" s="49"/>
      <c r="U747" s="49"/>
      <c r="AZ747" s="78" t="s">
        <v>2212</v>
      </c>
      <c r="BA747" s="78" t="s">
        <v>2128</v>
      </c>
      <c r="BB747" s="43" t="s">
        <v>44</v>
      </c>
      <c r="BC747" s="42" t="s">
        <v>2213</v>
      </c>
      <c r="BD747" s="43" t="s">
        <v>44</v>
      </c>
      <c r="BE747" s="42" t="s">
        <v>2211</v>
      </c>
      <c r="BF747" s="42" t="s">
        <v>2211</v>
      </c>
    </row>
    <row r="748" spans="1:58" s="42" customFormat="1" ht="20.100000000000001" customHeight="1" x14ac:dyDescent="0.2">
      <c r="A748" s="53"/>
      <c r="B748" s="6">
        <v>30</v>
      </c>
      <c r="C748" s="13" t="s">
        <v>18</v>
      </c>
      <c r="D748" s="44" t="s">
        <v>2214</v>
      </c>
      <c r="E748" s="38" t="s">
        <v>12</v>
      </c>
      <c r="F748" s="6" t="s">
        <v>23</v>
      </c>
      <c r="G748" s="47">
        <v>6.1020000000000003</v>
      </c>
      <c r="H748" s="6" t="str">
        <f t="shared" si="36"/>
        <v>10 години</v>
      </c>
      <c r="I748" s="6">
        <f t="shared" si="37"/>
        <v>66</v>
      </c>
      <c r="J748" s="6">
        <f t="shared" si="38"/>
        <v>80.55</v>
      </c>
      <c r="K748" s="6"/>
      <c r="L748" s="49"/>
      <c r="M748" s="58"/>
      <c r="N748" s="58"/>
      <c r="O748" s="58"/>
      <c r="P748" s="49"/>
      <c r="Q748" s="49"/>
      <c r="R748" s="49"/>
      <c r="S748" s="49"/>
      <c r="T748" s="49"/>
      <c r="U748" s="49"/>
      <c r="AZ748" s="78" t="s">
        <v>2215</v>
      </c>
      <c r="BA748" s="78" t="s">
        <v>2128</v>
      </c>
      <c r="BB748" s="43" t="s">
        <v>44</v>
      </c>
      <c r="BC748" s="42" t="s">
        <v>2216</v>
      </c>
      <c r="BD748" s="43" t="s">
        <v>44</v>
      </c>
      <c r="BE748" s="42" t="s">
        <v>2214</v>
      </c>
      <c r="BF748" s="42" t="s">
        <v>2214</v>
      </c>
    </row>
    <row r="749" spans="1:58" s="42" customFormat="1" ht="20.100000000000001" customHeight="1" x14ac:dyDescent="0.2">
      <c r="A749" s="53"/>
      <c r="B749" s="6">
        <v>31</v>
      </c>
      <c r="C749" s="13" t="s">
        <v>18</v>
      </c>
      <c r="D749" s="44" t="s">
        <v>2217</v>
      </c>
      <c r="E749" s="38" t="s">
        <v>12</v>
      </c>
      <c r="F749" s="6" t="s">
        <v>23</v>
      </c>
      <c r="G749" s="47">
        <v>23.007000000000001</v>
      </c>
      <c r="H749" s="6" t="str">
        <f t="shared" si="36"/>
        <v>10 години</v>
      </c>
      <c r="I749" s="6">
        <f t="shared" si="37"/>
        <v>66</v>
      </c>
      <c r="J749" s="6">
        <f t="shared" si="38"/>
        <v>303.69</v>
      </c>
      <c r="K749" s="6"/>
      <c r="L749" s="49"/>
      <c r="M749" s="58"/>
      <c r="N749" s="58"/>
      <c r="O749" s="58"/>
      <c r="P749" s="49"/>
      <c r="Q749" s="49"/>
      <c r="R749" s="49"/>
      <c r="S749" s="49"/>
      <c r="T749" s="49"/>
      <c r="U749" s="49"/>
      <c r="AZ749" s="78" t="s">
        <v>2218</v>
      </c>
      <c r="BA749" s="78" t="s">
        <v>2128</v>
      </c>
      <c r="BB749" s="43" t="s">
        <v>44</v>
      </c>
      <c r="BC749" s="42" t="s">
        <v>2219</v>
      </c>
      <c r="BD749" s="43" t="s">
        <v>44</v>
      </c>
      <c r="BE749" s="42" t="s">
        <v>2217</v>
      </c>
      <c r="BF749" s="42" t="s">
        <v>2217</v>
      </c>
    </row>
    <row r="750" spans="1:58" s="42" customFormat="1" ht="20.100000000000001" customHeight="1" x14ac:dyDescent="0.2">
      <c r="A750" s="53"/>
      <c r="B750" s="6">
        <v>32</v>
      </c>
      <c r="C750" s="13" t="s">
        <v>18</v>
      </c>
      <c r="D750" s="44" t="s">
        <v>2220</v>
      </c>
      <c r="E750" s="38" t="s">
        <v>12</v>
      </c>
      <c r="F750" s="6" t="s">
        <v>23</v>
      </c>
      <c r="G750" s="47">
        <v>11.754</v>
      </c>
      <c r="H750" s="6" t="str">
        <f t="shared" si="36"/>
        <v>10 години</v>
      </c>
      <c r="I750" s="6">
        <f t="shared" si="37"/>
        <v>66</v>
      </c>
      <c r="J750" s="6">
        <f t="shared" si="38"/>
        <v>155.15</v>
      </c>
      <c r="K750" s="6"/>
      <c r="L750" s="49"/>
      <c r="M750" s="58"/>
      <c r="N750" s="58"/>
      <c r="O750" s="58"/>
      <c r="P750" s="49"/>
      <c r="Q750" s="49"/>
      <c r="R750" s="49"/>
      <c r="S750" s="49"/>
      <c r="T750" s="49"/>
      <c r="U750" s="49"/>
      <c r="AZ750" s="78" t="s">
        <v>2221</v>
      </c>
      <c r="BA750" s="78" t="s">
        <v>2128</v>
      </c>
      <c r="BB750" s="43" t="s">
        <v>44</v>
      </c>
      <c r="BC750" s="42" t="s">
        <v>2222</v>
      </c>
      <c r="BD750" s="43" t="s">
        <v>44</v>
      </c>
      <c r="BE750" s="42" t="s">
        <v>2220</v>
      </c>
      <c r="BF750" s="42" t="s">
        <v>2220</v>
      </c>
    </row>
    <row r="751" spans="1:58" s="42" customFormat="1" ht="20.100000000000001" customHeight="1" x14ac:dyDescent="0.2">
      <c r="A751" s="53"/>
      <c r="B751" s="6">
        <v>33</v>
      </c>
      <c r="C751" s="13" t="s">
        <v>18</v>
      </c>
      <c r="D751" s="44" t="s">
        <v>37</v>
      </c>
      <c r="E751" s="38" t="s">
        <v>12</v>
      </c>
      <c r="F751" s="6" t="s">
        <v>23</v>
      </c>
      <c r="G751" s="47">
        <v>5.5919999999999996</v>
      </c>
      <c r="H751" s="6" t="str">
        <f t="shared" si="36"/>
        <v>10 години</v>
      </c>
      <c r="I751" s="6">
        <f t="shared" si="37"/>
        <v>66</v>
      </c>
      <c r="J751" s="6">
        <f t="shared" si="38"/>
        <v>73.81</v>
      </c>
      <c r="K751" s="6"/>
      <c r="L751" s="49"/>
      <c r="M751" s="58"/>
      <c r="N751" s="58"/>
      <c r="O751" s="58"/>
      <c r="P751" s="49"/>
      <c r="Q751" s="49"/>
      <c r="R751" s="49"/>
      <c r="S751" s="49"/>
      <c r="T751" s="49"/>
      <c r="U751" s="49"/>
      <c r="AZ751" s="78" t="s">
        <v>2223</v>
      </c>
      <c r="BA751" s="78" t="s">
        <v>2128</v>
      </c>
      <c r="BB751" s="43" t="s">
        <v>44</v>
      </c>
      <c r="BC751" s="42" t="s">
        <v>2224</v>
      </c>
      <c r="BD751" s="43" t="s">
        <v>44</v>
      </c>
      <c r="BE751" s="42" t="s">
        <v>37</v>
      </c>
      <c r="BF751" s="42" t="s">
        <v>37</v>
      </c>
    </row>
    <row r="752" spans="1:58" s="42" customFormat="1" ht="20.100000000000001" customHeight="1" x14ac:dyDescent="0.2">
      <c r="A752" s="53"/>
      <c r="B752" s="6">
        <v>34</v>
      </c>
      <c r="C752" s="13" t="s">
        <v>18</v>
      </c>
      <c r="D752" s="44" t="s">
        <v>2225</v>
      </c>
      <c r="E752" s="38" t="s">
        <v>12</v>
      </c>
      <c r="F752" s="6" t="s">
        <v>23</v>
      </c>
      <c r="G752" s="47">
        <v>4.9009999999999998</v>
      </c>
      <c r="H752" s="6" t="str">
        <f t="shared" si="36"/>
        <v>10 години</v>
      </c>
      <c r="I752" s="6">
        <f t="shared" si="37"/>
        <v>66</v>
      </c>
      <c r="J752" s="6">
        <f t="shared" si="38"/>
        <v>64.69</v>
      </c>
      <c r="K752" s="6"/>
      <c r="L752" s="49"/>
      <c r="M752" s="58"/>
      <c r="N752" s="58"/>
      <c r="O752" s="58"/>
      <c r="P752" s="49"/>
      <c r="Q752" s="49"/>
      <c r="R752" s="49"/>
      <c r="S752" s="49"/>
      <c r="T752" s="49"/>
      <c r="U752" s="49"/>
      <c r="AZ752" s="78" t="s">
        <v>2226</v>
      </c>
      <c r="BA752" s="78" t="s">
        <v>2128</v>
      </c>
      <c r="BB752" s="43" t="s">
        <v>44</v>
      </c>
      <c r="BC752" s="42" t="s">
        <v>2227</v>
      </c>
      <c r="BD752" s="43" t="s">
        <v>44</v>
      </c>
      <c r="BE752" s="42" t="s">
        <v>2225</v>
      </c>
      <c r="BF752" s="42" t="s">
        <v>2225</v>
      </c>
    </row>
    <row r="753" spans="1:58" s="42" customFormat="1" ht="20.100000000000001" customHeight="1" x14ac:dyDescent="0.2">
      <c r="A753" s="53"/>
      <c r="B753" s="6">
        <v>35</v>
      </c>
      <c r="C753" s="13" t="s">
        <v>18</v>
      </c>
      <c r="D753" s="44" t="s">
        <v>2228</v>
      </c>
      <c r="E753" s="38" t="s">
        <v>11</v>
      </c>
      <c r="F753" s="6" t="s">
        <v>23</v>
      </c>
      <c r="G753" s="47">
        <v>15.305999999999999</v>
      </c>
      <c r="H753" s="6" t="str">
        <f t="shared" si="36"/>
        <v>10 години</v>
      </c>
      <c r="I753" s="6">
        <f t="shared" si="37"/>
        <v>66</v>
      </c>
      <c r="J753" s="6">
        <f t="shared" si="38"/>
        <v>202.04</v>
      </c>
      <c r="K753" s="6"/>
      <c r="L753" s="49"/>
      <c r="M753" s="58"/>
      <c r="N753" s="58"/>
      <c r="O753" s="58"/>
      <c r="P753" s="49"/>
      <c r="Q753" s="49"/>
      <c r="R753" s="49"/>
      <c r="S753" s="49"/>
      <c r="T753" s="49"/>
      <c r="U753" s="49"/>
      <c r="AZ753" s="78" t="s">
        <v>2229</v>
      </c>
      <c r="BA753" s="78" t="s">
        <v>2128</v>
      </c>
      <c r="BB753" s="43" t="s">
        <v>44</v>
      </c>
      <c r="BC753" s="42" t="s">
        <v>2230</v>
      </c>
      <c r="BD753" s="43" t="s">
        <v>44</v>
      </c>
      <c r="BE753" s="42" t="s">
        <v>2228</v>
      </c>
      <c r="BF753" s="42" t="s">
        <v>2228</v>
      </c>
    </row>
    <row r="754" spans="1:58" s="42" customFormat="1" ht="20.100000000000001" customHeight="1" x14ac:dyDescent="0.2">
      <c r="A754" s="53"/>
      <c r="B754" s="6">
        <v>36</v>
      </c>
      <c r="C754" s="13" t="s">
        <v>18</v>
      </c>
      <c r="D754" s="44" t="s">
        <v>2231</v>
      </c>
      <c r="E754" s="38" t="s">
        <v>11</v>
      </c>
      <c r="F754" s="6" t="s">
        <v>23</v>
      </c>
      <c r="G754" s="47">
        <v>24.308</v>
      </c>
      <c r="H754" s="6" t="str">
        <f t="shared" si="36"/>
        <v>10 години</v>
      </c>
      <c r="I754" s="6">
        <f t="shared" si="37"/>
        <v>66</v>
      </c>
      <c r="J754" s="6">
        <f t="shared" si="38"/>
        <v>320.87</v>
      </c>
      <c r="K754" s="6"/>
      <c r="L754" s="49"/>
      <c r="M754" s="58"/>
      <c r="N754" s="58"/>
      <c r="O754" s="58"/>
      <c r="P754" s="49"/>
      <c r="Q754" s="49"/>
      <c r="R754" s="49"/>
      <c r="S754" s="49"/>
      <c r="T754" s="49"/>
      <c r="U754" s="49"/>
      <c r="AZ754" s="78" t="s">
        <v>2232</v>
      </c>
      <c r="BA754" s="78" t="s">
        <v>2128</v>
      </c>
      <c r="BB754" s="43" t="s">
        <v>44</v>
      </c>
      <c r="BC754" s="42" t="s">
        <v>2233</v>
      </c>
      <c r="BD754" s="43" t="s">
        <v>44</v>
      </c>
      <c r="BE754" s="42" t="s">
        <v>2231</v>
      </c>
      <c r="BF754" s="42" t="s">
        <v>2231</v>
      </c>
    </row>
    <row r="755" spans="1:58" s="42" customFormat="1" ht="20.100000000000001" customHeight="1" x14ac:dyDescent="0.2">
      <c r="A755" s="53"/>
      <c r="B755" s="6">
        <v>37</v>
      </c>
      <c r="C755" s="13" t="s">
        <v>18</v>
      </c>
      <c r="D755" s="44" t="s">
        <v>2234</v>
      </c>
      <c r="E755" s="38" t="s">
        <v>12</v>
      </c>
      <c r="F755" s="6" t="s">
        <v>23</v>
      </c>
      <c r="G755" s="47">
        <v>6.0019999999999998</v>
      </c>
      <c r="H755" s="6" t="str">
        <f t="shared" si="36"/>
        <v>10 години</v>
      </c>
      <c r="I755" s="6">
        <f t="shared" si="37"/>
        <v>66</v>
      </c>
      <c r="J755" s="6">
        <f t="shared" si="38"/>
        <v>79.23</v>
      </c>
      <c r="K755" s="6"/>
      <c r="L755" s="49"/>
      <c r="M755" s="58"/>
      <c r="N755" s="58"/>
      <c r="O755" s="58"/>
      <c r="P755" s="49"/>
      <c r="Q755" s="49"/>
      <c r="R755" s="49"/>
      <c r="S755" s="49"/>
      <c r="T755" s="49"/>
      <c r="U755" s="49"/>
      <c r="AZ755" s="78" t="s">
        <v>2235</v>
      </c>
      <c r="BA755" s="78" t="s">
        <v>2128</v>
      </c>
      <c r="BB755" s="43" t="s">
        <v>44</v>
      </c>
      <c r="BC755" s="42" t="s">
        <v>2236</v>
      </c>
      <c r="BD755" s="43" t="s">
        <v>44</v>
      </c>
      <c r="BE755" s="42" t="s">
        <v>2234</v>
      </c>
      <c r="BF755" s="42" t="s">
        <v>2234</v>
      </c>
    </row>
    <row r="756" spans="1:58" s="42" customFormat="1" ht="20.100000000000001" customHeight="1" x14ac:dyDescent="0.2">
      <c r="A756" s="53"/>
      <c r="B756" s="6">
        <v>38</v>
      </c>
      <c r="C756" s="13" t="s">
        <v>18</v>
      </c>
      <c r="D756" s="44" t="s">
        <v>2237</v>
      </c>
      <c r="E756" s="38" t="s">
        <v>11</v>
      </c>
      <c r="F756" s="6" t="s">
        <v>23</v>
      </c>
      <c r="G756" s="48">
        <v>10.004</v>
      </c>
      <c r="H756" s="6" t="str">
        <f t="shared" si="36"/>
        <v>10 години</v>
      </c>
      <c r="I756" s="6">
        <f t="shared" si="37"/>
        <v>66</v>
      </c>
      <c r="J756" s="6">
        <f t="shared" si="38"/>
        <v>132.05000000000001</v>
      </c>
      <c r="K756" s="6"/>
      <c r="L756" s="49"/>
      <c r="M756" s="58"/>
      <c r="N756" s="58"/>
      <c r="O756" s="58"/>
      <c r="P756" s="49"/>
      <c r="Q756" s="49"/>
      <c r="R756" s="49"/>
      <c r="S756" s="49"/>
      <c r="T756" s="49"/>
      <c r="U756" s="49"/>
      <c r="AZ756" s="78" t="s">
        <v>2238</v>
      </c>
      <c r="BA756" s="78" t="s">
        <v>2128</v>
      </c>
      <c r="BB756" s="43" t="s">
        <v>44</v>
      </c>
      <c r="BC756" s="42" t="s">
        <v>2239</v>
      </c>
      <c r="BD756" s="43" t="s">
        <v>44</v>
      </c>
      <c r="BE756" s="42" t="s">
        <v>2237</v>
      </c>
      <c r="BF756" s="42" t="s">
        <v>2237</v>
      </c>
    </row>
    <row r="757" spans="1:58" s="42" customFormat="1" ht="20.100000000000001" customHeight="1" x14ac:dyDescent="0.2">
      <c r="A757" s="53"/>
      <c r="B757" s="6">
        <v>39</v>
      </c>
      <c r="C757" s="13" t="s">
        <v>18</v>
      </c>
      <c r="D757" s="44" t="s">
        <v>2240</v>
      </c>
      <c r="E757" s="38" t="s">
        <v>11</v>
      </c>
      <c r="F757" s="6" t="s">
        <v>23</v>
      </c>
      <c r="G757" s="47">
        <v>24.01</v>
      </c>
      <c r="H757" s="6" t="str">
        <f t="shared" si="36"/>
        <v>10 години</v>
      </c>
      <c r="I757" s="6">
        <f t="shared" si="37"/>
        <v>66</v>
      </c>
      <c r="J757" s="6">
        <f t="shared" si="38"/>
        <v>316.93</v>
      </c>
      <c r="K757" s="6"/>
      <c r="L757" s="49"/>
      <c r="M757" s="58"/>
      <c r="N757" s="58"/>
      <c r="O757" s="58"/>
      <c r="P757" s="49"/>
      <c r="Q757" s="49"/>
      <c r="R757" s="49"/>
      <c r="S757" s="49"/>
      <c r="T757" s="49"/>
      <c r="U757" s="49"/>
      <c r="AZ757" s="78" t="s">
        <v>2241</v>
      </c>
      <c r="BA757" s="78" t="s">
        <v>2128</v>
      </c>
      <c r="BB757" s="43" t="s">
        <v>44</v>
      </c>
      <c r="BC757" s="42" t="s">
        <v>2242</v>
      </c>
      <c r="BD757" s="43" t="s">
        <v>44</v>
      </c>
      <c r="BE757" s="42" t="s">
        <v>2240</v>
      </c>
      <c r="BF757" s="42" t="s">
        <v>2240</v>
      </c>
    </row>
    <row r="758" spans="1:58" s="42" customFormat="1" ht="20.100000000000001" customHeight="1" x14ac:dyDescent="0.2">
      <c r="A758" s="53"/>
      <c r="B758" s="6">
        <v>40</v>
      </c>
      <c r="C758" s="13" t="s">
        <v>18</v>
      </c>
      <c r="D758" s="44" t="s">
        <v>2243</v>
      </c>
      <c r="E758" s="38" t="s">
        <v>11</v>
      </c>
      <c r="F758" s="6" t="s">
        <v>23</v>
      </c>
      <c r="G758" s="47">
        <v>4.2690000000000001</v>
      </c>
      <c r="H758" s="6" t="str">
        <f t="shared" si="36"/>
        <v>10 години</v>
      </c>
      <c r="I758" s="6">
        <f t="shared" si="37"/>
        <v>66</v>
      </c>
      <c r="J758" s="6">
        <f t="shared" si="38"/>
        <v>56.35</v>
      </c>
      <c r="K758" s="6"/>
      <c r="L758" s="49"/>
      <c r="M758" s="58"/>
      <c r="N758" s="58"/>
      <c r="O758" s="58"/>
      <c r="P758" s="49"/>
      <c r="Q758" s="49"/>
      <c r="R758" s="49"/>
      <c r="S758" s="49"/>
      <c r="T758" s="49"/>
      <c r="U758" s="49"/>
      <c r="AZ758" s="78" t="s">
        <v>2244</v>
      </c>
      <c r="BA758" s="78" t="s">
        <v>2128</v>
      </c>
      <c r="BB758" s="43" t="s">
        <v>44</v>
      </c>
      <c r="BC758" s="42" t="s">
        <v>2245</v>
      </c>
      <c r="BD758" s="43" t="s">
        <v>44</v>
      </c>
      <c r="BE758" s="42" t="s">
        <v>2243</v>
      </c>
      <c r="BF758" s="42" t="s">
        <v>2243</v>
      </c>
    </row>
    <row r="759" spans="1:58" s="42" customFormat="1" ht="20.100000000000001" customHeight="1" x14ac:dyDescent="0.2">
      <c r="A759" s="53"/>
      <c r="B759" s="6">
        <v>41</v>
      </c>
      <c r="C759" s="13" t="s">
        <v>18</v>
      </c>
      <c r="D759" s="44" t="s">
        <v>2246</v>
      </c>
      <c r="E759" s="38" t="s">
        <v>11</v>
      </c>
      <c r="F759" s="6" t="s">
        <v>23</v>
      </c>
      <c r="G759" s="47">
        <v>11.505000000000001</v>
      </c>
      <c r="H759" s="6" t="str">
        <f t="shared" si="36"/>
        <v>10 години</v>
      </c>
      <c r="I759" s="6">
        <f t="shared" si="37"/>
        <v>66</v>
      </c>
      <c r="J759" s="6">
        <f t="shared" si="38"/>
        <v>151.87</v>
      </c>
      <c r="K759" s="6"/>
      <c r="L759" s="49"/>
      <c r="M759" s="58"/>
      <c r="N759" s="58"/>
      <c r="O759" s="58"/>
      <c r="P759" s="49"/>
      <c r="Q759" s="49"/>
      <c r="R759" s="49"/>
      <c r="S759" s="49"/>
      <c r="T759" s="49"/>
      <c r="U759" s="49"/>
      <c r="AZ759" s="78" t="s">
        <v>2247</v>
      </c>
      <c r="BA759" s="78" t="s">
        <v>2128</v>
      </c>
      <c r="BB759" s="43" t="s">
        <v>44</v>
      </c>
      <c r="BC759" s="42" t="s">
        <v>2248</v>
      </c>
      <c r="BD759" s="43" t="s">
        <v>44</v>
      </c>
      <c r="BE759" s="42" t="s">
        <v>2246</v>
      </c>
      <c r="BF759" s="42" t="s">
        <v>2246</v>
      </c>
    </row>
    <row r="760" spans="1:58" s="42" customFormat="1" ht="20.100000000000001" customHeight="1" x14ac:dyDescent="0.2">
      <c r="A760" s="53"/>
      <c r="B760" s="6">
        <v>42</v>
      </c>
      <c r="C760" s="13" t="s">
        <v>18</v>
      </c>
      <c r="D760" s="44" t="s">
        <v>2249</v>
      </c>
      <c r="E760" s="38" t="s">
        <v>11</v>
      </c>
      <c r="F760" s="6" t="s">
        <v>23</v>
      </c>
      <c r="G760" s="47">
        <v>13.005000000000001</v>
      </c>
      <c r="H760" s="6" t="str">
        <f t="shared" si="36"/>
        <v>10 години</v>
      </c>
      <c r="I760" s="6">
        <f t="shared" si="37"/>
        <v>66</v>
      </c>
      <c r="J760" s="6">
        <f t="shared" si="38"/>
        <v>171.67</v>
      </c>
      <c r="K760" s="6"/>
      <c r="L760" s="49"/>
      <c r="M760" s="58"/>
      <c r="N760" s="58"/>
      <c r="O760" s="58"/>
      <c r="P760" s="49"/>
      <c r="Q760" s="49"/>
      <c r="R760" s="49"/>
      <c r="S760" s="49"/>
      <c r="T760" s="49"/>
      <c r="U760" s="49"/>
      <c r="AZ760" s="78" t="s">
        <v>2250</v>
      </c>
      <c r="BA760" s="78" t="s">
        <v>2128</v>
      </c>
      <c r="BB760" s="43" t="s">
        <v>44</v>
      </c>
      <c r="BC760" s="42" t="s">
        <v>2251</v>
      </c>
      <c r="BD760" s="43" t="s">
        <v>44</v>
      </c>
      <c r="BE760" s="42" t="s">
        <v>2249</v>
      </c>
      <c r="BF760" s="42" t="s">
        <v>2249</v>
      </c>
    </row>
    <row r="761" spans="1:58" s="42" customFormat="1" ht="20.100000000000001" customHeight="1" x14ac:dyDescent="0.2">
      <c r="A761" s="53"/>
      <c r="B761" s="6">
        <v>43</v>
      </c>
      <c r="C761" s="13" t="s">
        <v>18</v>
      </c>
      <c r="D761" s="44" t="s">
        <v>2252</v>
      </c>
      <c r="E761" s="38" t="s">
        <v>11</v>
      </c>
      <c r="F761" s="6" t="s">
        <v>23</v>
      </c>
      <c r="G761" s="47">
        <v>19.007000000000001</v>
      </c>
      <c r="H761" s="6" t="str">
        <f t="shared" si="36"/>
        <v>10 години</v>
      </c>
      <c r="I761" s="6">
        <f t="shared" si="37"/>
        <v>66</v>
      </c>
      <c r="J761" s="6">
        <f t="shared" si="38"/>
        <v>250.89</v>
      </c>
      <c r="K761" s="6"/>
      <c r="L761" s="49"/>
      <c r="M761" s="58"/>
      <c r="N761" s="58"/>
      <c r="O761" s="58"/>
      <c r="P761" s="49"/>
      <c r="Q761" s="49"/>
      <c r="R761" s="49"/>
      <c r="S761" s="49"/>
      <c r="T761" s="49"/>
      <c r="U761" s="49"/>
      <c r="AZ761" s="78" t="s">
        <v>2253</v>
      </c>
      <c r="BA761" s="78" t="s">
        <v>2128</v>
      </c>
      <c r="BB761" s="43" t="s">
        <v>44</v>
      </c>
      <c r="BC761" s="42" t="s">
        <v>2254</v>
      </c>
      <c r="BD761" s="43" t="s">
        <v>44</v>
      </c>
      <c r="BE761" s="42" t="s">
        <v>2252</v>
      </c>
      <c r="BF761" s="42" t="s">
        <v>2252</v>
      </c>
    </row>
    <row r="762" spans="1:58" s="42" customFormat="1" ht="20.100000000000001" customHeight="1" x14ac:dyDescent="0.2">
      <c r="A762" s="53"/>
      <c r="B762" s="6">
        <v>44</v>
      </c>
      <c r="C762" s="13" t="s">
        <v>18</v>
      </c>
      <c r="D762" s="44" t="s">
        <v>2255</v>
      </c>
      <c r="E762" s="38" t="s">
        <v>11</v>
      </c>
      <c r="F762" s="6" t="s">
        <v>23</v>
      </c>
      <c r="G762" s="47">
        <v>17.004999999999999</v>
      </c>
      <c r="H762" s="6" t="str">
        <f t="shared" si="36"/>
        <v>10 години</v>
      </c>
      <c r="I762" s="6">
        <f t="shared" si="37"/>
        <v>66</v>
      </c>
      <c r="J762" s="6">
        <f t="shared" si="38"/>
        <v>224.47</v>
      </c>
      <c r="K762" s="6"/>
      <c r="L762" s="49"/>
      <c r="M762" s="58"/>
      <c r="N762" s="58"/>
      <c r="O762" s="58"/>
      <c r="P762" s="49"/>
      <c r="Q762" s="49"/>
      <c r="R762" s="49"/>
      <c r="S762" s="49"/>
      <c r="T762" s="49"/>
      <c r="U762" s="49"/>
      <c r="AZ762" s="78" t="s">
        <v>2256</v>
      </c>
      <c r="BA762" s="78" t="s">
        <v>2128</v>
      </c>
      <c r="BB762" s="43" t="s">
        <v>44</v>
      </c>
      <c r="BC762" s="42" t="s">
        <v>2257</v>
      </c>
      <c r="BD762" s="43" t="s">
        <v>44</v>
      </c>
      <c r="BE762" s="42" t="s">
        <v>2255</v>
      </c>
      <c r="BF762" s="42" t="s">
        <v>2255</v>
      </c>
    </row>
    <row r="763" spans="1:58" s="42" customFormat="1" ht="20.100000000000001" customHeight="1" x14ac:dyDescent="0.2">
      <c r="A763" s="53"/>
      <c r="B763" s="6">
        <v>45</v>
      </c>
      <c r="C763" s="13" t="s">
        <v>18</v>
      </c>
      <c r="D763" s="44" t="s">
        <v>2258</v>
      </c>
      <c r="E763" s="38" t="s">
        <v>11</v>
      </c>
      <c r="F763" s="6" t="s">
        <v>23</v>
      </c>
      <c r="G763" s="47">
        <v>42.710999999999999</v>
      </c>
      <c r="H763" s="6" t="str">
        <f t="shared" si="36"/>
        <v>10 години</v>
      </c>
      <c r="I763" s="6">
        <f t="shared" si="37"/>
        <v>66</v>
      </c>
      <c r="J763" s="6">
        <f t="shared" si="38"/>
        <v>563.79</v>
      </c>
      <c r="K763" s="6"/>
      <c r="L763" s="49"/>
      <c r="M763" s="58"/>
      <c r="N763" s="58"/>
      <c r="O763" s="58"/>
      <c r="P763" s="49"/>
      <c r="Q763" s="49"/>
      <c r="R763" s="49"/>
      <c r="S763" s="49"/>
      <c r="T763" s="49"/>
      <c r="U763" s="49"/>
      <c r="AZ763" s="78" t="s">
        <v>2259</v>
      </c>
      <c r="BA763" s="78" t="s">
        <v>2128</v>
      </c>
      <c r="BB763" s="43" t="s">
        <v>44</v>
      </c>
      <c r="BC763" s="42" t="s">
        <v>2260</v>
      </c>
      <c r="BD763" s="43" t="s">
        <v>44</v>
      </c>
      <c r="BE763" s="42" t="s">
        <v>2258</v>
      </c>
      <c r="BF763" s="42" t="s">
        <v>2258</v>
      </c>
    </row>
    <row r="764" spans="1:58" s="42" customFormat="1" ht="20.100000000000001" customHeight="1" x14ac:dyDescent="0.2">
      <c r="A764" s="53"/>
      <c r="B764" s="6">
        <v>46</v>
      </c>
      <c r="C764" s="13" t="s">
        <v>18</v>
      </c>
      <c r="D764" s="44" t="s">
        <v>2261</v>
      </c>
      <c r="E764" s="38" t="s">
        <v>12</v>
      </c>
      <c r="F764" s="6" t="s">
        <v>23</v>
      </c>
      <c r="G764" s="47">
        <v>10.003</v>
      </c>
      <c r="H764" s="6" t="str">
        <f t="shared" si="36"/>
        <v>10 години</v>
      </c>
      <c r="I764" s="6">
        <f t="shared" si="37"/>
        <v>66</v>
      </c>
      <c r="J764" s="6">
        <f t="shared" si="38"/>
        <v>132.04</v>
      </c>
      <c r="K764" s="6"/>
      <c r="L764" s="49"/>
      <c r="M764" s="58"/>
      <c r="N764" s="58"/>
      <c r="O764" s="58"/>
      <c r="P764" s="49"/>
      <c r="Q764" s="49"/>
      <c r="R764" s="49"/>
      <c r="S764" s="49"/>
      <c r="T764" s="49"/>
      <c r="U764" s="49"/>
      <c r="AZ764" s="78" t="s">
        <v>2262</v>
      </c>
      <c r="BA764" s="78" t="s">
        <v>2128</v>
      </c>
      <c r="BB764" s="43" t="s">
        <v>44</v>
      </c>
      <c r="BC764" s="42" t="s">
        <v>2263</v>
      </c>
      <c r="BD764" s="43" t="s">
        <v>44</v>
      </c>
      <c r="BE764" s="42" t="s">
        <v>2261</v>
      </c>
      <c r="BF764" s="42" t="s">
        <v>2261</v>
      </c>
    </row>
    <row r="765" spans="1:58" s="42" customFormat="1" ht="20.100000000000001" customHeight="1" x14ac:dyDescent="0.2">
      <c r="A765" s="53"/>
      <c r="B765" s="6">
        <v>47</v>
      </c>
      <c r="C765" s="13" t="s">
        <v>18</v>
      </c>
      <c r="D765" s="44" t="s">
        <v>2264</v>
      </c>
      <c r="E765" s="38" t="s">
        <v>12</v>
      </c>
      <c r="F765" s="6" t="s">
        <v>23</v>
      </c>
      <c r="G765" s="47">
        <v>19.111000000000001</v>
      </c>
      <c r="H765" s="6" t="str">
        <f t="shared" si="36"/>
        <v>10 години</v>
      </c>
      <c r="I765" s="6">
        <f t="shared" si="37"/>
        <v>66</v>
      </c>
      <c r="J765" s="6">
        <f t="shared" si="38"/>
        <v>252.27</v>
      </c>
      <c r="K765" s="6"/>
      <c r="L765" s="49"/>
      <c r="M765" s="58"/>
      <c r="N765" s="58"/>
      <c r="O765" s="58"/>
      <c r="P765" s="49"/>
      <c r="Q765" s="49"/>
      <c r="R765" s="49"/>
      <c r="S765" s="49"/>
      <c r="T765" s="49"/>
      <c r="U765" s="49"/>
      <c r="AZ765" s="78" t="s">
        <v>2265</v>
      </c>
      <c r="BA765" s="78" t="s">
        <v>2128</v>
      </c>
      <c r="BB765" s="43" t="s">
        <v>44</v>
      </c>
      <c r="BC765" s="42" t="s">
        <v>2266</v>
      </c>
      <c r="BD765" s="43" t="s">
        <v>44</v>
      </c>
      <c r="BE765" s="42" t="s">
        <v>2264</v>
      </c>
      <c r="BF765" s="42" t="s">
        <v>2264</v>
      </c>
    </row>
    <row r="766" spans="1:58" s="42" customFormat="1" ht="20.100000000000001" customHeight="1" x14ac:dyDescent="0.2">
      <c r="A766" s="53"/>
      <c r="B766" s="6">
        <v>48</v>
      </c>
      <c r="C766" s="13" t="s">
        <v>18</v>
      </c>
      <c r="D766" s="44" t="s">
        <v>2267</v>
      </c>
      <c r="E766" s="38" t="s">
        <v>12</v>
      </c>
      <c r="F766" s="6" t="s">
        <v>23</v>
      </c>
      <c r="G766" s="47">
        <v>14.154</v>
      </c>
      <c r="H766" s="6" t="str">
        <f t="shared" si="36"/>
        <v>10 години</v>
      </c>
      <c r="I766" s="6">
        <f t="shared" si="37"/>
        <v>66</v>
      </c>
      <c r="J766" s="6">
        <f t="shared" si="38"/>
        <v>186.83</v>
      </c>
      <c r="K766" s="6"/>
      <c r="L766" s="49"/>
      <c r="M766" s="58"/>
      <c r="N766" s="58"/>
      <c r="O766" s="58"/>
      <c r="P766" s="49"/>
      <c r="Q766" s="49"/>
      <c r="R766" s="49"/>
      <c r="S766" s="49"/>
      <c r="T766" s="49"/>
      <c r="U766" s="49"/>
      <c r="AZ766" s="78" t="s">
        <v>2268</v>
      </c>
      <c r="BA766" s="78" t="s">
        <v>2128</v>
      </c>
      <c r="BB766" s="43" t="s">
        <v>44</v>
      </c>
      <c r="BC766" s="42" t="s">
        <v>2269</v>
      </c>
      <c r="BD766" s="43" t="s">
        <v>44</v>
      </c>
      <c r="BE766" s="42" t="s">
        <v>2267</v>
      </c>
      <c r="BF766" s="42" t="s">
        <v>2267</v>
      </c>
    </row>
    <row r="767" spans="1:58" s="42" customFormat="1" ht="20.100000000000001" customHeight="1" x14ac:dyDescent="0.2">
      <c r="A767" s="53"/>
      <c r="B767" s="6">
        <v>49</v>
      </c>
      <c r="C767" s="13" t="s">
        <v>18</v>
      </c>
      <c r="D767" s="44" t="s">
        <v>2270</v>
      </c>
      <c r="E767" s="38" t="s">
        <v>12</v>
      </c>
      <c r="F767" s="6" t="s">
        <v>23</v>
      </c>
      <c r="G767" s="47">
        <v>14.154</v>
      </c>
      <c r="H767" s="6" t="str">
        <f t="shared" si="36"/>
        <v>10 години</v>
      </c>
      <c r="I767" s="6">
        <f t="shared" si="37"/>
        <v>66</v>
      </c>
      <c r="J767" s="6">
        <f t="shared" si="38"/>
        <v>186.83</v>
      </c>
      <c r="K767" s="6"/>
      <c r="L767" s="49"/>
      <c r="M767" s="58"/>
      <c r="N767" s="58"/>
      <c r="O767" s="58"/>
      <c r="P767" s="49"/>
      <c r="Q767" s="49"/>
      <c r="R767" s="49"/>
      <c r="S767" s="49"/>
      <c r="T767" s="49"/>
      <c r="U767" s="49"/>
      <c r="AZ767" s="78" t="s">
        <v>2271</v>
      </c>
      <c r="BA767" s="78" t="s">
        <v>2128</v>
      </c>
      <c r="BB767" s="43" t="s">
        <v>44</v>
      </c>
      <c r="BC767" s="42" t="s">
        <v>2272</v>
      </c>
      <c r="BD767" s="43" t="s">
        <v>44</v>
      </c>
      <c r="BE767" s="42" t="s">
        <v>2270</v>
      </c>
      <c r="BF767" s="42" t="s">
        <v>2270</v>
      </c>
    </row>
    <row r="768" spans="1:58" s="42" customFormat="1" ht="20.100000000000001" customHeight="1" x14ac:dyDescent="0.2">
      <c r="A768" s="53"/>
      <c r="B768" s="6">
        <v>50</v>
      </c>
      <c r="C768" s="13" t="s">
        <v>18</v>
      </c>
      <c r="D768" s="44" t="s">
        <v>2273</v>
      </c>
      <c r="E768" s="38" t="s">
        <v>24</v>
      </c>
      <c r="F768" s="6" t="s">
        <v>23</v>
      </c>
      <c r="G768" s="47">
        <v>33.008000000000003</v>
      </c>
      <c r="H768" s="6" t="str">
        <f t="shared" si="36"/>
        <v>10 години</v>
      </c>
      <c r="I768" s="6">
        <f t="shared" si="37"/>
        <v>66</v>
      </c>
      <c r="J768" s="6">
        <f t="shared" si="38"/>
        <v>435.71</v>
      </c>
      <c r="K768" s="6"/>
      <c r="L768" s="49"/>
      <c r="M768" s="58"/>
      <c r="N768" s="58"/>
      <c r="O768" s="58"/>
      <c r="P768" s="49"/>
      <c r="Q768" s="49"/>
      <c r="R768" s="49"/>
      <c r="S768" s="49"/>
      <c r="T768" s="49"/>
      <c r="U768" s="49"/>
      <c r="AZ768" s="78" t="s">
        <v>2274</v>
      </c>
      <c r="BA768" s="78" t="s">
        <v>2128</v>
      </c>
      <c r="BB768" s="43" t="s">
        <v>44</v>
      </c>
      <c r="BC768" s="42" t="s">
        <v>2275</v>
      </c>
      <c r="BD768" s="43" t="s">
        <v>44</v>
      </c>
      <c r="BE768" s="42" t="s">
        <v>2273</v>
      </c>
      <c r="BF768" s="42" t="s">
        <v>2273</v>
      </c>
    </row>
    <row r="769" spans="1:58" s="42" customFormat="1" ht="20.100000000000001" customHeight="1" x14ac:dyDescent="0.2">
      <c r="A769" s="53"/>
      <c r="B769" s="6">
        <v>51</v>
      </c>
      <c r="C769" s="13" t="s">
        <v>18</v>
      </c>
      <c r="D769" s="44" t="s">
        <v>2276</v>
      </c>
      <c r="E769" s="38" t="s">
        <v>11</v>
      </c>
      <c r="F769" s="6" t="s">
        <v>23</v>
      </c>
      <c r="G769" s="47">
        <v>32.01</v>
      </c>
      <c r="H769" s="6" t="str">
        <f t="shared" si="36"/>
        <v>10 години</v>
      </c>
      <c r="I769" s="6">
        <f t="shared" si="37"/>
        <v>66</v>
      </c>
      <c r="J769" s="6">
        <f t="shared" si="38"/>
        <v>422.53</v>
      </c>
      <c r="K769" s="6"/>
      <c r="L769" s="49"/>
      <c r="M769" s="58"/>
      <c r="N769" s="58"/>
      <c r="O769" s="58"/>
      <c r="P769" s="49"/>
      <c r="Q769" s="49"/>
      <c r="R769" s="49"/>
      <c r="S769" s="49"/>
      <c r="T769" s="49"/>
      <c r="U769" s="49"/>
      <c r="AZ769" s="78" t="s">
        <v>2277</v>
      </c>
      <c r="BA769" s="78" t="s">
        <v>2128</v>
      </c>
      <c r="BB769" s="43" t="s">
        <v>44</v>
      </c>
      <c r="BC769" s="42" t="s">
        <v>2278</v>
      </c>
      <c r="BD769" s="43" t="s">
        <v>44</v>
      </c>
      <c r="BE769" s="42" t="s">
        <v>2276</v>
      </c>
      <c r="BF769" s="42" t="s">
        <v>2276</v>
      </c>
    </row>
    <row r="770" spans="1:58" s="42" customFormat="1" ht="20.100000000000001" customHeight="1" x14ac:dyDescent="0.2">
      <c r="A770" s="53"/>
      <c r="B770" s="6">
        <v>52</v>
      </c>
      <c r="C770" s="13" t="s">
        <v>18</v>
      </c>
      <c r="D770" s="44" t="s">
        <v>2279</v>
      </c>
      <c r="E770" s="38" t="s">
        <v>24</v>
      </c>
      <c r="F770" s="6" t="s">
        <v>23</v>
      </c>
      <c r="G770" s="45">
        <v>20.908000000000001</v>
      </c>
      <c r="H770" s="6" t="str">
        <f t="shared" si="36"/>
        <v>10 години</v>
      </c>
      <c r="I770" s="6">
        <f t="shared" si="37"/>
        <v>66</v>
      </c>
      <c r="J770" s="6">
        <f t="shared" si="38"/>
        <v>275.99</v>
      </c>
      <c r="K770" s="6"/>
      <c r="L770" s="49"/>
      <c r="M770" s="58"/>
      <c r="N770" s="58"/>
      <c r="O770" s="58"/>
      <c r="P770" s="49"/>
      <c r="Q770" s="49"/>
      <c r="R770" s="49"/>
      <c r="S770" s="49"/>
      <c r="T770" s="49"/>
      <c r="U770" s="49"/>
      <c r="AZ770" s="78" t="s">
        <v>2280</v>
      </c>
      <c r="BA770" s="78" t="s">
        <v>2128</v>
      </c>
      <c r="BB770" s="43" t="s">
        <v>44</v>
      </c>
      <c r="BC770" s="42" t="s">
        <v>2281</v>
      </c>
      <c r="BD770" s="43" t="s">
        <v>44</v>
      </c>
      <c r="BE770" s="42" t="s">
        <v>2279</v>
      </c>
      <c r="BF770" s="42" t="s">
        <v>2279</v>
      </c>
    </row>
    <row r="771" spans="1:58" s="42" customFormat="1" ht="20.100000000000001" customHeight="1" x14ac:dyDescent="0.2">
      <c r="A771" s="53"/>
      <c r="B771" s="6">
        <v>53</v>
      </c>
      <c r="C771" s="13" t="s">
        <v>18</v>
      </c>
      <c r="D771" s="44" t="s">
        <v>38</v>
      </c>
      <c r="E771" s="38" t="s">
        <v>12</v>
      </c>
      <c r="F771" s="6" t="s">
        <v>23</v>
      </c>
      <c r="G771" s="45">
        <v>4.3959999999999999</v>
      </c>
      <c r="H771" s="6" t="str">
        <f t="shared" si="36"/>
        <v>10 години</v>
      </c>
      <c r="I771" s="6">
        <f t="shared" si="37"/>
        <v>66</v>
      </c>
      <c r="J771" s="6">
        <f t="shared" si="38"/>
        <v>58.03</v>
      </c>
      <c r="K771" s="6"/>
      <c r="L771" s="49"/>
      <c r="M771" s="58"/>
      <c r="N771" s="58"/>
      <c r="O771" s="58"/>
      <c r="P771" s="49"/>
      <c r="Q771" s="49"/>
      <c r="R771" s="49"/>
      <c r="S771" s="49"/>
      <c r="T771" s="49"/>
      <c r="U771" s="49"/>
      <c r="AZ771" s="78" t="s">
        <v>2282</v>
      </c>
      <c r="BA771" s="78" t="s">
        <v>2128</v>
      </c>
      <c r="BB771" s="43" t="s">
        <v>44</v>
      </c>
      <c r="BC771" s="42" t="s">
        <v>2283</v>
      </c>
      <c r="BD771" s="43" t="s">
        <v>44</v>
      </c>
      <c r="BE771" s="42" t="s">
        <v>38</v>
      </c>
      <c r="BF771" s="42" t="s">
        <v>38</v>
      </c>
    </row>
    <row r="772" spans="1:58" s="42" customFormat="1" ht="20.100000000000001" customHeight="1" x14ac:dyDescent="0.2">
      <c r="A772" s="53"/>
      <c r="B772" s="6">
        <v>54</v>
      </c>
      <c r="C772" s="13" t="s">
        <v>18</v>
      </c>
      <c r="D772" s="44" t="s">
        <v>2284</v>
      </c>
      <c r="E772" s="38" t="s">
        <v>11</v>
      </c>
      <c r="F772" s="6" t="s">
        <v>23</v>
      </c>
      <c r="G772" s="45">
        <v>9.0020000000000007</v>
      </c>
      <c r="H772" s="6" t="str">
        <f t="shared" si="36"/>
        <v>10 години</v>
      </c>
      <c r="I772" s="6">
        <f t="shared" si="37"/>
        <v>66</v>
      </c>
      <c r="J772" s="6">
        <f t="shared" si="38"/>
        <v>118.83</v>
      </c>
      <c r="K772" s="6"/>
      <c r="L772" s="49"/>
      <c r="M772" s="58"/>
      <c r="N772" s="58"/>
      <c r="O772" s="58"/>
      <c r="P772" s="49"/>
      <c r="Q772" s="49"/>
      <c r="R772" s="49"/>
      <c r="S772" s="49"/>
      <c r="T772" s="49"/>
      <c r="U772" s="49"/>
      <c r="AZ772" s="78" t="s">
        <v>2285</v>
      </c>
      <c r="BA772" s="78" t="s">
        <v>2128</v>
      </c>
      <c r="BB772" s="43" t="s">
        <v>44</v>
      </c>
      <c r="BC772" s="42" t="s">
        <v>2286</v>
      </c>
      <c r="BD772" s="43" t="s">
        <v>44</v>
      </c>
      <c r="BE772" s="42" t="s">
        <v>2284</v>
      </c>
      <c r="BF772" s="42" t="s">
        <v>2284</v>
      </c>
    </row>
    <row r="773" spans="1:58" s="42" customFormat="1" ht="20.100000000000001" customHeight="1" x14ac:dyDescent="0.2">
      <c r="A773" s="53"/>
      <c r="B773" s="6">
        <v>55</v>
      </c>
      <c r="C773" s="13" t="s">
        <v>18</v>
      </c>
      <c r="D773" s="44" t="s">
        <v>2287</v>
      </c>
      <c r="E773" s="38" t="s">
        <v>11</v>
      </c>
      <c r="F773" s="6" t="s">
        <v>23</v>
      </c>
      <c r="G773" s="45">
        <v>22.811</v>
      </c>
      <c r="H773" s="6" t="str">
        <f t="shared" si="36"/>
        <v>10 години</v>
      </c>
      <c r="I773" s="6">
        <f t="shared" si="37"/>
        <v>66</v>
      </c>
      <c r="J773" s="6">
        <f t="shared" si="38"/>
        <v>301.11</v>
      </c>
      <c r="K773" s="6"/>
      <c r="L773" s="49"/>
      <c r="M773" s="58"/>
      <c r="N773" s="58"/>
      <c r="O773" s="58"/>
      <c r="P773" s="49"/>
      <c r="Q773" s="49"/>
      <c r="R773" s="49"/>
      <c r="S773" s="49"/>
      <c r="T773" s="49"/>
      <c r="U773" s="49"/>
      <c r="AZ773" s="78" t="s">
        <v>2288</v>
      </c>
      <c r="BA773" s="78" t="s">
        <v>2128</v>
      </c>
      <c r="BB773" s="43" t="s">
        <v>44</v>
      </c>
      <c r="BC773" s="42" t="s">
        <v>2289</v>
      </c>
      <c r="BD773" s="43" t="s">
        <v>44</v>
      </c>
      <c r="BE773" s="42" t="s">
        <v>2287</v>
      </c>
      <c r="BF773" s="42" t="s">
        <v>2287</v>
      </c>
    </row>
    <row r="774" spans="1:58" s="42" customFormat="1" ht="20.100000000000001" customHeight="1" x14ac:dyDescent="0.2">
      <c r="A774" s="53"/>
      <c r="B774" s="6">
        <v>56</v>
      </c>
      <c r="C774" s="13" t="s">
        <v>18</v>
      </c>
      <c r="D774" s="44" t="s">
        <v>2290</v>
      </c>
      <c r="E774" s="38" t="s">
        <v>11</v>
      </c>
      <c r="F774" s="6" t="s">
        <v>23</v>
      </c>
      <c r="G774" s="45">
        <v>14.304</v>
      </c>
      <c r="H774" s="6" t="str">
        <f t="shared" si="36"/>
        <v>10 години</v>
      </c>
      <c r="I774" s="6">
        <f t="shared" si="37"/>
        <v>66</v>
      </c>
      <c r="J774" s="6">
        <f t="shared" si="38"/>
        <v>188.81</v>
      </c>
      <c r="K774" s="6"/>
      <c r="L774" s="49"/>
      <c r="M774" s="58"/>
      <c r="N774" s="58"/>
      <c r="O774" s="58"/>
      <c r="P774" s="49"/>
      <c r="Q774" s="49"/>
      <c r="R774" s="49"/>
      <c r="S774" s="49"/>
      <c r="T774" s="49"/>
      <c r="U774" s="49"/>
      <c r="AZ774" s="78" t="s">
        <v>2291</v>
      </c>
      <c r="BA774" s="78" t="s">
        <v>2128</v>
      </c>
      <c r="BB774" s="43" t="s">
        <v>44</v>
      </c>
      <c r="BC774" s="42" t="s">
        <v>2292</v>
      </c>
      <c r="BD774" s="43" t="s">
        <v>44</v>
      </c>
      <c r="BE774" s="42" t="s">
        <v>2290</v>
      </c>
      <c r="BF774" s="42" t="s">
        <v>2290</v>
      </c>
    </row>
    <row r="775" spans="1:58" s="42" customFormat="1" ht="20.100000000000001" customHeight="1" x14ac:dyDescent="0.2">
      <c r="A775" s="53"/>
      <c r="B775" s="6">
        <v>57</v>
      </c>
      <c r="C775" s="13" t="s">
        <v>18</v>
      </c>
      <c r="D775" s="44" t="s">
        <v>2293</v>
      </c>
      <c r="E775" s="38" t="s">
        <v>12</v>
      </c>
      <c r="F775" s="6" t="s">
        <v>23</v>
      </c>
      <c r="G775" s="45">
        <v>4.5019999999999998</v>
      </c>
      <c r="H775" s="6" t="str">
        <f t="shared" si="36"/>
        <v>10 години</v>
      </c>
      <c r="I775" s="6">
        <f t="shared" si="37"/>
        <v>66</v>
      </c>
      <c r="J775" s="6">
        <f t="shared" si="38"/>
        <v>59.43</v>
      </c>
      <c r="K775" s="6"/>
      <c r="L775" s="49"/>
      <c r="M775" s="58"/>
      <c r="N775" s="58"/>
      <c r="O775" s="58"/>
      <c r="P775" s="49"/>
      <c r="Q775" s="49"/>
      <c r="R775" s="49"/>
      <c r="S775" s="49"/>
      <c r="T775" s="49"/>
      <c r="U775" s="49"/>
      <c r="AZ775" s="78" t="s">
        <v>2294</v>
      </c>
      <c r="BA775" s="78" t="s">
        <v>2128</v>
      </c>
      <c r="BB775" s="43" t="s">
        <v>44</v>
      </c>
      <c r="BC775" s="42" t="s">
        <v>2295</v>
      </c>
      <c r="BD775" s="43" t="s">
        <v>44</v>
      </c>
      <c r="BE775" s="42" t="s">
        <v>2293</v>
      </c>
      <c r="BF775" s="42" t="s">
        <v>2293</v>
      </c>
    </row>
    <row r="776" spans="1:58" s="42" customFormat="1" ht="20.100000000000001" customHeight="1" x14ac:dyDescent="0.2">
      <c r="A776" s="53"/>
      <c r="B776" s="6">
        <v>58</v>
      </c>
      <c r="C776" s="13" t="s">
        <v>18</v>
      </c>
      <c r="D776" s="44" t="s">
        <v>2296</v>
      </c>
      <c r="E776" s="38" t="s">
        <v>12</v>
      </c>
      <c r="F776" s="6" t="s">
        <v>23</v>
      </c>
      <c r="G776" s="45">
        <v>8.7029999999999994</v>
      </c>
      <c r="H776" s="6" t="str">
        <f t="shared" si="36"/>
        <v>10 години</v>
      </c>
      <c r="I776" s="6">
        <f t="shared" si="37"/>
        <v>66</v>
      </c>
      <c r="J776" s="6">
        <f t="shared" si="38"/>
        <v>114.88</v>
      </c>
      <c r="K776" s="6"/>
      <c r="L776" s="49"/>
      <c r="M776" s="58"/>
      <c r="N776" s="58"/>
      <c r="O776" s="58"/>
      <c r="P776" s="49"/>
      <c r="Q776" s="49"/>
      <c r="R776" s="49"/>
      <c r="S776" s="49"/>
      <c r="T776" s="49"/>
      <c r="U776" s="49"/>
      <c r="AZ776" s="78" t="s">
        <v>2297</v>
      </c>
      <c r="BA776" s="78" t="s">
        <v>2128</v>
      </c>
      <c r="BB776" s="43" t="s">
        <v>44</v>
      </c>
      <c r="BC776" s="42" t="s">
        <v>2298</v>
      </c>
      <c r="BD776" s="43" t="s">
        <v>44</v>
      </c>
      <c r="BE776" s="42" t="s">
        <v>2296</v>
      </c>
      <c r="BF776" s="42" t="s">
        <v>2296</v>
      </c>
    </row>
    <row r="777" spans="1:58" s="42" customFormat="1" ht="20.100000000000001" customHeight="1" x14ac:dyDescent="0.2">
      <c r="A777" s="53"/>
      <c r="B777" s="6">
        <v>59</v>
      </c>
      <c r="C777" s="13" t="s">
        <v>18</v>
      </c>
      <c r="D777" s="44" t="s">
        <v>2299</v>
      </c>
      <c r="E777" s="38" t="s">
        <v>11</v>
      </c>
      <c r="F777" s="6" t="s">
        <v>23</v>
      </c>
      <c r="G777" s="45">
        <v>23.506</v>
      </c>
      <c r="H777" s="6" t="str">
        <f t="shared" si="36"/>
        <v>10 години</v>
      </c>
      <c r="I777" s="6">
        <f t="shared" si="37"/>
        <v>66</v>
      </c>
      <c r="J777" s="6">
        <f t="shared" si="38"/>
        <v>310.27999999999997</v>
      </c>
      <c r="K777" s="6"/>
      <c r="L777" s="49"/>
      <c r="M777" s="58"/>
      <c r="N777" s="58"/>
      <c r="O777" s="58"/>
      <c r="P777" s="49"/>
      <c r="Q777" s="49"/>
      <c r="R777" s="49"/>
      <c r="S777" s="49"/>
      <c r="T777" s="49"/>
      <c r="U777" s="49"/>
      <c r="AZ777" s="78" t="s">
        <v>2300</v>
      </c>
      <c r="BA777" s="78" t="s">
        <v>2128</v>
      </c>
      <c r="BB777" s="43" t="s">
        <v>44</v>
      </c>
      <c r="BC777" s="42" t="s">
        <v>2301</v>
      </c>
      <c r="BD777" s="43" t="s">
        <v>44</v>
      </c>
      <c r="BE777" s="42" t="s">
        <v>2299</v>
      </c>
      <c r="BF777" s="42" t="s">
        <v>2299</v>
      </c>
    </row>
    <row r="778" spans="1:58" s="42" customFormat="1" ht="20.100000000000001" customHeight="1" x14ac:dyDescent="0.2">
      <c r="A778" s="53"/>
      <c r="B778" s="6">
        <v>60</v>
      </c>
      <c r="C778" s="13" t="s">
        <v>18</v>
      </c>
      <c r="D778" s="44" t="s">
        <v>2302</v>
      </c>
      <c r="E778" s="38" t="s">
        <v>12</v>
      </c>
      <c r="F778" s="6" t="s">
        <v>23</v>
      </c>
      <c r="G778" s="45">
        <v>7</v>
      </c>
      <c r="H778" s="6" t="str">
        <f t="shared" si="36"/>
        <v>10 години</v>
      </c>
      <c r="I778" s="6">
        <f t="shared" si="37"/>
        <v>66</v>
      </c>
      <c r="J778" s="6">
        <f t="shared" si="38"/>
        <v>92.4</v>
      </c>
      <c r="K778" s="6"/>
      <c r="L778" s="49"/>
      <c r="M778" s="58"/>
      <c r="N778" s="58"/>
      <c r="O778" s="58"/>
      <c r="P778" s="49"/>
      <c r="Q778" s="49"/>
      <c r="R778" s="49"/>
      <c r="S778" s="49"/>
      <c r="T778" s="49"/>
      <c r="U778" s="49"/>
      <c r="AZ778" s="78" t="s">
        <v>2303</v>
      </c>
      <c r="BA778" s="78" t="s">
        <v>2128</v>
      </c>
      <c r="BB778" s="43" t="s">
        <v>44</v>
      </c>
      <c r="BC778" s="42" t="s">
        <v>2304</v>
      </c>
      <c r="BD778" s="43" t="s">
        <v>44</v>
      </c>
      <c r="BE778" s="42" t="s">
        <v>2302</v>
      </c>
      <c r="BF778" s="42" t="s">
        <v>2302</v>
      </c>
    </row>
    <row r="779" spans="1:58" s="42" customFormat="1" ht="20.100000000000001" customHeight="1" x14ac:dyDescent="0.2">
      <c r="A779" s="53"/>
      <c r="B779" s="6">
        <v>61</v>
      </c>
      <c r="C779" s="13" t="s">
        <v>18</v>
      </c>
      <c r="D779" s="44" t="s">
        <v>2305</v>
      </c>
      <c r="E779" s="38" t="s">
        <v>12</v>
      </c>
      <c r="F779" s="6" t="s">
        <v>23</v>
      </c>
      <c r="G779" s="45">
        <v>15.004</v>
      </c>
      <c r="H779" s="6" t="str">
        <f t="shared" si="36"/>
        <v>10 години</v>
      </c>
      <c r="I779" s="6">
        <f t="shared" si="37"/>
        <v>66</v>
      </c>
      <c r="J779" s="6">
        <f t="shared" si="38"/>
        <v>198.05</v>
      </c>
      <c r="K779" s="6"/>
      <c r="L779" s="49"/>
      <c r="M779" s="58"/>
      <c r="N779" s="58"/>
      <c r="O779" s="58"/>
      <c r="P779" s="49"/>
      <c r="Q779" s="49"/>
      <c r="R779" s="49"/>
      <c r="S779" s="49"/>
      <c r="T779" s="49"/>
      <c r="U779" s="49"/>
      <c r="AZ779" s="78" t="s">
        <v>2306</v>
      </c>
      <c r="BA779" s="78" t="s">
        <v>2128</v>
      </c>
      <c r="BB779" s="43" t="s">
        <v>44</v>
      </c>
      <c r="BC779" s="42" t="s">
        <v>2307</v>
      </c>
      <c r="BD779" s="43" t="s">
        <v>44</v>
      </c>
      <c r="BE779" s="42" t="s">
        <v>2305</v>
      </c>
      <c r="BF779" s="42" t="s">
        <v>2305</v>
      </c>
    </row>
    <row r="780" spans="1:58" s="42" customFormat="1" ht="20.100000000000001" customHeight="1" x14ac:dyDescent="0.2">
      <c r="A780" s="53"/>
      <c r="B780" s="6">
        <v>62</v>
      </c>
      <c r="C780" s="13" t="s">
        <v>18</v>
      </c>
      <c r="D780" s="44" t="s">
        <v>2308</v>
      </c>
      <c r="E780" s="38" t="s">
        <v>12</v>
      </c>
      <c r="F780" s="6" t="s">
        <v>23</v>
      </c>
      <c r="G780" s="45">
        <v>5.0010000000000003</v>
      </c>
      <c r="H780" s="6" t="str">
        <f t="shared" si="36"/>
        <v>10 години</v>
      </c>
      <c r="I780" s="6">
        <f t="shared" si="37"/>
        <v>66</v>
      </c>
      <c r="J780" s="6">
        <f t="shared" si="38"/>
        <v>66.010000000000005</v>
      </c>
      <c r="K780" s="6"/>
      <c r="L780" s="49"/>
      <c r="M780" s="58"/>
      <c r="N780" s="58"/>
      <c r="O780" s="58"/>
      <c r="P780" s="49"/>
      <c r="Q780" s="49"/>
      <c r="R780" s="49"/>
      <c r="S780" s="49"/>
      <c r="T780" s="49"/>
      <c r="U780" s="49"/>
      <c r="AZ780" s="78" t="s">
        <v>2309</v>
      </c>
      <c r="BA780" s="78" t="s">
        <v>2128</v>
      </c>
      <c r="BB780" s="43" t="s">
        <v>44</v>
      </c>
      <c r="BC780" s="42" t="s">
        <v>2310</v>
      </c>
      <c r="BD780" s="43" t="s">
        <v>44</v>
      </c>
      <c r="BE780" s="42" t="s">
        <v>2308</v>
      </c>
      <c r="BF780" s="42" t="s">
        <v>2308</v>
      </c>
    </row>
    <row r="781" spans="1:58" s="42" customFormat="1" ht="20.100000000000001" customHeight="1" x14ac:dyDescent="0.2">
      <c r="A781" s="53"/>
      <c r="B781" s="6">
        <v>63</v>
      </c>
      <c r="C781" s="13" t="s">
        <v>18</v>
      </c>
      <c r="D781" s="44" t="s">
        <v>2311</v>
      </c>
      <c r="E781" s="38" t="s">
        <v>12</v>
      </c>
      <c r="F781" s="6" t="s">
        <v>23</v>
      </c>
      <c r="G781" s="45">
        <v>13.303000000000001</v>
      </c>
      <c r="H781" s="6" t="str">
        <f t="shared" si="36"/>
        <v>10 години</v>
      </c>
      <c r="I781" s="6">
        <f t="shared" si="37"/>
        <v>66</v>
      </c>
      <c r="J781" s="6">
        <f t="shared" si="38"/>
        <v>175.6</v>
      </c>
      <c r="K781" s="6"/>
      <c r="L781" s="49"/>
      <c r="M781" s="58"/>
      <c r="N781" s="58"/>
      <c r="O781" s="58"/>
      <c r="P781" s="49"/>
      <c r="Q781" s="49"/>
      <c r="R781" s="49"/>
      <c r="S781" s="49"/>
      <c r="T781" s="49"/>
      <c r="U781" s="49"/>
      <c r="AZ781" s="78" t="s">
        <v>2312</v>
      </c>
      <c r="BA781" s="78" t="s">
        <v>2128</v>
      </c>
      <c r="BB781" s="43" t="s">
        <v>44</v>
      </c>
      <c r="BC781" s="42" t="s">
        <v>2313</v>
      </c>
      <c r="BD781" s="43" t="s">
        <v>44</v>
      </c>
      <c r="BE781" s="42" t="s">
        <v>2311</v>
      </c>
      <c r="BF781" s="42" t="s">
        <v>2311</v>
      </c>
    </row>
    <row r="782" spans="1:58" s="42" customFormat="1" ht="20.100000000000001" customHeight="1" x14ac:dyDescent="0.2">
      <c r="A782" s="53"/>
      <c r="B782" s="6">
        <v>64</v>
      </c>
      <c r="C782" s="13" t="s">
        <v>18</v>
      </c>
      <c r="D782" s="44" t="s">
        <v>2314</v>
      </c>
      <c r="E782" s="38" t="s">
        <v>12</v>
      </c>
      <c r="F782" s="6" t="s">
        <v>23</v>
      </c>
      <c r="G782" s="45">
        <v>19.204000000000001</v>
      </c>
      <c r="H782" s="6" t="str">
        <f t="shared" si="36"/>
        <v>10 години</v>
      </c>
      <c r="I782" s="6">
        <f t="shared" si="37"/>
        <v>66</v>
      </c>
      <c r="J782" s="6">
        <f t="shared" si="38"/>
        <v>253.49</v>
      </c>
      <c r="K782" s="6"/>
      <c r="L782" s="49"/>
      <c r="M782" s="58"/>
      <c r="N782" s="58"/>
      <c r="O782" s="58"/>
      <c r="P782" s="49"/>
      <c r="Q782" s="49"/>
      <c r="R782" s="49"/>
      <c r="S782" s="49"/>
      <c r="T782" s="49"/>
      <c r="U782" s="49"/>
      <c r="AZ782" s="78" t="s">
        <v>2315</v>
      </c>
      <c r="BA782" s="78" t="s">
        <v>2128</v>
      </c>
      <c r="BB782" s="43" t="s">
        <v>44</v>
      </c>
      <c r="BC782" s="42" t="s">
        <v>2316</v>
      </c>
      <c r="BD782" s="43" t="s">
        <v>44</v>
      </c>
      <c r="BE782" s="42" t="s">
        <v>2314</v>
      </c>
      <c r="BF782" s="42" t="s">
        <v>2314</v>
      </c>
    </row>
    <row r="783" spans="1:58" s="42" customFormat="1" ht="20.100000000000001" customHeight="1" x14ac:dyDescent="0.2">
      <c r="A783" s="53"/>
      <c r="B783" s="6">
        <v>65</v>
      </c>
      <c r="C783" s="13" t="s">
        <v>18</v>
      </c>
      <c r="D783" s="44" t="s">
        <v>2317</v>
      </c>
      <c r="E783" s="38" t="s">
        <v>12</v>
      </c>
      <c r="F783" s="6" t="s">
        <v>23</v>
      </c>
      <c r="G783" s="45">
        <v>5.5019999999999998</v>
      </c>
      <c r="H783" s="6" t="str">
        <f t="shared" si="36"/>
        <v>10 години</v>
      </c>
      <c r="I783" s="6">
        <f t="shared" si="37"/>
        <v>66</v>
      </c>
      <c r="J783" s="6">
        <f t="shared" si="38"/>
        <v>72.63</v>
      </c>
      <c r="K783" s="6"/>
      <c r="L783" s="49"/>
      <c r="M783" s="58"/>
      <c r="N783" s="58"/>
      <c r="O783" s="58"/>
      <c r="P783" s="49"/>
      <c r="Q783" s="49"/>
      <c r="R783" s="49"/>
      <c r="S783" s="49"/>
      <c r="T783" s="49"/>
      <c r="U783" s="49"/>
      <c r="AZ783" s="78" t="s">
        <v>2318</v>
      </c>
      <c r="BA783" s="78" t="s">
        <v>2128</v>
      </c>
      <c r="BB783" s="43" t="s">
        <v>44</v>
      </c>
      <c r="BC783" s="42" t="s">
        <v>2319</v>
      </c>
      <c r="BD783" s="43" t="s">
        <v>44</v>
      </c>
      <c r="BE783" s="42" t="s">
        <v>2317</v>
      </c>
      <c r="BF783" s="42" t="s">
        <v>2317</v>
      </c>
    </row>
    <row r="784" spans="1:58" s="42" customFormat="1" ht="20.100000000000001" customHeight="1" x14ac:dyDescent="0.2">
      <c r="A784" s="53"/>
      <c r="B784" s="6">
        <v>66</v>
      </c>
      <c r="C784" s="13" t="s">
        <v>18</v>
      </c>
      <c r="D784" s="44" t="s">
        <v>2320</v>
      </c>
      <c r="E784" s="38" t="s">
        <v>12</v>
      </c>
      <c r="F784" s="6" t="s">
        <v>23</v>
      </c>
      <c r="G784" s="45">
        <v>5.5019999999999998</v>
      </c>
      <c r="H784" s="6" t="str">
        <f t="shared" si="36"/>
        <v>10 години</v>
      </c>
      <c r="I784" s="6">
        <f t="shared" si="37"/>
        <v>66</v>
      </c>
      <c r="J784" s="6">
        <f t="shared" si="38"/>
        <v>72.63</v>
      </c>
      <c r="K784" s="6"/>
      <c r="L784" s="49"/>
      <c r="M784" s="58"/>
      <c r="N784" s="58"/>
      <c r="O784" s="58"/>
      <c r="P784" s="49"/>
      <c r="Q784" s="49"/>
      <c r="R784" s="49"/>
      <c r="S784" s="49"/>
      <c r="T784" s="49"/>
      <c r="U784" s="49"/>
      <c r="AZ784" s="78" t="s">
        <v>2321</v>
      </c>
      <c r="BA784" s="78" t="s">
        <v>2128</v>
      </c>
      <c r="BB784" s="43" t="s">
        <v>44</v>
      </c>
      <c r="BC784" s="42" t="s">
        <v>2322</v>
      </c>
      <c r="BD784" s="43" t="s">
        <v>44</v>
      </c>
      <c r="BE784" s="42" t="s">
        <v>2320</v>
      </c>
      <c r="BF784" s="42" t="s">
        <v>2320</v>
      </c>
    </row>
    <row r="785" spans="1:178" s="42" customFormat="1" ht="20.100000000000001" customHeight="1" x14ac:dyDescent="0.2">
      <c r="A785" s="53"/>
      <c r="B785" s="6">
        <v>67</v>
      </c>
      <c r="C785" s="13" t="s">
        <v>18</v>
      </c>
      <c r="D785" s="44" t="s">
        <v>2323</v>
      </c>
      <c r="E785" s="38" t="s">
        <v>11</v>
      </c>
      <c r="F785" s="6" t="s">
        <v>23</v>
      </c>
      <c r="G785" s="45">
        <v>19.506</v>
      </c>
      <c r="H785" s="6" t="str">
        <f t="shared" si="36"/>
        <v>10 години</v>
      </c>
      <c r="I785" s="6">
        <f t="shared" si="37"/>
        <v>66</v>
      </c>
      <c r="J785" s="6">
        <f t="shared" si="38"/>
        <v>257.48</v>
      </c>
      <c r="K785" s="6"/>
      <c r="L785" s="49"/>
      <c r="M785" s="58"/>
      <c r="N785" s="58"/>
      <c r="O785" s="58"/>
      <c r="P785" s="49"/>
      <c r="Q785" s="49"/>
      <c r="R785" s="49"/>
      <c r="S785" s="49"/>
      <c r="T785" s="49"/>
      <c r="U785" s="49"/>
      <c r="AZ785" s="78" t="s">
        <v>2324</v>
      </c>
      <c r="BA785" s="78" t="s">
        <v>2128</v>
      </c>
      <c r="BB785" s="43" t="s">
        <v>44</v>
      </c>
      <c r="BC785" s="42" t="s">
        <v>2325</v>
      </c>
      <c r="BD785" s="43" t="s">
        <v>44</v>
      </c>
      <c r="BE785" s="42" t="s">
        <v>2323</v>
      </c>
      <c r="BF785" s="42" t="s">
        <v>2323</v>
      </c>
    </row>
    <row r="786" spans="1:178" s="42" customFormat="1" ht="20.100000000000001" customHeight="1" x14ac:dyDescent="0.2">
      <c r="A786" s="53"/>
      <c r="B786" s="6">
        <v>68</v>
      </c>
      <c r="C786" s="13" t="s">
        <v>18</v>
      </c>
      <c r="D786" s="44" t="s">
        <v>2326</v>
      </c>
      <c r="E786" s="38" t="s">
        <v>11</v>
      </c>
      <c r="F786" s="6" t="s">
        <v>23</v>
      </c>
      <c r="G786" s="45">
        <v>24.306999999999999</v>
      </c>
      <c r="H786" s="6" t="str">
        <f t="shared" si="36"/>
        <v>10 години</v>
      </c>
      <c r="I786" s="6">
        <f t="shared" si="37"/>
        <v>66</v>
      </c>
      <c r="J786" s="6">
        <f t="shared" si="38"/>
        <v>320.85000000000002</v>
      </c>
      <c r="K786" s="6"/>
      <c r="L786" s="49"/>
      <c r="M786" s="58"/>
      <c r="N786" s="58"/>
      <c r="O786" s="58"/>
      <c r="P786" s="49"/>
      <c r="Q786" s="49"/>
      <c r="R786" s="49"/>
      <c r="S786" s="49"/>
      <c r="T786" s="49"/>
      <c r="U786" s="49"/>
      <c r="AZ786" s="78" t="s">
        <v>2327</v>
      </c>
      <c r="BA786" s="78" t="s">
        <v>2128</v>
      </c>
      <c r="BB786" s="43" t="s">
        <v>44</v>
      </c>
      <c r="BC786" s="42" t="s">
        <v>2328</v>
      </c>
      <c r="BD786" s="43" t="s">
        <v>44</v>
      </c>
      <c r="BE786" s="42" t="s">
        <v>2326</v>
      </c>
      <c r="BF786" s="42" t="s">
        <v>2326</v>
      </c>
    </row>
    <row r="787" spans="1:178" s="42" customFormat="1" ht="20.100000000000001" customHeight="1" x14ac:dyDescent="0.2">
      <c r="A787" s="53"/>
      <c r="B787" s="6">
        <v>69</v>
      </c>
      <c r="C787" s="74" t="s">
        <v>18</v>
      </c>
      <c r="D787" s="61" t="s">
        <v>2329</v>
      </c>
      <c r="E787" s="62" t="s">
        <v>11</v>
      </c>
      <c r="F787" s="63" t="s">
        <v>23</v>
      </c>
      <c r="G787" s="64">
        <v>20.004999999999999</v>
      </c>
      <c r="H787" s="6" t="str">
        <f t="shared" si="36"/>
        <v>10 години</v>
      </c>
      <c r="I787" s="63">
        <f t="shared" si="37"/>
        <v>66</v>
      </c>
      <c r="J787" s="63">
        <f t="shared" si="38"/>
        <v>264.07</v>
      </c>
      <c r="K787" s="63"/>
      <c r="L787" s="49"/>
      <c r="M787" s="58"/>
      <c r="N787" s="58"/>
      <c r="O787" s="58"/>
      <c r="P787" s="49"/>
      <c r="Q787" s="49"/>
      <c r="R787" s="49"/>
      <c r="S787" s="49"/>
      <c r="T787" s="49"/>
      <c r="U787" s="49"/>
      <c r="AZ787" s="78" t="s">
        <v>2330</v>
      </c>
      <c r="BA787" s="78" t="s">
        <v>2128</v>
      </c>
      <c r="BB787" s="43" t="s">
        <v>44</v>
      </c>
      <c r="BC787" s="42" t="s">
        <v>2331</v>
      </c>
      <c r="BD787" s="43" t="s">
        <v>44</v>
      </c>
      <c r="BE787" s="42" t="s">
        <v>2329</v>
      </c>
      <c r="BF787" s="42" t="s">
        <v>2329</v>
      </c>
    </row>
    <row r="788" spans="1:178" ht="25.5" customHeight="1" x14ac:dyDescent="0.2">
      <c r="A788" s="4"/>
      <c r="B788" s="81" t="s">
        <v>10</v>
      </c>
      <c r="C788" s="82"/>
      <c r="D788" s="76"/>
      <c r="E788" s="76"/>
      <c r="F788" s="11"/>
      <c r="G788" s="16">
        <f>SUM(G719:G787)</f>
        <v>951.64099999999962</v>
      </c>
      <c r="H788" s="73" t="s">
        <v>1</v>
      </c>
      <c r="I788" s="11"/>
      <c r="J788" s="12"/>
      <c r="K788" s="23"/>
      <c r="AA788" s="2"/>
      <c r="AB788" s="2"/>
      <c r="AC788" s="2"/>
      <c r="AD788" s="2"/>
      <c r="AE788" s="2"/>
      <c r="BP788" s="2"/>
      <c r="BX788" s="2"/>
      <c r="BY788" s="2"/>
    </row>
    <row r="789" spans="1:178" ht="25.5" customHeight="1" x14ac:dyDescent="0.2">
      <c r="A789" s="4"/>
      <c r="B789" s="81" t="s">
        <v>19</v>
      </c>
      <c r="C789" s="82"/>
      <c r="D789" s="82"/>
      <c r="E789" s="82"/>
      <c r="F789" s="11"/>
      <c r="G789" s="16">
        <f>G788+G718+G674+G649+G591+G509+G477+G435+G405+G375+G253+G213+G208+G185+G139</f>
        <v>6871.85</v>
      </c>
      <c r="H789" s="73" t="s">
        <v>1</v>
      </c>
      <c r="I789" s="11"/>
      <c r="J789" s="11"/>
      <c r="K789" s="14"/>
      <c r="AA789" s="2"/>
      <c r="AB789" s="2"/>
      <c r="AC789" s="2"/>
      <c r="AD789" s="2"/>
      <c r="AE789" s="2"/>
      <c r="BP789" s="2"/>
      <c r="BX789" s="2"/>
      <c r="BY789" s="2"/>
    </row>
    <row r="790" spans="1:178" s="49" customFormat="1" ht="20.100000000000001" customHeight="1" x14ac:dyDescent="0.2">
      <c r="A790" s="54"/>
      <c r="B790" s="66"/>
      <c r="C790" s="66"/>
      <c r="D790" s="66"/>
      <c r="E790" s="66"/>
      <c r="F790" s="66"/>
      <c r="G790" s="66"/>
      <c r="H790" s="53"/>
      <c r="I790" s="53"/>
      <c r="J790" s="53"/>
      <c r="K790" s="53"/>
      <c r="L790" s="54"/>
      <c r="M790" s="59"/>
      <c r="N790" s="59"/>
      <c r="O790" s="59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/>
      <c r="AE790" s="54"/>
      <c r="AF790" s="54"/>
      <c r="AG790" s="54"/>
      <c r="AH790" s="54"/>
      <c r="AI790" s="54"/>
      <c r="AJ790" s="54"/>
      <c r="AK790" s="54"/>
      <c r="AL790" s="54"/>
      <c r="AM790" s="54"/>
      <c r="AN790" s="54"/>
      <c r="AO790" s="54"/>
      <c r="AP790" s="54"/>
      <c r="AQ790" s="54"/>
      <c r="AR790" s="54"/>
      <c r="AS790" s="54"/>
      <c r="AT790" s="54"/>
      <c r="AU790" s="54"/>
      <c r="AV790" s="54"/>
      <c r="AW790" s="54"/>
      <c r="AX790" s="54"/>
      <c r="AY790" s="54"/>
      <c r="AZ790" s="54"/>
      <c r="BA790" s="54"/>
      <c r="BB790" s="54"/>
      <c r="BC790" s="54"/>
      <c r="BD790" s="54"/>
      <c r="BE790" s="54"/>
      <c r="BF790" s="54"/>
      <c r="BG790" s="54"/>
      <c r="BH790" s="54"/>
      <c r="BI790" s="54"/>
      <c r="BJ790" s="54"/>
      <c r="BK790" s="54"/>
      <c r="BL790" s="54"/>
      <c r="BM790" s="54"/>
      <c r="BN790" s="54"/>
      <c r="BO790" s="54"/>
      <c r="BP790" s="54"/>
      <c r="BQ790" s="54"/>
      <c r="BR790" s="54"/>
      <c r="BS790" s="54"/>
      <c r="BT790" s="54"/>
      <c r="BU790" s="54"/>
      <c r="BV790" s="54"/>
      <c r="BW790" s="54"/>
      <c r="BX790" s="54"/>
      <c r="BY790" s="54"/>
      <c r="BZ790" s="54"/>
      <c r="CA790" s="54"/>
      <c r="CB790" s="54"/>
      <c r="CC790" s="54"/>
      <c r="CD790" s="54"/>
      <c r="CE790" s="54"/>
      <c r="CF790" s="54"/>
      <c r="CG790" s="54"/>
      <c r="CH790" s="54"/>
      <c r="CI790" s="54"/>
      <c r="CJ790" s="54"/>
      <c r="CK790" s="54"/>
      <c r="CL790" s="54"/>
      <c r="CM790" s="54"/>
      <c r="CN790" s="54"/>
      <c r="CO790" s="54"/>
      <c r="CP790" s="54"/>
      <c r="CQ790" s="54"/>
      <c r="CR790" s="54"/>
      <c r="CS790" s="54"/>
      <c r="CT790" s="54"/>
      <c r="CU790" s="54"/>
      <c r="CV790" s="54"/>
      <c r="CW790" s="54"/>
      <c r="CX790" s="54"/>
      <c r="CY790" s="54"/>
      <c r="CZ790" s="54"/>
      <c r="DA790" s="54"/>
      <c r="DB790" s="54"/>
      <c r="DC790" s="54"/>
      <c r="DD790" s="54"/>
      <c r="DE790" s="54"/>
      <c r="DF790" s="54"/>
      <c r="DG790" s="54"/>
      <c r="DH790" s="54"/>
      <c r="DI790" s="54"/>
      <c r="DJ790" s="54"/>
      <c r="DK790" s="54"/>
      <c r="DL790" s="54"/>
      <c r="DM790" s="54"/>
      <c r="DN790" s="54"/>
      <c r="DO790" s="54"/>
      <c r="DP790" s="54"/>
      <c r="DQ790" s="54"/>
      <c r="DR790" s="54"/>
      <c r="DS790" s="54"/>
      <c r="DT790" s="54"/>
      <c r="DU790" s="54"/>
      <c r="DV790" s="54"/>
      <c r="DW790" s="54"/>
      <c r="DX790" s="54"/>
      <c r="DY790" s="54"/>
      <c r="DZ790" s="54"/>
      <c r="EA790" s="54"/>
      <c r="EB790" s="54"/>
      <c r="EC790" s="54"/>
      <c r="ED790" s="54"/>
      <c r="EE790" s="54"/>
      <c r="EF790" s="54"/>
      <c r="EG790" s="54"/>
      <c r="EH790" s="54"/>
      <c r="EI790" s="54"/>
      <c r="EJ790" s="54"/>
      <c r="EK790" s="54"/>
      <c r="EL790" s="54"/>
      <c r="EM790" s="54"/>
      <c r="EN790" s="54"/>
      <c r="EO790" s="54"/>
      <c r="EP790" s="54"/>
      <c r="EQ790" s="54"/>
      <c r="ER790" s="54"/>
      <c r="ES790" s="54"/>
      <c r="ET790" s="54"/>
      <c r="EU790" s="54"/>
      <c r="EV790" s="54"/>
      <c r="EW790" s="54"/>
      <c r="EX790" s="54"/>
      <c r="EY790" s="54"/>
      <c r="EZ790" s="54"/>
      <c r="FA790" s="54"/>
      <c r="FB790" s="54"/>
      <c r="FC790" s="54"/>
      <c r="FD790" s="54"/>
      <c r="FE790" s="54"/>
      <c r="FF790" s="54"/>
      <c r="FG790" s="54"/>
      <c r="FH790" s="54"/>
      <c r="FI790" s="54"/>
      <c r="FJ790" s="54"/>
      <c r="FK790" s="54"/>
      <c r="FL790" s="54"/>
      <c r="FM790" s="54"/>
      <c r="FN790" s="54"/>
      <c r="FO790" s="54"/>
      <c r="FP790" s="54"/>
      <c r="FQ790" s="54"/>
      <c r="FR790" s="54"/>
      <c r="FS790" s="54"/>
      <c r="FT790" s="54"/>
      <c r="FU790" s="54"/>
      <c r="FV790" s="54"/>
    </row>
    <row r="791" spans="1:178" s="49" customFormat="1" ht="20.100000000000001" customHeight="1" x14ac:dyDescent="0.2">
      <c r="A791" s="54"/>
      <c r="B791" s="66"/>
      <c r="C791" s="66"/>
      <c r="D791" s="66"/>
      <c r="E791" s="66"/>
      <c r="F791" s="66"/>
      <c r="G791" s="66"/>
      <c r="H791" s="53"/>
      <c r="I791" s="53"/>
      <c r="J791" s="53"/>
      <c r="K791" s="53"/>
      <c r="L791" s="54"/>
      <c r="M791" s="59"/>
      <c r="N791" s="59"/>
      <c r="O791" s="59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/>
      <c r="AE791" s="54"/>
      <c r="AF791" s="54"/>
      <c r="AG791" s="54"/>
      <c r="AH791" s="54"/>
      <c r="AI791" s="54"/>
      <c r="AJ791" s="54"/>
      <c r="AK791" s="54"/>
      <c r="AL791" s="54"/>
      <c r="AM791" s="54"/>
      <c r="AN791" s="54"/>
      <c r="AO791" s="54"/>
      <c r="AP791" s="54"/>
      <c r="AQ791" s="54"/>
      <c r="AR791" s="54"/>
      <c r="AS791" s="54"/>
      <c r="AT791" s="54"/>
      <c r="AU791" s="54"/>
      <c r="AV791" s="54"/>
      <c r="AW791" s="54"/>
      <c r="AX791" s="54"/>
      <c r="AY791" s="54"/>
      <c r="AZ791" s="54"/>
      <c r="BA791" s="54"/>
      <c r="BB791" s="54"/>
      <c r="BC791" s="54"/>
      <c r="BD791" s="54"/>
      <c r="BE791" s="54"/>
      <c r="BF791" s="54"/>
      <c r="BG791" s="54"/>
      <c r="BH791" s="54"/>
      <c r="BI791" s="54"/>
      <c r="BJ791" s="54"/>
      <c r="BK791" s="54"/>
      <c r="BL791" s="54"/>
      <c r="BM791" s="54"/>
      <c r="BN791" s="54"/>
      <c r="BO791" s="54"/>
      <c r="BP791" s="54"/>
      <c r="BQ791" s="54"/>
      <c r="BR791" s="54"/>
      <c r="BS791" s="54"/>
      <c r="BT791" s="54"/>
      <c r="BU791" s="54"/>
      <c r="BV791" s="54"/>
      <c r="BW791" s="54"/>
      <c r="BX791" s="54"/>
      <c r="BY791" s="54"/>
      <c r="BZ791" s="54"/>
      <c r="CA791" s="54"/>
      <c r="CB791" s="54"/>
      <c r="CC791" s="54"/>
      <c r="CD791" s="54"/>
      <c r="CE791" s="54"/>
      <c r="CF791" s="54"/>
      <c r="CG791" s="54"/>
      <c r="CH791" s="54"/>
      <c r="CI791" s="54"/>
      <c r="CJ791" s="54"/>
      <c r="CK791" s="54"/>
      <c r="CL791" s="54"/>
      <c r="CM791" s="54"/>
      <c r="CN791" s="54"/>
      <c r="CO791" s="54"/>
      <c r="CP791" s="54"/>
      <c r="CQ791" s="54"/>
      <c r="CR791" s="54"/>
      <c r="CS791" s="54"/>
      <c r="CT791" s="54"/>
      <c r="CU791" s="54"/>
      <c r="CV791" s="54"/>
      <c r="CW791" s="54"/>
      <c r="CX791" s="54"/>
      <c r="CY791" s="54"/>
      <c r="CZ791" s="54"/>
      <c r="DA791" s="54"/>
      <c r="DB791" s="54"/>
      <c r="DC791" s="54"/>
      <c r="DD791" s="54"/>
      <c r="DE791" s="54"/>
      <c r="DF791" s="54"/>
      <c r="DG791" s="54"/>
      <c r="DH791" s="54"/>
      <c r="DI791" s="54"/>
      <c r="DJ791" s="54"/>
      <c r="DK791" s="54"/>
      <c r="DL791" s="54"/>
      <c r="DM791" s="54"/>
      <c r="DN791" s="54"/>
      <c r="DO791" s="54"/>
      <c r="DP791" s="54"/>
      <c r="DQ791" s="54"/>
      <c r="DR791" s="54"/>
      <c r="DS791" s="54"/>
      <c r="DT791" s="54"/>
      <c r="DU791" s="54"/>
      <c r="DV791" s="54"/>
      <c r="DW791" s="54"/>
      <c r="DX791" s="54"/>
      <c r="DY791" s="54"/>
      <c r="DZ791" s="54"/>
      <c r="EA791" s="54"/>
      <c r="EB791" s="54"/>
      <c r="EC791" s="54"/>
      <c r="ED791" s="54"/>
      <c r="EE791" s="54"/>
      <c r="EF791" s="54"/>
      <c r="EG791" s="54"/>
      <c r="EH791" s="54"/>
      <c r="EI791" s="54"/>
      <c r="EJ791" s="54"/>
      <c r="EK791" s="54"/>
      <c r="EL791" s="54"/>
      <c r="EM791" s="54"/>
      <c r="EN791" s="54"/>
      <c r="EO791" s="54"/>
      <c r="EP791" s="54"/>
      <c r="EQ791" s="54"/>
      <c r="ER791" s="54"/>
      <c r="ES791" s="54"/>
      <c r="ET791" s="54"/>
      <c r="EU791" s="54"/>
      <c r="EV791" s="54"/>
      <c r="EW791" s="54"/>
      <c r="EX791" s="54"/>
      <c r="EY791" s="54"/>
      <c r="EZ791" s="54"/>
      <c r="FA791" s="54"/>
      <c r="FB791" s="54"/>
      <c r="FC791" s="54"/>
      <c r="FD791" s="54"/>
      <c r="FE791" s="54"/>
      <c r="FF791" s="54"/>
      <c r="FG791" s="54"/>
      <c r="FH791" s="54"/>
      <c r="FI791" s="54"/>
      <c r="FJ791" s="54"/>
      <c r="FK791" s="54"/>
      <c r="FL791" s="54"/>
      <c r="FM791" s="54"/>
      <c r="FN791" s="54"/>
      <c r="FO791" s="54"/>
      <c r="FP791" s="54"/>
      <c r="FQ791" s="54"/>
      <c r="FR791" s="54"/>
      <c r="FS791" s="54"/>
      <c r="FT791" s="54"/>
      <c r="FU791" s="54"/>
      <c r="FV791" s="54"/>
    </row>
    <row r="792" spans="1:178" s="49" customFormat="1" ht="20.100000000000001" customHeight="1" x14ac:dyDescent="0.2">
      <c r="A792" s="54"/>
      <c r="B792" s="66"/>
      <c r="C792" s="66"/>
      <c r="D792" s="66"/>
      <c r="E792" s="66"/>
      <c r="F792" s="66"/>
      <c r="G792" s="66"/>
      <c r="H792" s="53"/>
      <c r="I792" s="53"/>
      <c r="J792" s="53"/>
      <c r="K792" s="53"/>
      <c r="L792" s="54"/>
      <c r="M792" s="59"/>
      <c r="N792" s="59"/>
      <c r="O792" s="59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/>
      <c r="AE792" s="54"/>
      <c r="AF792" s="54"/>
      <c r="AG792" s="54"/>
      <c r="AH792" s="54"/>
      <c r="AI792" s="54"/>
      <c r="AJ792" s="54"/>
      <c r="AK792" s="54"/>
      <c r="AL792" s="54"/>
      <c r="AM792" s="54"/>
      <c r="AN792" s="54"/>
      <c r="AO792" s="54"/>
      <c r="AP792" s="54"/>
      <c r="AQ792" s="54"/>
      <c r="AR792" s="54"/>
      <c r="AS792" s="54"/>
      <c r="AT792" s="54"/>
      <c r="AU792" s="54"/>
      <c r="AV792" s="54"/>
      <c r="AW792" s="54"/>
      <c r="AX792" s="54"/>
      <c r="AY792" s="54"/>
      <c r="AZ792" s="54"/>
      <c r="BA792" s="54"/>
      <c r="BB792" s="54"/>
      <c r="BC792" s="54"/>
      <c r="BD792" s="54"/>
      <c r="BE792" s="54"/>
      <c r="BF792" s="54"/>
      <c r="BG792" s="54"/>
      <c r="BH792" s="54"/>
      <c r="BI792" s="54"/>
      <c r="BJ792" s="54"/>
      <c r="BK792" s="54"/>
      <c r="BL792" s="54"/>
      <c r="BM792" s="54"/>
      <c r="BN792" s="54"/>
      <c r="BO792" s="54"/>
      <c r="BP792" s="54"/>
      <c r="BQ792" s="54"/>
      <c r="BR792" s="54"/>
      <c r="BS792" s="54"/>
      <c r="BT792" s="54"/>
      <c r="BU792" s="54"/>
      <c r="BV792" s="54"/>
      <c r="BW792" s="54"/>
      <c r="BX792" s="54"/>
      <c r="BY792" s="54"/>
      <c r="BZ792" s="54"/>
      <c r="CA792" s="54"/>
      <c r="CB792" s="54"/>
      <c r="CC792" s="54"/>
      <c r="CD792" s="54"/>
      <c r="CE792" s="54"/>
      <c r="CF792" s="54"/>
      <c r="CG792" s="54"/>
      <c r="CH792" s="54"/>
      <c r="CI792" s="54"/>
      <c r="CJ792" s="54"/>
      <c r="CK792" s="54"/>
      <c r="CL792" s="54"/>
      <c r="CM792" s="54"/>
      <c r="CN792" s="54"/>
      <c r="CO792" s="54"/>
      <c r="CP792" s="54"/>
      <c r="CQ792" s="54"/>
      <c r="CR792" s="54"/>
      <c r="CS792" s="54"/>
      <c r="CT792" s="54"/>
      <c r="CU792" s="54"/>
      <c r="CV792" s="54"/>
      <c r="CW792" s="54"/>
      <c r="CX792" s="54"/>
      <c r="CY792" s="54"/>
      <c r="CZ792" s="54"/>
      <c r="DA792" s="54"/>
      <c r="DB792" s="54"/>
      <c r="DC792" s="54"/>
      <c r="DD792" s="54"/>
      <c r="DE792" s="54"/>
      <c r="DF792" s="54"/>
      <c r="DG792" s="54"/>
      <c r="DH792" s="54"/>
      <c r="DI792" s="54"/>
      <c r="DJ792" s="54"/>
      <c r="DK792" s="54"/>
      <c r="DL792" s="54"/>
      <c r="DM792" s="54"/>
      <c r="DN792" s="54"/>
      <c r="DO792" s="54"/>
      <c r="DP792" s="54"/>
      <c r="DQ792" s="54"/>
      <c r="DR792" s="54"/>
      <c r="DS792" s="54"/>
      <c r="DT792" s="54"/>
      <c r="DU792" s="54"/>
      <c r="DV792" s="54"/>
      <c r="DW792" s="54"/>
      <c r="DX792" s="54"/>
      <c r="DY792" s="54"/>
      <c r="DZ792" s="54"/>
      <c r="EA792" s="54"/>
      <c r="EB792" s="54"/>
      <c r="EC792" s="54"/>
      <c r="ED792" s="54"/>
      <c r="EE792" s="54"/>
      <c r="EF792" s="54"/>
      <c r="EG792" s="54"/>
      <c r="EH792" s="54"/>
      <c r="EI792" s="54"/>
      <c r="EJ792" s="54"/>
      <c r="EK792" s="54"/>
      <c r="EL792" s="54"/>
      <c r="EM792" s="54"/>
      <c r="EN792" s="54"/>
      <c r="EO792" s="54"/>
      <c r="EP792" s="54"/>
      <c r="EQ792" s="54"/>
      <c r="ER792" s="54"/>
      <c r="ES792" s="54"/>
      <c r="ET792" s="54"/>
      <c r="EU792" s="54"/>
      <c r="EV792" s="54"/>
      <c r="EW792" s="54"/>
      <c r="EX792" s="54"/>
      <c r="EY792" s="54"/>
      <c r="EZ792" s="54"/>
      <c r="FA792" s="54"/>
      <c r="FB792" s="54"/>
      <c r="FC792" s="54"/>
      <c r="FD792" s="54"/>
      <c r="FE792" s="54"/>
      <c r="FF792" s="54"/>
      <c r="FG792" s="54"/>
      <c r="FH792" s="54"/>
      <c r="FI792" s="54"/>
      <c r="FJ792" s="54"/>
      <c r="FK792" s="54"/>
      <c r="FL792" s="54"/>
      <c r="FM792" s="54"/>
      <c r="FN792" s="54"/>
      <c r="FO792" s="54"/>
      <c r="FP792" s="54"/>
      <c r="FQ792" s="54"/>
      <c r="FR792" s="54"/>
      <c r="FS792" s="54"/>
      <c r="FT792" s="54"/>
      <c r="FU792" s="54"/>
      <c r="FV792" s="54"/>
    </row>
    <row r="793" spans="1:178" s="49" customFormat="1" ht="20.100000000000001" customHeight="1" x14ac:dyDescent="0.2">
      <c r="A793" s="54"/>
      <c r="B793" s="66"/>
      <c r="C793" s="66"/>
      <c r="D793" s="66"/>
      <c r="E793" s="66"/>
      <c r="F793" s="66"/>
      <c r="G793" s="66"/>
      <c r="H793" s="53"/>
      <c r="I793" s="53"/>
      <c r="J793" s="53"/>
      <c r="K793" s="53"/>
      <c r="L793" s="54"/>
      <c r="M793" s="59"/>
      <c r="N793" s="59"/>
      <c r="O793" s="59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/>
      <c r="AE793" s="54"/>
      <c r="AF793" s="54"/>
      <c r="AG793" s="54"/>
      <c r="AH793" s="54"/>
      <c r="AI793" s="54"/>
      <c r="AJ793" s="54"/>
      <c r="AK793" s="54"/>
      <c r="AL793" s="54"/>
      <c r="AM793" s="54"/>
      <c r="AN793" s="54"/>
      <c r="AO793" s="54"/>
      <c r="AP793" s="54"/>
      <c r="AQ793" s="54"/>
      <c r="AR793" s="54"/>
      <c r="AS793" s="54"/>
      <c r="AT793" s="54"/>
      <c r="AU793" s="54"/>
      <c r="AV793" s="54"/>
      <c r="AW793" s="54"/>
      <c r="AX793" s="54"/>
      <c r="AY793" s="54"/>
      <c r="AZ793" s="54"/>
      <c r="BA793" s="54"/>
      <c r="BB793" s="54"/>
      <c r="BC793" s="54"/>
      <c r="BD793" s="54"/>
      <c r="BE793" s="54"/>
      <c r="BF793" s="54"/>
      <c r="BG793" s="54"/>
      <c r="BH793" s="54"/>
      <c r="BI793" s="54"/>
      <c r="BJ793" s="54"/>
      <c r="BK793" s="54"/>
      <c r="BL793" s="54"/>
      <c r="BM793" s="54"/>
      <c r="BN793" s="54"/>
      <c r="BO793" s="54"/>
      <c r="BP793" s="54"/>
      <c r="BQ793" s="54"/>
      <c r="BR793" s="54"/>
      <c r="BS793" s="54"/>
      <c r="BT793" s="54"/>
      <c r="BU793" s="54"/>
      <c r="BV793" s="54"/>
      <c r="BW793" s="54"/>
      <c r="BX793" s="54"/>
      <c r="BY793" s="54"/>
      <c r="BZ793" s="54"/>
      <c r="CA793" s="54"/>
      <c r="CB793" s="54"/>
      <c r="CC793" s="54"/>
      <c r="CD793" s="54"/>
      <c r="CE793" s="54"/>
      <c r="CF793" s="54"/>
      <c r="CG793" s="54"/>
      <c r="CH793" s="54"/>
      <c r="CI793" s="54"/>
      <c r="CJ793" s="54"/>
      <c r="CK793" s="54"/>
      <c r="CL793" s="54"/>
      <c r="CM793" s="54"/>
      <c r="CN793" s="54"/>
      <c r="CO793" s="54"/>
      <c r="CP793" s="54"/>
      <c r="CQ793" s="54"/>
      <c r="CR793" s="54"/>
      <c r="CS793" s="54"/>
      <c r="CT793" s="54"/>
      <c r="CU793" s="54"/>
      <c r="CV793" s="54"/>
      <c r="CW793" s="54"/>
      <c r="CX793" s="54"/>
      <c r="CY793" s="54"/>
      <c r="CZ793" s="54"/>
      <c r="DA793" s="54"/>
      <c r="DB793" s="54"/>
      <c r="DC793" s="54"/>
      <c r="DD793" s="54"/>
      <c r="DE793" s="54"/>
      <c r="DF793" s="54"/>
      <c r="DG793" s="54"/>
      <c r="DH793" s="54"/>
      <c r="DI793" s="54"/>
      <c r="DJ793" s="54"/>
      <c r="DK793" s="54"/>
      <c r="DL793" s="54"/>
      <c r="DM793" s="54"/>
      <c r="DN793" s="54"/>
      <c r="DO793" s="54"/>
      <c r="DP793" s="54"/>
      <c r="DQ793" s="54"/>
      <c r="DR793" s="54"/>
      <c r="DS793" s="54"/>
      <c r="DT793" s="54"/>
      <c r="DU793" s="54"/>
      <c r="DV793" s="54"/>
      <c r="DW793" s="54"/>
      <c r="DX793" s="54"/>
      <c r="DY793" s="54"/>
      <c r="DZ793" s="54"/>
      <c r="EA793" s="54"/>
      <c r="EB793" s="54"/>
      <c r="EC793" s="54"/>
      <c r="ED793" s="54"/>
      <c r="EE793" s="54"/>
      <c r="EF793" s="54"/>
      <c r="EG793" s="54"/>
      <c r="EH793" s="54"/>
      <c r="EI793" s="54"/>
      <c r="EJ793" s="54"/>
      <c r="EK793" s="54"/>
      <c r="EL793" s="54"/>
      <c r="EM793" s="54"/>
      <c r="EN793" s="54"/>
      <c r="EO793" s="54"/>
      <c r="EP793" s="54"/>
      <c r="EQ793" s="54"/>
      <c r="ER793" s="54"/>
      <c r="ES793" s="54"/>
      <c r="ET793" s="54"/>
      <c r="EU793" s="54"/>
      <c r="EV793" s="54"/>
      <c r="EW793" s="54"/>
      <c r="EX793" s="54"/>
      <c r="EY793" s="54"/>
      <c r="EZ793" s="54"/>
      <c r="FA793" s="54"/>
      <c r="FB793" s="54"/>
      <c r="FC793" s="54"/>
      <c r="FD793" s="54"/>
      <c r="FE793" s="54"/>
      <c r="FF793" s="54"/>
      <c r="FG793" s="54"/>
      <c r="FH793" s="54"/>
      <c r="FI793" s="54"/>
      <c r="FJ793" s="54"/>
      <c r="FK793" s="54"/>
      <c r="FL793" s="54"/>
      <c r="FM793" s="54"/>
      <c r="FN793" s="54"/>
      <c r="FO793" s="54"/>
      <c r="FP793" s="54"/>
      <c r="FQ793" s="54"/>
      <c r="FR793" s="54"/>
      <c r="FS793" s="54"/>
      <c r="FT793" s="54"/>
      <c r="FU793" s="54"/>
      <c r="FV793" s="54"/>
    </row>
    <row r="794" spans="1:178" s="49" customFormat="1" ht="20.100000000000001" customHeight="1" x14ac:dyDescent="0.2">
      <c r="A794" s="54"/>
      <c r="B794" s="85" t="s">
        <v>2336</v>
      </c>
      <c r="C794" s="85"/>
      <c r="D794" s="85"/>
      <c r="E794" s="75"/>
      <c r="F794" s="66"/>
      <c r="G794" s="66"/>
      <c r="H794" s="53"/>
      <c r="I794" s="53"/>
      <c r="J794" s="53"/>
      <c r="K794" s="53"/>
      <c r="L794" s="54"/>
      <c r="M794" s="59"/>
      <c r="N794" s="59"/>
      <c r="O794" s="59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  <c r="AA794" s="54"/>
      <c r="AB794" s="54"/>
      <c r="AC794" s="54"/>
      <c r="AD794" s="54"/>
      <c r="AE794" s="54"/>
      <c r="AF794" s="54"/>
      <c r="AG794" s="54"/>
      <c r="AH794" s="54"/>
      <c r="AI794" s="54"/>
      <c r="AJ794" s="54"/>
      <c r="AK794" s="54"/>
      <c r="AL794" s="54"/>
      <c r="AM794" s="54"/>
      <c r="AN794" s="54"/>
      <c r="AO794" s="54"/>
      <c r="AP794" s="54"/>
      <c r="AQ794" s="54"/>
      <c r="AR794" s="54"/>
      <c r="AS794" s="54"/>
      <c r="AT794" s="54"/>
      <c r="AU794" s="54"/>
      <c r="AV794" s="54"/>
      <c r="AW794" s="54"/>
      <c r="AX794" s="54"/>
      <c r="AY794" s="54"/>
      <c r="AZ794" s="54"/>
      <c r="BA794" s="54"/>
      <c r="BB794" s="54"/>
      <c r="BC794" s="54"/>
      <c r="BD794" s="54"/>
      <c r="BE794" s="54"/>
      <c r="BF794" s="54"/>
      <c r="BG794" s="54"/>
      <c r="BH794" s="54"/>
      <c r="BI794" s="54"/>
      <c r="BJ794" s="54"/>
      <c r="BK794" s="54"/>
      <c r="BL794" s="54"/>
      <c r="BM794" s="54"/>
      <c r="BN794" s="54"/>
      <c r="BO794" s="54"/>
      <c r="BP794" s="54"/>
      <c r="BQ794" s="54"/>
      <c r="BR794" s="54"/>
      <c r="BS794" s="54"/>
      <c r="BT794" s="54"/>
      <c r="BU794" s="54"/>
      <c r="BV794" s="54"/>
      <c r="BW794" s="54"/>
      <c r="BX794" s="54"/>
      <c r="BY794" s="54"/>
      <c r="BZ794" s="54"/>
      <c r="CA794" s="54"/>
      <c r="CB794" s="54"/>
      <c r="CC794" s="54"/>
      <c r="CD794" s="54"/>
      <c r="CE794" s="54"/>
      <c r="CF794" s="54"/>
      <c r="CG794" s="54"/>
      <c r="CH794" s="54"/>
      <c r="CI794" s="54"/>
      <c r="CJ794" s="54"/>
      <c r="CK794" s="54"/>
      <c r="CL794" s="54"/>
      <c r="CM794" s="54"/>
      <c r="CN794" s="54"/>
      <c r="CO794" s="54"/>
      <c r="CP794" s="54"/>
      <c r="CQ794" s="54"/>
      <c r="CR794" s="54"/>
      <c r="CS794" s="54"/>
      <c r="CT794" s="54"/>
      <c r="CU794" s="54"/>
      <c r="CV794" s="54"/>
      <c r="CW794" s="54"/>
      <c r="CX794" s="54"/>
      <c r="CY794" s="54"/>
      <c r="CZ794" s="54"/>
      <c r="DA794" s="54"/>
      <c r="DB794" s="54"/>
      <c r="DC794" s="54"/>
      <c r="DD794" s="54"/>
      <c r="DE794" s="54"/>
      <c r="DF794" s="54"/>
      <c r="DG794" s="54"/>
      <c r="DH794" s="54"/>
      <c r="DI794" s="54"/>
      <c r="DJ794" s="54"/>
      <c r="DK794" s="54"/>
      <c r="DL794" s="54"/>
      <c r="DM794" s="54"/>
      <c r="DN794" s="54"/>
      <c r="DO794" s="54"/>
      <c r="DP794" s="54"/>
      <c r="DQ794" s="54"/>
      <c r="DR794" s="54"/>
      <c r="DS794" s="54"/>
      <c r="DT794" s="54"/>
      <c r="DU794" s="54"/>
      <c r="DV794" s="54"/>
      <c r="DW794" s="54"/>
      <c r="DX794" s="54"/>
      <c r="DY794" s="54"/>
      <c r="DZ794" s="54"/>
      <c r="EA794" s="54"/>
      <c r="EB794" s="54"/>
      <c r="EC794" s="54"/>
      <c r="ED794" s="54"/>
      <c r="EE794" s="54"/>
      <c r="EF794" s="54"/>
      <c r="EG794" s="54"/>
      <c r="EH794" s="54"/>
      <c r="EI794" s="54"/>
      <c r="EJ794" s="54"/>
      <c r="EK794" s="54"/>
      <c r="EL794" s="54"/>
      <c r="EM794" s="54"/>
      <c r="EN794" s="54"/>
      <c r="EO794" s="54"/>
      <c r="EP794" s="54"/>
      <c r="EQ794" s="54"/>
      <c r="ER794" s="54"/>
      <c r="ES794" s="54"/>
      <c r="ET794" s="54"/>
      <c r="EU794" s="54"/>
      <c r="EV794" s="54"/>
      <c r="EW794" s="54"/>
      <c r="EX794" s="54"/>
      <c r="EY794" s="54"/>
      <c r="EZ794" s="54"/>
      <c r="FA794" s="54"/>
      <c r="FB794" s="54"/>
      <c r="FC794" s="54"/>
      <c r="FD794" s="54"/>
      <c r="FE794" s="54"/>
      <c r="FF794" s="54"/>
      <c r="FG794" s="54"/>
      <c r="FH794" s="54"/>
      <c r="FI794" s="54"/>
      <c r="FJ794" s="54"/>
      <c r="FK794" s="54"/>
      <c r="FL794" s="54"/>
      <c r="FM794" s="54"/>
      <c r="FN794" s="54"/>
      <c r="FO794" s="54"/>
      <c r="FP794" s="54"/>
      <c r="FQ794" s="54"/>
      <c r="FR794" s="54"/>
      <c r="FS794" s="54"/>
      <c r="FT794" s="54"/>
      <c r="FU794" s="54"/>
      <c r="FV794" s="54"/>
    </row>
    <row r="795" spans="1:178" s="49" customFormat="1" ht="20.100000000000001" customHeight="1" x14ac:dyDescent="0.2">
      <c r="A795" s="54"/>
      <c r="B795" s="55"/>
      <c r="C795" s="55"/>
      <c r="D795" s="54"/>
      <c r="E795" s="54"/>
      <c r="F795" s="65"/>
      <c r="G795" s="54"/>
      <c r="H795" s="56"/>
      <c r="I795" s="56"/>
      <c r="J795" s="60"/>
      <c r="K795" s="57"/>
      <c r="L795" s="54"/>
      <c r="M795" s="59"/>
      <c r="N795" s="59"/>
      <c r="O795" s="59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/>
      <c r="AE795" s="54"/>
      <c r="AF795" s="54"/>
      <c r="AG795" s="54"/>
      <c r="AH795" s="54"/>
      <c r="AI795" s="54"/>
      <c r="AJ795" s="54"/>
      <c r="AK795" s="54"/>
      <c r="AL795" s="54"/>
      <c r="AM795" s="54"/>
      <c r="AN795" s="54"/>
      <c r="AO795" s="54"/>
      <c r="AP795" s="54"/>
      <c r="AQ795" s="54"/>
      <c r="AR795" s="54"/>
      <c r="AS795" s="54"/>
      <c r="AT795" s="54"/>
      <c r="AU795" s="54"/>
      <c r="AV795" s="54"/>
      <c r="AW795" s="54"/>
      <c r="AX795" s="54"/>
      <c r="AY795" s="54"/>
      <c r="AZ795" s="54"/>
      <c r="BA795" s="54"/>
      <c r="BB795" s="54"/>
      <c r="BC795" s="54"/>
      <c r="BD795" s="54"/>
      <c r="BE795" s="54"/>
      <c r="BF795" s="54"/>
      <c r="BG795" s="54"/>
      <c r="BH795" s="54"/>
      <c r="BI795" s="54"/>
      <c r="BJ795" s="54"/>
      <c r="BK795" s="54"/>
      <c r="BL795" s="54"/>
      <c r="BM795" s="54"/>
      <c r="BN795" s="54"/>
      <c r="BO795" s="54"/>
      <c r="BP795" s="54"/>
      <c r="BQ795" s="54"/>
      <c r="BR795" s="54"/>
      <c r="BS795" s="54"/>
      <c r="BT795" s="54"/>
      <c r="BU795" s="54"/>
      <c r="BV795" s="54"/>
      <c r="BW795" s="54"/>
      <c r="BX795" s="54"/>
      <c r="BY795" s="54"/>
      <c r="BZ795" s="54"/>
      <c r="CA795" s="54"/>
      <c r="CB795" s="54"/>
      <c r="CC795" s="54"/>
      <c r="CD795" s="54"/>
      <c r="CE795" s="54"/>
      <c r="CF795" s="54"/>
      <c r="CG795" s="54"/>
      <c r="CH795" s="54"/>
      <c r="CI795" s="54"/>
      <c r="CJ795" s="54"/>
      <c r="CK795" s="54"/>
      <c r="CL795" s="54"/>
      <c r="CM795" s="54"/>
      <c r="CN795" s="54"/>
      <c r="CO795" s="54"/>
      <c r="CP795" s="54"/>
      <c r="CQ795" s="54"/>
      <c r="CR795" s="54"/>
      <c r="CS795" s="54"/>
      <c r="CT795" s="54"/>
      <c r="CU795" s="54"/>
      <c r="CV795" s="54"/>
      <c r="CW795" s="54"/>
      <c r="CX795" s="54"/>
      <c r="CY795" s="54"/>
      <c r="CZ795" s="54"/>
      <c r="DA795" s="54"/>
      <c r="DB795" s="54"/>
      <c r="DC795" s="54"/>
      <c r="DD795" s="54"/>
      <c r="DE795" s="54"/>
      <c r="DF795" s="54"/>
      <c r="DG795" s="54"/>
      <c r="DH795" s="54"/>
      <c r="DI795" s="54"/>
      <c r="DJ795" s="54"/>
      <c r="DK795" s="54"/>
      <c r="DL795" s="54"/>
      <c r="DM795" s="54"/>
      <c r="DN795" s="54"/>
      <c r="DO795" s="54"/>
      <c r="DP795" s="54"/>
      <c r="DQ795" s="54"/>
      <c r="DR795" s="54"/>
      <c r="DS795" s="54"/>
      <c r="DT795" s="54"/>
      <c r="DU795" s="54"/>
      <c r="DV795" s="54"/>
      <c r="DW795" s="54"/>
      <c r="DX795" s="54"/>
      <c r="DY795" s="54"/>
      <c r="DZ795" s="54"/>
      <c r="EA795" s="54"/>
      <c r="EB795" s="54"/>
      <c r="EC795" s="54"/>
      <c r="ED795" s="54"/>
      <c r="EE795" s="54"/>
      <c r="EF795" s="54"/>
      <c r="EG795" s="54"/>
      <c r="EH795" s="54"/>
      <c r="EI795" s="54"/>
      <c r="EJ795" s="54"/>
      <c r="EK795" s="54"/>
      <c r="EL795" s="54"/>
      <c r="EM795" s="54"/>
      <c r="EN795" s="54"/>
      <c r="EO795" s="54"/>
      <c r="EP795" s="54"/>
      <c r="EQ795" s="54"/>
      <c r="ER795" s="54"/>
      <c r="ES795" s="54"/>
      <c r="ET795" s="54"/>
      <c r="EU795" s="54"/>
      <c r="EV795" s="54"/>
      <c r="EW795" s="54"/>
      <c r="EX795" s="54"/>
      <c r="EY795" s="54"/>
      <c r="EZ795" s="54"/>
      <c r="FA795" s="54"/>
      <c r="FB795" s="54"/>
      <c r="FC795" s="54"/>
      <c r="FD795" s="54"/>
      <c r="FE795" s="54"/>
      <c r="FF795" s="54"/>
      <c r="FG795" s="54"/>
      <c r="FH795" s="54"/>
      <c r="FI795" s="54"/>
      <c r="FJ795" s="54"/>
      <c r="FK795" s="54"/>
      <c r="FL795" s="54"/>
      <c r="FM795" s="54"/>
      <c r="FN795" s="54"/>
      <c r="FO795" s="54"/>
      <c r="FP795" s="54"/>
      <c r="FQ795" s="54"/>
      <c r="FR795" s="54"/>
      <c r="FS795" s="54"/>
      <c r="FT795" s="54"/>
      <c r="FU795" s="54"/>
      <c r="FV795" s="54"/>
    </row>
    <row r="796" spans="1:178" s="49" customFormat="1" ht="20.100000000000001" customHeight="1" x14ac:dyDescent="0.2">
      <c r="A796" s="54"/>
      <c r="B796" s="55"/>
      <c r="C796" s="55"/>
      <c r="D796" s="54"/>
      <c r="E796" s="54"/>
      <c r="F796" s="65"/>
      <c r="G796" s="54"/>
      <c r="H796" s="56"/>
      <c r="I796" s="56"/>
      <c r="J796" s="60"/>
      <c r="K796" s="57"/>
      <c r="L796" s="54"/>
      <c r="M796" s="59"/>
      <c r="N796" s="59"/>
      <c r="O796" s="59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  <c r="AA796" s="54"/>
      <c r="AB796" s="54"/>
      <c r="AC796" s="54"/>
      <c r="AD796" s="54"/>
      <c r="AE796" s="54"/>
      <c r="AF796" s="54"/>
      <c r="AG796" s="54"/>
      <c r="AH796" s="54"/>
      <c r="AI796" s="54"/>
      <c r="AJ796" s="54"/>
      <c r="AK796" s="54"/>
      <c r="AL796" s="54"/>
      <c r="AM796" s="54"/>
      <c r="AN796" s="54"/>
      <c r="AO796" s="54"/>
      <c r="AP796" s="54"/>
      <c r="AQ796" s="54"/>
      <c r="AR796" s="54"/>
      <c r="AS796" s="54"/>
      <c r="AT796" s="54"/>
      <c r="AU796" s="54"/>
      <c r="AV796" s="54"/>
      <c r="AW796" s="54"/>
      <c r="AX796" s="54"/>
      <c r="AY796" s="54"/>
      <c r="AZ796" s="54"/>
      <c r="BA796" s="54"/>
      <c r="BB796" s="54"/>
      <c r="BC796" s="54"/>
      <c r="BD796" s="54"/>
      <c r="BE796" s="54"/>
      <c r="BF796" s="54"/>
      <c r="BG796" s="54"/>
      <c r="BH796" s="54"/>
      <c r="BI796" s="54"/>
      <c r="BJ796" s="54"/>
      <c r="BK796" s="54"/>
      <c r="BL796" s="54"/>
      <c r="BM796" s="54"/>
      <c r="BN796" s="54"/>
      <c r="BO796" s="54"/>
      <c r="BP796" s="54"/>
      <c r="BQ796" s="54"/>
      <c r="BR796" s="54"/>
      <c r="BS796" s="54"/>
      <c r="BT796" s="54"/>
      <c r="BU796" s="54"/>
      <c r="BV796" s="54"/>
      <c r="BW796" s="54"/>
      <c r="BX796" s="54"/>
      <c r="BY796" s="54"/>
      <c r="BZ796" s="54"/>
      <c r="CA796" s="54"/>
      <c r="CB796" s="54"/>
      <c r="CC796" s="54"/>
      <c r="CD796" s="54"/>
      <c r="CE796" s="54"/>
      <c r="CF796" s="54"/>
      <c r="CG796" s="54"/>
      <c r="CH796" s="54"/>
      <c r="CI796" s="54"/>
      <c r="CJ796" s="54"/>
      <c r="CK796" s="54"/>
      <c r="CL796" s="54"/>
      <c r="CM796" s="54"/>
      <c r="CN796" s="54"/>
      <c r="CO796" s="54"/>
      <c r="CP796" s="54"/>
      <c r="CQ796" s="54"/>
      <c r="CR796" s="54"/>
      <c r="CS796" s="54"/>
      <c r="CT796" s="54"/>
      <c r="CU796" s="54"/>
      <c r="CV796" s="54"/>
      <c r="CW796" s="54"/>
      <c r="CX796" s="54"/>
      <c r="CY796" s="54"/>
      <c r="CZ796" s="54"/>
      <c r="DA796" s="54"/>
      <c r="DB796" s="54"/>
      <c r="DC796" s="54"/>
      <c r="DD796" s="54"/>
      <c r="DE796" s="54"/>
      <c r="DF796" s="54"/>
      <c r="DG796" s="54"/>
      <c r="DH796" s="54"/>
      <c r="DI796" s="54"/>
      <c r="DJ796" s="54"/>
      <c r="DK796" s="54"/>
      <c r="DL796" s="54"/>
      <c r="DM796" s="54"/>
      <c r="DN796" s="54"/>
      <c r="DO796" s="54"/>
      <c r="DP796" s="54"/>
      <c r="DQ796" s="54"/>
      <c r="DR796" s="54"/>
      <c r="DS796" s="54"/>
      <c r="DT796" s="54"/>
      <c r="DU796" s="54"/>
      <c r="DV796" s="54"/>
      <c r="DW796" s="54"/>
      <c r="DX796" s="54"/>
      <c r="DY796" s="54"/>
      <c r="DZ796" s="54"/>
      <c r="EA796" s="54"/>
      <c r="EB796" s="54"/>
      <c r="EC796" s="54"/>
      <c r="ED796" s="54"/>
      <c r="EE796" s="54"/>
      <c r="EF796" s="54"/>
      <c r="EG796" s="54"/>
      <c r="EH796" s="54"/>
      <c r="EI796" s="54"/>
      <c r="EJ796" s="54"/>
      <c r="EK796" s="54"/>
      <c r="EL796" s="54"/>
      <c r="EM796" s="54"/>
      <c r="EN796" s="54"/>
      <c r="EO796" s="54"/>
      <c r="EP796" s="54"/>
      <c r="EQ796" s="54"/>
      <c r="ER796" s="54"/>
      <c r="ES796" s="54"/>
      <c r="ET796" s="54"/>
      <c r="EU796" s="54"/>
      <c r="EV796" s="54"/>
      <c r="EW796" s="54"/>
      <c r="EX796" s="54"/>
      <c r="EY796" s="54"/>
      <c r="EZ796" s="54"/>
      <c r="FA796" s="54"/>
      <c r="FB796" s="54"/>
      <c r="FC796" s="54"/>
      <c r="FD796" s="54"/>
      <c r="FE796" s="54"/>
      <c r="FF796" s="54"/>
      <c r="FG796" s="54"/>
      <c r="FH796" s="54"/>
      <c r="FI796" s="54"/>
      <c r="FJ796" s="54"/>
      <c r="FK796" s="54"/>
      <c r="FL796" s="54"/>
      <c r="FM796" s="54"/>
      <c r="FN796" s="54"/>
      <c r="FO796" s="54"/>
      <c r="FP796" s="54"/>
      <c r="FQ796" s="54"/>
      <c r="FR796" s="54"/>
      <c r="FS796" s="54"/>
      <c r="FT796" s="54"/>
      <c r="FU796" s="54"/>
      <c r="FV796" s="54"/>
    </row>
    <row r="797" spans="1:178" s="49" customFormat="1" ht="20.100000000000001" customHeight="1" x14ac:dyDescent="0.2">
      <c r="A797" s="54"/>
      <c r="B797" s="55"/>
      <c r="C797" s="55"/>
      <c r="D797" s="54"/>
      <c r="E797" s="54"/>
      <c r="F797" s="65"/>
      <c r="G797" s="54"/>
      <c r="H797" s="56"/>
      <c r="I797" s="56"/>
      <c r="J797" s="60"/>
      <c r="K797" s="57"/>
      <c r="L797" s="54"/>
      <c r="M797" s="59"/>
      <c r="N797" s="59"/>
      <c r="O797" s="59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/>
      <c r="AE797" s="54"/>
      <c r="AF797" s="54"/>
      <c r="AG797" s="54"/>
      <c r="AH797" s="54"/>
      <c r="AI797" s="54"/>
      <c r="AJ797" s="54"/>
      <c r="AK797" s="54"/>
      <c r="AL797" s="54"/>
      <c r="AM797" s="54"/>
      <c r="AN797" s="54"/>
      <c r="AO797" s="54"/>
      <c r="AP797" s="54"/>
      <c r="AQ797" s="54"/>
      <c r="AR797" s="54"/>
      <c r="AS797" s="54"/>
      <c r="AT797" s="54"/>
      <c r="AU797" s="54"/>
      <c r="AV797" s="54"/>
      <c r="AW797" s="54"/>
      <c r="AX797" s="54"/>
      <c r="AY797" s="54"/>
      <c r="AZ797" s="54"/>
      <c r="BA797" s="54"/>
      <c r="BB797" s="54"/>
      <c r="BC797" s="54"/>
      <c r="BD797" s="54"/>
      <c r="BE797" s="54"/>
      <c r="BF797" s="54"/>
      <c r="BG797" s="54"/>
      <c r="BH797" s="54"/>
      <c r="BI797" s="54"/>
      <c r="BJ797" s="54"/>
      <c r="BK797" s="54"/>
      <c r="BL797" s="54"/>
      <c r="BM797" s="54"/>
      <c r="BN797" s="54"/>
      <c r="BO797" s="54"/>
      <c r="BP797" s="54"/>
      <c r="BQ797" s="54"/>
      <c r="BR797" s="54"/>
      <c r="BS797" s="54"/>
      <c r="BT797" s="54"/>
      <c r="BU797" s="54"/>
      <c r="BV797" s="54"/>
      <c r="BW797" s="54"/>
      <c r="BX797" s="54"/>
      <c r="BY797" s="54"/>
      <c r="BZ797" s="54"/>
      <c r="CA797" s="54"/>
      <c r="CB797" s="54"/>
      <c r="CC797" s="54"/>
      <c r="CD797" s="54"/>
      <c r="CE797" s="54"/>
      <c r="CF797" s="54"/>
      <c r="CG797" s="54"/>
      <c r="CH797" s="54"/>
      <c r="CI797" s="54"/>
      <c r="CJ797" s="54"/>
      <c r="CK797" s="54"/>
      <c r="CL797" s="54"/>
      <c r="CM797" s="54"/>
      <c r="CN797" s="54"/>
      <c r="CO797" s="54"/>
      <c r="CP797" s="54"/>
      <c r="CQ797" s="54"/>
      <c r="CR797" s="54"/>
      <c r="CS797" s="54"/>
      <c r="CT797" s="54"/>
      <c r="CU797" s="54"/>
      <c r="CV797" s="54"/>
      <c r="CW797" s="54"/>
      <c r="CX797" s="54"/>
      <c r="CY797" s="54"/>
      <c r="CZ797" s="54"/>
      <c r="DA797" s="54"/>
      <c r="DB797" s="54"/>
      <c r="DC797" s="54"/>
      <c r="DD797" s="54"/>
      <c r="DE797" s="54"/>
      <c r="DF797" s="54"/>
      <c r="DG797" s="54"/>
      <c r="DH797" s="54"/>
      <c r="DI797" s="54"/>
      <c r="DJ797" s="54"/>
      <c r="DK797" s="54"/>
      <c r="DL797" s="54"/>
      <c r="DM797" s="54"/>
      <c r="DN797" s="54"/>
      <c r="DO797" s="54"/>
      <c r="DP797" s="54"/>
      <c r="DQ797" s="54"/>
      <c r="DR797" s="54"/>
      <c r="DS797" s="54"/>
      <c r="DT797" s="54"/>
      <c r="DU797" s="54"/>
      <c r="DV797" s="54"/>
      <c r="DW797" s="54"/>
      <c r="DX797" s="54"/>
      <c r="DY797" s="54"/>
      <c r="DZ797" s="54"/>
      <c r="EA797" s="54"/>
      <c r="EB797" s="54"/>
      <c r="EC797" s="54"/>
      <c r="ED797" s="54"/>
      <c r="EE797" s="54"/>
      <c r="EF797" s="54"/>
      <c r="EG797" s="54"/>
      <c r="EH797" s="54"/>
      <c r="EI797" s="54"/>
      <c r="EJ797" s="54"/>
      <c r="EK797" s="54"/>
      <c r="EL797" s="54"/>
      <c r="EM797" s="54"/>
      <c r="EN797" s="54"/>
      <c r="EO797" s="54"/>
      <c r="EP797" s="54"/>
      <c r="EQ797" s="54"/>
      <c r="ER797" s="54"/>
      <c r="ES797" s="54"/>
      <c r="ET797" s="54"/>
      <c r="EU797" s="54"/>
      <c r="EV797" s="54"/>
      <c r="EW797" s="54"/>
      <c r="EX797" s="54"/>
      <c r="EY797" s="54"/>
      <c r="EZ797" s="54"/>
      <c r="FA797" s="54"/>
      <c r="FB797" s="54"/>
      <c r="FC797" s="54"/>
      <c r="FD797" s="54"/>
      <c r="FE797" s="54"/>
      <c r="FF797" s="54"/>
      <c r="FG797" s="54"/>
      <c r="FH797" s="54"/>
      <c r="FI797" s="54"/>
      <c r="FJ797" s="54"/>
      <c r="FK797" s="54"/>
      <c r="FL797" s="54"/>
      <c r="FM797" s="54"/>
      <c r="FN797" s="54"/>
      <c r="FO797" s="54"/>
      <c r="FP797" s="54"/>
      <c r="FQ797" s="54"/>
      <c r="FR797" s="54"/>
      <c r="FS797" s="54"/>
      <c r="FT797" s="54"/>
      <c r="FU797" s="54"/>
      <c r="FV797" s="54"/>
    </row>
    <row r="798" spans="1:178" s="49" customFormat="1" ht="20.100000000000001" customHeight="1" x14ac:dyDescent="0.2">
      <c r="A798" s="54"/>
      <c r="B798" s="55"/>
      <c r="C798" s="55"/>
      <c r="D798" s="54"/>
      <c r="E798" s="54"/>
      <c r="F798" s="65"/>
      <c r="G798" s="54"/>
      <c r="H798" s="56"/>
      <c r="I798" s="56"/>
      <c r="J798" s="60"/>
      <c r="K798" s="57"/>
      <c r="L798" s="54"/>
      <c r="M798" s="59"/>
      <c r="N798" s="59"/>
      <c r="O798" s="59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  <c r="AA798" s="54"/>
      <c r="AB798" s="54"/>
      <c r="AC798" s="54"/>
      <c r="AD798" s="54"/>
      <c r="AE798" s="54"/>
      <c r="AF798" s="54"/>
      <c r="AG798" s="54"/>
      <c r="AH798" s="54"/>
      <c r="AI798" s="54"/>
      <c r="AJ798" s="54"/>
      <c r="AK798" s="54"/>
      <c r="AL798" s="54"/>
      <c r="AM798" s="54"/>
      <c r="AN798" s="54"/>
      <c r="AO798" s="54"/>
      <c r="AP798" s="54"/>
      <c r="AQ798" s="54"/>
      <c r="AR798" s="54"/>
      <c r="AS798" s="54"/>
      <c r="AT798" s="54"/>
      <c r="AU798" s="54"/>
      <c r="AV798" s="54"/>
      <c r="AW798" s="54"/>
      <c r="AX798" s="54"/>
      <c r="AY798" s="54"/>
      <c r="AZ798" s="54"/>
      <c r="BA798" s="54"/>
      <c r="BB798" s="54"/>
      <c r="BC798" s="54"/>
      <c r="BD798" s="54"/>
      <c r="BE798" s="54"/>
      <c r="BF798" s="54"/>
      <c r="BG798" s="54"/>
      <c r="BH798" s="54"/>
      <c r="BI798" s="54"/>
      <c r="BJ798" s="54"/>
      <c r="BK798" s="54"/>
      <c r="BL798" s="54"/>
      <c r="BM798" s="54"/>
      <c r="BN798" s="54"/>
      <c r="BO798" s="54"/>
      <c r="BP798" s="54"/>
      <c r="BQ798" s="54"/>
      <c r="BR798" s="54"/>
      <c r="BS798" s="54"/>
      <c r="BT798" s="54"/>
      <c r="BU798" s="54"/>
      <c r="BV798" s="54"/>
      <c r="BW798" s="54"/>
      <c r="BX798" s="54"/>
      <c r="BY798" s="54"/>
      <c r="BZ798" s="54"/>
      <c r="CA798" s="54"/>
      <c r="CB798" s="54"/>
      <c r="CC798" s="54"/>
      <c r="CD798" s="54"/>
      <c r="CE798" s="54"/>
      <c r="CF798" s="54"/>
      <c r="CG798" s="54"/>
      <c r="CH798" s="54"/>
      <c r="CI798" s="54"/>
      <c r="CJ798" s="54"/>
      <c r="CK798" s="54"/>
      <c r="CL798" s="54"/>
      <c r="CM798" s="54"/>
      <c r="CN798" s="54"/>
      <c r="CO798" s="54"/>
      <c r="CP798" s="54"/>
      <c r="CQ798" s="54"/>
      <c r="CR798" s="54"/>
      <c r="CS798" s="54"/>
      <c r="CT798" s="54"/>
      <c r="CU798" s="54"/>
      <c r="CV798" s="54"/>
      <c r="CW798" s="54"/>
      <c r="CX798" s="54"/>
      <c r="CY798" s="54"/>
      <c r="CZ798" s="54"/>
      <c r="DA798" s="54"/>
      <c r="DB798" s="54"/>
      <c r="DC798" s="54"/>
      <c r="DD798" s="54"/>
      <c r="DE798" s="54"/>
      <c r="DF798" s="54"/>
      <c r="DG798" s="54"/>
      <c r="DH798" s="54"/>
      <c r="DI798" s="54"/>
      <c r="DJ798" s="54"/>
      <c r="DK798" s="54"/>
      <c r="DL798" s="54"/>
      <c r="DM798" s="54"/>
      <c r="DN798" s="54"/>
      <c r="DO798" s="54"/>
      <c r="DP798" s="54"/>
      <c r="DQ798" s="54"/>
      <c r="DR798" s="54"/>
      <c r="DS798" s="54"/>
      <c r="DT798" s="54"/>
      <c r="DU798" s="54"/>
      <c r="DV798" s="54"/>
      <c r="DW798" s="54"/>
      <c r="DX798" s="54"/>
      <c r="DY798" s="54"/>
      <c r="DZ798" s="54"/>
      <c r="EA798" s="54"/>
      <c r="EB798" s="54"/>
      <c r="EC798" s="54"/>
      <c r="ED798" s="54"/>
      <c r="EE798" s="54"/>
      <c r="EF798" s="54"/>
      <c r="EG798" s="54"/>
      <c r="EH798" s="54"/>
      <c r="EI798" s="54"/>
      <c r="EJ798" s="54"/>
      <c r="EK798" s="54"/>
      <c r="EL798" s="54"/>
      <c r="EM798" s="54"/>
      <c r="EN798" s="54"/>
      <c r="EO798" s="54"/>
      <c r="EP798" s="54"/>
      <c r="EQ798" s="54"/>
      <c r="ER798" s="54"/>
      <c r="ES798" s="54"/>
      <c r="ET798" s="54"/>
      <c r="EU798" s="54"/>
      <c r="EV798" s="54"/>
      <c r="EW798" s="54"/>
      <c r="EX798" s="54"/>
      <c r="EY798" s="54"/>
      <c r="EZ798" s="54"/>
      <c r="FA798" s="54"/>
      <c r="FB798" s="54"/>
      <c r="FC798" s="54"/>
      <c r="FD798" s="54"/>
      <c r="FE798" s="54"/>
      <c r="FF798" s="54"/>
      <c r="FG798" s="54"/>
      <c r="FH798" s="54"/>
      <c r="FI798" s="54"/>
      <c r="FJ798" s="54"/>
      <c r="FK798" s="54"/>
      <c r="FL798" s="54"/>
      <c r="FM798" s="54"/>
      <c r="FN798" s="54"/>
      <c r="FO798" s="54"/>
      <c r="FP798" s="54"/>
      <c r="FQ798" s="54"/>
      <c r="FR798" s="54"/>
      <c r="FS798" s="54"/>
      <c r="FT798" s="54"/>
      <c r="FU798" s="54"/>
      <c r="FV798" s="54"/>
    </row>
    <row r="799" spans="1:178" s="42" customFormat="1" ht="20.100000000000001" customHeight="1" x14ac:dyDescent="0.2">
      <c r="A799" s="46"/>
      <c r="B799" s="50"/>
      <c r="C799" s="50"/>
      <c r="D799" s="46"/>
      <c r="E799" s="46"/>
      <c r="F799" s="51"/>
      <c r="G799" s="46"/>
      <c r="H799" s="46"/>
      <c r="I799" s="46"/>
      <c r="J799" s="52"/>
      <c r="K799" s="46"/>
      <c r="L799" s="46"/>
      <c r="M799" s="52"/>
      <c r="N799" s="52"/>
      <c r="O799" s="52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  <c r="AC799" s="46"/>
      <c r="AD799" s="46"/>
      <c r="AE799" s="46"/>
      <c r="AF799" s="46"/>
      <c r="AG799" s="46"/>
      <c r="AH799" s="46"/>
      <c r="AI799" s="46"/>
      <c r="AJ799" s="46"/>
      <c r="AK799" s="46"/>
      <c r="AL799" s="46"/>
      <c r="AM799" s="46"/>
      <c r="AN799" s="46"/>
      <c r="AO799" s="46"/>
      <c r="AP799" s="46"/>
      <c r="AQ799" s="46"/>
      <c r="AR799" s="46"/>
      <c r="AS799" s="46"/>
      <c r="AT799" s="46"/>
      <c r="AU799" s="46"/>
      <c r="AV799" s="46"/>
      <c r="AW799" s="46"/>
      <c r="AX799" s="46"/>
      <c r="AY799" s="46"/>
      <c r="AZ799" s="46"/>
      <c r="BA799" s="46"/>
      <c r="BB799" s="46"/>
      <c r="BC799" s="46"/>
      <c r="BD799" s="46"/>
      <c r="BE799" s="46"/>
      <c r="BF799" s="46"/>
      <c r="BG799" s="46"/>
      <c r="BH799" s="46"/>
      <c r="BI799" s="46"/>
      <c r="BJ799" s="46"/>
      <c r="BK799" s="46"/>
      <c r="BL799" s="46"/>
      <c r="BM799" s="46"/>
      <c r="BN799" s="46"/>
      <c r="BO799" s="46"/>
      <c r="BP799" s="46"/>
      <c r="BQ799" s="46"/>
      <c r="BR799" s="46"/>
      <c r="BS799" s="46"/>
      <c r="BT799" s="46"/>
      <c r="BU799" s="46"/>
      <c r="BV799" s="46"/>
      <c r="BW799" s="46"/>
      <c r="BX799" s="46"/>
      <c r="BY799" s="46"/>
      <c r="BZ799" s="46"/>
      <c r="CA799" s="46"/>
      <c r="CB799" s="46"/>
      <c r="CC799" s="46"/>
      <c r="CD799" s="46"/>
      <c r="CE799" s="46"/>
      <c r="CF799" s="46"/>
      <c r="CG799" s="46"/>
      <c r="CH799" s="46"/>
      <c r="CI799" s="46"/>
      <c r="CJ799" s="46"/>
      <c r="CK799" s="46"/>
      <c r="CL799" s="46"/>
      <c r="CM799" s="46"/>
      <c r="CN799" s="46"/>
      <c r="CO799" s="46"/>
      <c r="CP799" s="46"/>
      <c r="CQ799" s="46"/>
      <c r="CR799" s="46"/>
      <c r="CS799" s="46"/>
      <c r="CT799" s="46"/>
      <c r="CU799" s="46"/>
      <c r="CV799" s="46"/>
      <c r="CW799" s="46"/>
      <c r="CX799" s="46"/>
      <c r="CY799" s="46"/>
      <c r="CZ799" s="46"/>
      <c r="DA799" s="46"/>
      <c r="DB799" s="46"/>
      <c r="DC799" s="46"/>
      <c r="DD799" s="46"/>
      <c r="DE799" s="46"/>
      <c r="DF799" s="46"/>
      <c r="DG799" s="46"/>
      <c r="DH799" s="46"/>
      <c r="DI799" s="46"/>
      <c r="DJ799" s="46"/>
      <c r="DK799" s="46"/>
      <c r="DL799" s="46"/>
      <c r="DM799" s="46"/>
      <c r="DN799" s="46"/>
      <c r="DO799" s="46"/>
      <c r="DP799" s="46"/>
      <c r="DQ799" s="46"/>
      <c r="DR799" s="46"/>
      <c r="DS799" s="46"/>
      <c r="DT799" s="46"/>
      <c r="DU799" s="46"/>
      <c r="DV799" s="46"/>
      <c r="DW799" s="46"/>
      <c r="DX799" s="46"/>
      <c r="DY799" s="46"/>
      <c r="DZ799" s="46"/>
      <c r="EA799" s="46"/>
      <c r="EB799" s="46"/>
      <c r="EC799" s="46"/>
      <c r="ED799" s="46"/>
      <c r="EE799" s="46"/>
      <c r="EF799" s="46"/>
      <c r="EG799" s="46"/>
      <c r="EH799" s="46"/>
      <c r="EI799" s="46"/>
      <c r="EJ799" s="46"/>
      <c r="EK799" s="46"/>
      <c r="EL799" s="46"/>
      <c r="EM799" s="46"/>
      <c r="EN799" s="46"/>
      <c r="EO799" s="46"/>
      <c r="EP799" s="46"/>
      <c r="EQ799" s="46"/>
      <c r="ER799" s="46"/>
      <c r="ES799" s="46"/>
      <c r="ET799" s="46"/>
      <c r="EU799" s="46"/>
      <c r="EV799" s="46"/>
      <c r="EW799" s="46"/>
      <c r="EX799" s="46"/>
      <c r="EY799" s="46"/>
      <c r="EZ799" s="46"/>
      <c r="FA799" s="46"/>
      <c r="FB799" s="46"/>
      <c r="FC799" s="46"/>
      <c r="FD799" s="46"/>
      <c r="FE799" s="46"/>
      <c r="FF799" s="46"/>
      <c r="FG799" s="46"/>
      <c r="FH799" s="46"/>
      <c r="FI799" s="46"/>
      <c r="FJ799" s="46"/>
      <c r="FK799" s="46"/>
      <c r="FL799" s="46"/>
      <c r="FM799" s="46"/>
      <c r="FN799" s="46"/>
      <c r="FO799" s="46"/>
      <c r="FP799" s="46"/>
      <c r="FQ799" s="46"/>
      <c r="FR799" s="46"/>
      <c r="FS799" s="46"/>
      <c r="FT799" s="46"/>
      <c r="FU799" s="46"/>
      <c r="FV799" s="46"/>
    </row>
    <row r="800" spans="1:178" s="42" customFormat="1" ht="20.100000000000001" customHeight="1" x14ac:dyDescent="0.2">
      <c r="A800" s="46"/>
      <c r="B800" s="50"/>
      <c r="C800" s="50"/>
      <c r="D800" s="46"/>
      <c r="E800" s="46"/>
      <c r="F800" s="51"/>
      <c r="G800" s="46"/>
      <c r="H800" s="46"/>
      <c r="I800" s="46"/>
      <c r="J800" s="52"/>
      <c r="K800" s="46"/>
      <c r="L800" s="46"/>
      <c r="M800" s="52"/>
      <c r="N800" s="52"/>
      <c r="O800" s="52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  <c r="AG800" s="46"/>
      <c r="AH800" s="46"/>
      <c r="AI800" s="46"/>
      <c r="AJ800" s="46"/>
      <c r="AK800" s="46"/>
      <c r="AL800" s="46"/>
      <c r="AM800" s="46"/>
      <c r="AN800" s="46"/>
      <c r="AO800" s="46"/>
      <c r="AP800" s="46"/>
      <c r="AQ800" s="46"/>
      <c r="AR800" s="46"/>
      <c r="AS800" s="46"/>
      <c r="AT800" s="46"/>
      <c r="AU800" s="46"/>
      <c r="AV800" s="46"/>
      <c r="AW800" s="46"/>
      <c r="AX800" s="46"/>
      <c r="AY800" s="46"/>
      <c r="AZ800" s="46"/>
      <c r="BA800" s="46"/>
      <c r="BB800" s="46"/>
      <c r="BC800" s="46"/>
      <c r="BD800" s="46"/>
      <c r="BE800" s="46"/>
      <c r="BF800" s="46"/>
      <c r="BG800" s="46"/>
      <c r="BH800" s="46"/>
      <c r="BI800" s="46"/>
      <c r="BJ800" s="46"/>
      <c r="BK800" s="46"/>
      <c r="BL800" s="46"/>
      <c r="BM800" s="46"/>
      <c r="BN800" s="46"/>
      <c r="BO800" s="46"/>
      <c r="BP800" s="46"/>
      <c r="BQ800" s="46"/>
      <c r="BR800" s="46"/>
      <c r="BS800" s="46"/>
      <c r="BT800" s="46"/>
      <c r="BU800" s="46"/>
      <c r="BV800" s="46"/>
      <c r="BW800" s="46"/>
      <c r="BX800" s="46"/>
      <c r="BY800" s="46"/>
      <c r="BZ800" s="46"/>
      <c r="CA800" s="46"/>
      <c r="CB800" s="46"/>
      <c r="CC800" s="46"/>
      <c r="CD800" s="46"/>
      <c r="CE800" s="46"/>
      <c r="CF800" s="46"/>
      <c r="CG800" s="46"/>
      <c r="CH800" s="46"/>
      <c r="CI800" s="46"/>
      <c r="CJ800" s="46"/>
      <c r="CK800" s="46"/>
      <c r="CL800" s="46"/>
      <c r="CM800" s="46"/>
      <c r="CN800" s="46"/>
      <c r="CO800" s="46"/>
      <c r="CP800" s="46"/>
      <c r="CQ800" s="46"/>
      <c r="CR800" s="46"/>
      <c r="CS800" s="46"/>
      <c r="CT800" s="46"/>
      <c r="CU800" s="46"/>
      <c r="CV800" s="46"/>
      <c r="CW800" s="46"/>
      <c r="CX800" s="46"/>
      <c r="CY800" s="46"/>
      <c r="CZ800" s="46"/>
      <c r="DA800" s="46"/>
      <c r="DB800" s="46"/>
      <c r="DC800" s="46"/>
      <c r="DD800" s="46"/>
      <c r="DE800" s="46"/>
      <c r="DF800" s="46"/>
      <c r="DG800" s="46"/>
      <c r="DH800" s="46"/>
      <c r="DI800" s="46"/>
      <c r="DJ800" s="46"/>
      <c r="DK800" s="46"/>
      <c r="DL800" s="46"/>
      <c r="DM800" s="46"/>
      <c r="DN800" s="46"/>
      <c r="DO800" s="46"/>
      <c r="DP800" s="46"/>
      <c r="DQ800" s="46"/>
      <c r="DR800" s="46"/>
      <c r="DS800" s="46"/>
      <c r="DT800" s="46"/>
      <c r="DU800" s="46"/>
      <c r="DV800" s="46"/>
      <c r="DW800" s="46"/>
      <c r="DX800" s="46"/>
      <c r="DY800" s="46"/>
      <c r="DZ800" s="46"/>
      <c r="EA800" s="46"/>
      <c r="EB800" s="46"/>
      <c r="EC800" s="46"/>
      <c r="ED800" s="46"/>
      <c r="EE800" s="46"/>
      <c r="EF800" s="46"/>
      <c r="EG800" s="46"/>
      <c r="EH800" s="46"/>
      <c r="EI800" s="46"/>
      <c r="EJ800" s="46"/>
      <c r="EK800" s="46"/>
      <c r="EL800" s="46"/>
      <c r="EM800" s="46"/>
      <c r="EN800" s="46"/>
      <c r="EO800" s="46"/>
      <c r="EP800" s="46"/>
      <c r="EQ800" s="46"/>
      <c r="ER800" s="46"/>
      <c r="ES800" s="46"/>
      <c r="ET800" s="46"/>
      <c r="EU800" s="46"/>
      <c r="EV800" s="46"/>
      <c r="EW800" s="46"/>
      <c r="EX800" s="46"/>
      <c r="EY800" s="46"/>
      <c r="EZ800" s="46"/>
      <c r="FA800" s="46"/>
      <c r="FB800" s="46"/>
      <c r="FC800" s="46"/>
      <c r="FD800" s="46"/>
      <c r="FE800" s="46"/>
      <c r="FF800" s="46"/>
      <c r="FG800" s="46"/>
      <c r="FH800" s="46"/>
      <c r="FI800" s="46"/>
      <c r="FJ800" s="46"/>
      <c r="FK800" s="46"/>
      <c r="FL800" s="46"/>
      <c r="FM800" s="46"/>
      <c r="FN800" s="46"/>
      <c r="FO800" s="46"/>
      <c r="FP800" s="46"/>
      <c r="FQ800" s="46"/>
      <c r="FR800" s="46"/>
      <c r="FS800" s="46"/>
      <c r="FT800" s="46"/>
      <c r="FU800" s="46"/>
      <c r="FV800" s="46"/>
    </row>
    <row r="801" spans="1:178" s="42" customFormat="1" ht="20.100000000000001" customHeight="1" x14ac:dyDescent="0.2">
      <c r="A801" s="46"/>
      <c r="B801" s="50"/>
      <c r="C801" s="50"/>
      <c r="D801" s="46"/>
      <c r="E801" s="46"/>
      <c r="F801" s="51"/>
      <c r="G801" s="46"/>
      <c r="H801" s="46"/>
      <c r="I801" s="46"/>
      <c r="J801" s="52"/>
      <c r="K801" s="46"/>
      <c r="L801" s="46"/>
      <c r="M801" s="52"/>
      <c r="N801" s="52"/>
      <c r="O801" s="52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  <c r="AC801" s="46"/>
      <c r="AD801" s="46"/>
      <c r="AE801" s="46"/>
      <c r="AF801" s="46"/>
      <c r="AG801" s="46"/>
      <c r="AH801" s="46"/>
      <c r="AI801" s="46"/>
      <c r="AJ801" s="46"/>
      <c r="AK801" s="46"/>
      <c r="AL801" s="46"/>
      <c r="AM801" s="46"/>
      <c r="AN801" s="46"/>
      <c r="AO801" s="46"/>
      <c r="AP801" s="46"/>
      <c r="AQ801" s="46"/>
      <c r="AR801" s="46"/>
      <c r="AS801" s="46"/>
      <c r="AT801" s="46"/>
      <c r="AU801" s="46"/>
      <c r="AV801" s="46"/>
      <c r="AW801" s="46"/>
      <c r="AX801" s="46"/>
      <c r="AY801" s="46"/>
      <c r="AZ801" s="46"/>
      <c r="BA801" s="46"/>
      <c r="BB801" s="46"/>
      <c r="BC801" s="46"/>
      <c r="BD801" s="46"/>
      <c r="BE801" s="46"/>
      <c r="BF801" s="46"/>
      <c r="BG801" s="46"/>
      <c r="BH801" s="46"/>
      <c r="BI801" s="46"/>
      <c r="BJ801" s="46"/>
      <c r="BK801" s="46"/>
      <c r="BL801" s="46"/>
      <c r="BM801" s="46"/>
      <c r="BN801" s="46"/>
      <c r="BO801" s="46"/>
      <c r="BP801" s="46"/>
      <c r="BQ801" s="46"/>
      <c r="BR801" s="46"/>
      <c r="BS801" s="46"/>
      <c r="BT801" s="46"/>
      <c r="BU801" s="46"/>
      <c r="BV801" s="46"/>
      <c r="BW801" s="46"/>
      <c r="BX801" s="46"/>
      <c r="BY801" s="46"/>
      <c r="BZ801" s="46"/>
      <c r="CA801" s="46"/>
      <c r="CB801" s="46"/>
      <c r="CC801" s="46"/>
      <c r="CD801" s="46"/>
      <c r="CE801" s="46"/>
      <c r="CF801" s="46"/>
      <c r="CG801" s="46"/>
      <c r="CH801" s="46"/>
      <c r="CI801" s="46"/>
      <c r="CJ801" s="46"/>
      <c r="CK801" s="46"/>
      <c r="CL801" s="46"/>
      <c r="CM801" s="46"/>
      <c r="CN801" s="46"/>
      <c r="CO801" s="46"/>
      <c r="CP801" s="46"/>
      <c r="CQ801" s="46"/>
      <c r="CR801" s="46"/>
      <c r="CS801" s="46"/>
      <c r="CT801" s="46"/>
      <c r="CU801" s="46"/>
      <c r="CV801" s="46"/>
      <c r="CW801" s="46"/>
      <c r="CX801" s="46"/>
      <c r="CY801" s="46"/>
      <c r="CZ801" s="46"/>
      <c r="DA801" s="46"/>
      <c r="DB801" s="46"/>
      <c r="DC801" s="46"/>
      <c r="DD801" s="46"/>
      <c r="DE801" s="46"/>
      <c r="DF801" s="46"/>
      <c r="DG801" s="46"/>
      <c r="DH801" s="46"/>
      <c r="DI801" s="46"/>
      <c r="DJ801" s="46"/>
      <c r="DK801" s="46"/>
      <c r="DL801" s="46"/>
      <c r="DM801" s="46"/>
      <c r="DN801" s="46"/>
      <c r="DO801" s="46"/>
      <c r="DP801" s="46"/>
      <c r="DQ801" s="46"/>
      <c r="DR801" s="46"/>
      <c r="DS801" s="46"/>
      <c r="DT801" s="46"/>
      <c r="DU801" s="46"/>
      <c r="DV801" s="46"/>
      <c r="DW801" s="46"/>
      <c r="DX801" s="46"/>
      <c r="DY801" s="46"/>
      <c r="DZ801" s="46"/>
      <c r="EA801" s="46"/>
      <c r="EB801" s="46"/>
      <c r="EC801" s="46"/>
      <c r="ED801" s="46"/>
      <c r="EE801" s="46"/>
      <c r="EF801" s="46"/>
      <c r="EG801" s="46"/>
      <c r="EH801" s="46"/>
      <c r="EI801" s="46"/>
      <c r="EJ801" s="46"/>
      <c r="EK801" s="46"/>
      <c r="EL801" s="46"/>
      <c r="EM801" s="46"/>
      <c r="EN801" s="46"/>
      <c r="EO801" s="46"/>
      <c r="EP801" s="46"/>
      <c r="EQ801" s="46"/>
      <c r="ER801" s="46"/>
      <c r="ES801" s="46"/>
      <c r="ET801" s="46"/>
      <c r="EU801" s="46"/>
      <c r="EV801" s="46"/>
      <c r="EW801" s="46"/>
      <c r="EX801" s="46"/>
      <c r="EY801" s="46"/>
      <c r="EZ801" s="46"/>
      <c r="FA801" s="46"/>
      <c r="FB801" s="46"/>
      <c r="FC801" s="46"/>
      <c r="FD801" s="46"/>
      <c r="FE801" s="46"/>
      <c r="FF801" s="46"/>
      <c r="FG801" s="46"/>
      <c r="FH801" s="46"/>
      <c r="FI801" s="46"/>
      <c r="FJ801" s="46"/>
      <c r="FK801" s="46"/>
      <c r="FL801" s="46"/>
      <c r="FM801" s="46"/>
      <c r="FN801" s="46"/>
      <c r="FO801" s="46"/>
      <c r="FP801" s="46"/>
      <c r="FQ801" s="46"/>
      <c r="FR801" s="46"/>
      <c r="FS801" s="46"/>
      <c r="FT801" s="46"/>
      <c r="FU801" s="46"/>
      <c r="FV801" s="46"/>
    </row>
    <row r="802" spans="1:178" s="42" customFormat="1" ht="20.100000000000001" customHeight="1" x14ac:dyDescent="0.2">
      <c r="A802" s="46"/>
      <c r="B802" s="50"/>
      <c r="C802" s="50"/>
      <c r="D802" s="46"/>
      <c r="E802" s="46"/>
      <c r="F802" s="51"/>
      <c r="G802" s="46"/>
      <c r="H802" s="46"/>
      <c r="I802" s="46"/>
      <c r="J802" s="52"/>
      <c r="K802" s="46"/>
      <c r="L802" s="46"/>
      <c r="M802" s="52"/>
      <c r="N802" s="52"/>
      <c r="O802" s="52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  <c r="AC802" s="46"/>
      <c r="AD802" s="46"/>
      <c r="AE802" s="46"/>
      <c r="AF802" s="46"/>
      <c r="AG802" s="46"/>
      <c r="AH802" s="46"/>
      <c r="AI802" s="46"/>
      <c r="AJ802" s="46"/>
      <c r="AK802" s="46"/>
      <c r="AL802" s="46"/>
      <c r="AM802" s="46"/>
      <c r="AN802" s="46"/>
      <c r="AO802" s="46"/>
      <c r="AP802" s="46"/>
      <c r="AQ802" s="46"/>
      <c r="AR802" s="46"/>
      <c r="AS802" s="46"/>
      <c r="AT802" s="46"/>
      <c r="AU802" s="46"/>
      <c r="AV802" s="46"/>
      <c r="AW802" s="46"/>
      <c r="AX802" s="46"/>
      <c r="AY802" s="46"/>
      <c r="AZ802" s="46"/>
      <c r="BA802" s="46"/>
      <c r="BB802" s="46"/>
      <c r="BC802" s="46"/>
      <c r="BD802" s="46"/>
      <c r="BE802" s="46"/>
      <c r="BF802" s="46"/>
      <c r="BG802" s="46"/>
      <c r="BH802" s="46"/>
      <c r="BI802" s="46"/>
      <c r="BJ802" s="46"/>
      <c r="BK802" s="46"/>
      <c r="BL802" s="46"/>
      <c r="BM802" s="46"/>
      <c r="BN802" s="46"/>
      <c r="BO802" s="46"/>
      <c r="BP802" s="46"/>
      <c r="BQ802" s="46"/>
      <c r="BR802" s="46"/>
      <c r="BS802" s="46"/>
      <c r="BT802" s="46"/>
      <c r="BU802" s="46"/>
      <c r="BV802" s="46"/>
      <c r="BW802" s="46"/>
      <c r="BX802" s="46"/>
      <c r="BY802" s="46"/>
      <c r="BZ802" s="46"/>
      <c r="CA802" s="46"/>
      <c r="CB802" s="46"/>
      <c r="CC802" s="46"/>
      <c r="CD802" s="46"/>
      <c r="CE802" s="46"/>
      <c r="CF802" s="46"/>
      <c r="CG802" s="46"/>
      <c r="CH802" s="46"/>
      <c r="CI802" s="46"/>
      <c r="CJ802" s="46"/>
      <c r="CK802" s="46"/>
      <c r="CL802" s="46"/>
      <c r="CM802" s="46"/>
      <c r="CN802" s="46"/>
      <c r="CO802" s="46"/>
      <c r="CP802" s="46"/>
      <c r="CQ802" s="46"/>
      <c r="CR802" s="46"/>
      <c r="CS802" s="46"/>
      <c r="CT802" s="46"/>
      <c r="CU802" s="46"/>
      <c r="CV802" s="46"/>
      <c r="CW802" s="46"/>
      <c r="CX802" s="46"/>
      <c r="CY802" s="46"/>
      <c r="CZ802" s="46"/>
      <c r="DA802" s="46"/>
      <c r="DB802" s="46"/>
      <c r="DC802" s="46"/>
      <c r="DD802" s="46"/>
      <c r="DE802" s="46"/>
      <c r="DF802" s="46"/>
      <c r="DG802" s="46"/>
      <c r="DH802" s="46"/>
      <c r="DI802" s="46"/>
      <c r="DJ802" s="46"/>
      <c r="DK802" s="46"/>
      <c r="DL802" s="46"/>
      <c r="DM802" s="46"/>
      <c r="DN802" s="46"/>
      <c r="DO802" s="46"/>
      <c r="DP802" s="46"/>
      <c r="DQ802" s="46"/>
      <c r="DR802" s="46"/>
      <c r="DS802" s="46"/>
      <c r="DT802" s="46"/>
      <c r="DU802" s="46"/>
      <c r="DV802" s="46"/>
      <c r="DW802" s="46"/>
      <c r="DX802" s="46"/>
      <c r="DY802" s="46"/>
      <c r="DZ802" s="46"/>
      <c r="EA802" s="46"/>
      <c r="EB802" s="46"/>
      <c r="EC802" s="46"/>
      <c r="ED802" s="46"/>
      <c r="EE802" s="46"/>
      <c r="EF802" s="46"/>
      <c r="EG802" s="46"/>
      <c r="EH802" s="46"/>
      <c r="EI802" s="46"/>
      <c r="EJ802" s="46"/>
      <c r="EK802" s="46"/>
      <c r="EL802" s="46"/>
      <c r="EM802" s="46"/>
      <c r="EN802" s="46"/>
      <c r="EO802" s="46"/>
      <c r="EP802" s="46"/>
      <c r="EQ802" s="46"/>
      <c r="ER802" s="46"/>
      <c r="ES802" s="46"/>
      <c r="ET802" s="46"/>
      <c r="EU802" s="46"/>
      <c r="EV802" s="46"/>
      <c r="EW802" s="46"/>
      <c r="EX802" s="46"/>
      <c r="EY802" s="46"/>
      <c r="EZ802" s="46"/>
      <c r="FA802" s="46"/>
      <c r="FB802" s="46"/>
      <c r="FC802" s="46"/>
      <c r="FD802" s="46"/>
      <c r="FE802" s="46"/>
      <c r="FF802" s="46"/>
      <c r="FG802" s="46"/>
      <c r="FH802" s="46"/>
      <c r="FI802" s="46"/>
      <c r="FJ802" s="46"/>
      <c r="FK802" s="46"/>
      <c r="FL802" s="46"/>
      <c r="FM802" s="46"/>
      <c r="FN802" s="46"/>
      <c r="FO802" s="46"/>
      <c r="FP802" s="46"/>
      <c r="FQ802" s="46"/>
      <c r="FR802" s="46"/>
      <c r="FS802" s="46"/>
      <c r="FT802" s="46"/>
      <c r="FU802" s="46"/>
      <c r="FV802" s="46"/>
    </row>
  </sheetData>
  <autoFilter ref="B7:K789"/>
  <sortState ref="C188:K236">
    <sortCondition ref="K188:K236"/>
  </sortState>
  <mergeCells count="19">
    <mergeCell ref="B477:C477"/>
    <mergeCell ref="B435:C435"/>
    <mergeCell ref="B405:C405"/>
    <mergeCell ref="B375:C375"/>
    <mergeCell ref="B788:C788"/>
    <mergeCell ref="B718:C718"/>
    <mergeCell ref="B674:C674"/>
    <mergeCell ref="B649:C649"/>
    <mergeCell ref="B591:C591"/>
    <mergeCell ref="B139:C139"/>
    <mergeCell ref="B5:K5"/>
    <mergeCell ref="B8:K8"/>
    <mergeCell ref="B794:D794"/>
    <mergeCell ref="B253:C253"/>
    <mergeCell ref="B213:C213"/>
    <mergeCell ref="B208:C208"/>
    <mergeCell ref="B185:C185"/>
    <mergeCell ref="B789:E789"/>
    <mergeCell ref="B509:C509"/>
  </mergeCells>
  <pageMargins left="0.70866141732283472" right="0.23" top="0.74803149606299213" bottom="0.42" header="0.31496062992125984" footer="0.23"/>
  <pageSetup paperSize="9" scale="83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Кубрат</vt:lpstr>
      <vt:lpstr>Кубрат!Print_Area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2022-06-17T11:46:34Z</cp:lastPrinted>
  <dcterms:created xsi:type="dcterms:W3CDTF">2016-03-01T08:38:38Z</dcterms:created>
  <dcterms:modified xsi:type="dcterms:W3CDTF">2022-06-17T12:35:52Z</dcterms:modified>
</cp:coreProperties>
</file>