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225"/>
  </bookViews>
  <sheets>
    <sheet name="Чл.47о, ал.2" sheetId="3" r:id="rId1"/>
  </sheets>
  <definedNames>
    <definedName name="_xlnm._FilterDatabase" localSheetId="0" hidden="1">'Чл.47о, ал.2'!$B$7:$K$42</definedName>
    <definedName name="_xlnm.Print_Area" localSheetId="0">'Чл.47о, ал.2'!$B$1:$K$52</definedName>
  </definedNames>
  <calcPr calcId="145621"/>
</workbook>
</file>

<file path=xl/calcChain.xml><?xml version="1.0" encoding="utf-8"?>
<calcChain xmlns="http://schemas.openxmlformats.org/spreadsheetml/2006/main">
  <c r="G40" i="3" l="1"/>
  <c r="G36" i="3"/>
  <c r="G25" i="3"/>
  <c r="G26" i="3" s="1"/>
  <c r="G11" i="3"/>
  <c r="G41" i="3" l="1"/>
  <c r="J39" i="3" l="1"/>
  <c r="H39" i="3"/>
  <c r="J38" i="3"/>
  <c r="H38" i="3"/>
  <c r="J37" i="3"/>
  <c r="H37" i="3"/>
  <c r="J35" i="3" l="1"/>
  <c r="H35" i="3"/>
  <c r="J34" i="3"/>
  <c r="H34" i="3"/>
  <c r="J33" i="3"/>
  <c r="H33" i="3"/>
  <c r="J32" i="3"/>
  <c r="H32" i="3"/>
  <c r="J31" i="3"/>
  <c r="H31" i="3"/>
  <c r="J30" i="3"/>
  <c r="H30" i="3"/>
  <c r="J29" i="3"/>
  <c r="H29" i="3"/>
  <c r="J28" i="3"/>
  <c r="H28" i="3"/>
  <c r="I24" i="3" l="1"/>
  <c r="J24" i="3" s="1"/>
  <c r="H24" i="3"/>
  <c r="I23" i="3"/>
  <c r="J23" i="3" s="1"/>
  <c r="H23" i="3"/>
  <c r="I22" i="3"/>
  <c r="J22" i="3" s="1"/>
  <c r="H22" i="3"/>
  <c r="G19" i="3" l="1"/>
  <c r="G20" i="3" s="1"/>
  <c r="G15" i="3"/>
  <c r="I14" i="3"/>
  <c r="J14" i="3" s="1"/>
  <c r="H14" i="3"/>
  <c r="G13" i="3"/>
  <c r="I12" i="3"/>
  <c r="J12" i="3" s="1"/>
  <c r="H12" i="3"/>
  <c r="G16" i="3" l="1"/>
  <c r="G42" i="3" s="1"/>
  <c r="I10" i="3" l="1"/>
  <c r="J10" i="3" s="1"/>
  <c r="H10" i="3"/>
  <c r="I9" i="3"/>
  <c r="J9" i="3" s="1"/>
  <c r="H9" i="3"/>
  <c r="I18" i="3" l="1"/>
  <c r="J18" i="3" s="1"/>
  <c r="H18" i="3"/>
</calcChain>
</file>

<file path=xl/sharedStrings.xml><?xml version="1.0" encoding="utf-8"?>
<sst xmlns="http://schemas.openxmlformats.org/spreadsheetml/2006/main" count="141" uniqueCount="79">
  <si>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</si>
  <si>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</si>
  <si>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</si>
  <si>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</si>
  <si>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</si>
  <si>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</si>
  <si>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</si>
  <si>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</si>
  <si>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</si>
  <si>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</si>
  <si>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</si>
  <si>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IV</t>
  </si>
  <si>
    <t>III</t>
  </si>
  <si>
    <t>Площ/ дка</t>
  </si>
  <si>
    <t>ОБЩИНА  КУБРАТ</t>
  </si>
  <si>
    <t>Кубрат</t>
  </si>
  <si>
    <t>40422.152.244</t>
  </si>
  <si>
    <t>40422_152244</t>
  </si>
  <si>
    <t>Общо за община Кубрат</t>
  </si>
  <si>
    <t>10 години</t>
  </si>
  <si>
    <t>Идент.
 на имота по КК и КР</t>
  </si>
  <si>
    <t>Начин 
на трайно ползване</t>
  </si>
  <si>
    <t>Нива</t>
  </si>
  <si>
    <t>V</t>
  </si>
  <si>
    <t>ОБЩИНА  ИСПЕРИХ</t>
  </si>
  <si>
    <t>Голям Поровец</t>
  </si>
  <si>
    <t>Друг вид нива</t>
  </si>
  <si>
    <t>II</t>
  </si>
  <si>
    <t>15953.43.1</t>
  </si>
  <si>
    <t>15953.43.2</t>
  </si>
  <si>
    <t>Общо за община Исперих</t>
  </si>
  <si>
    <t>Костанденец</t>
  </si>
  <si>
    <t>38830.99.36</t>
  </si>
  <si>
    <t>VII</t>
  </si>
  <si>
    <t>Изоставена орна земя</t>
  </si>
  <si>
    <t>38830_092004</t>
  </si>
  <si>
    <t>38830.99.38</t>
  </si>
  <si>
    <t>38830_092029</t>
  </si>
  <si>
    <t>38830.99.40</t>
  </si>
  <si>
    <t>38830_092031</t>
  </si>
  <si>
    <t>38830_093002</t>
  </si>
  <si>
    <t>38830.104.10</t>
  </si>
  <si>
    <t>38830_093004</t>
  </si>
  <si>
    <t>38830.104.11</t>
  </si>
  <si>
    <t>38830.176.4</t>
  </si>
  <si>
    <t>38830.176.13</t>
  </si>
  <si>
    <t>ОБЩИНА  ЦАР КАЛОЯН</t>
  </si>
  <si>
    <t xml:space="preserve">       Общо за община Цар Калоян</t>
  </si>
  <si>
    <t>ОБЩО ЗА ОБЛАСТ РАЗГРАД</t>
  </si>
  <si>
    <t>Лъвино</t>
  </si>
  <si>
    <t>44358.28.105</t>
  </si>
  <si>
    <t>Малък Поровец</t>
  </si>
  <si>
    <t>46913.37.6</t>
  </si>
  <si>
    <t>ОБЩИНА  САМУИЛ</t>
  </si>
  <si>
    <t>Желязковец</t>
  </si>
  <si>
    <t>29218.25.21</t>
  </si>
  <si>
    <t>Овощна градина-сливи</t>
  </si>
  <si>
    <t>За изкореняване -  2.827 дка</t>
  </si>
  <si>
    <t>29218.26.8</t>
  </si>
  <si>
    <t>За изкореняване -  6.146 дка</t>
  </si>
  <si>
    <t>29218.28.8</t>
  </si>
  <si>
    <t>За изкореняване -  5.192 дка</t>
  </si>
  <si>
    <t>29218_028008</t>
  </si>
  <si>
    <t>29218_026008</t>
  </si>
  <si>
    <t>29218_025021</t>
  </si>
  <si>
    <t>Общо за община Самуил</t>
  </si>
  <si>
    <t>38830.47.12</t>
  </si>
  <si>
    <t>Цар Калоян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</si>
  <si>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</si>
  <si>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77308.217.2</t>
  </si>
  <si>
    <t>Изостав.тр.насаждениe /кайсии/</t>
  </si>
  <si>
    <t>За изкореняване - 2.210 дка</t>
  </si>
  <si>
    <t>77308.271.10</t>
  </si>
  <si>
    <t>За изкореняване -  4.321 дка</t>
  </si>
  <si>
    <t>77308.300.9</t>
  </si>
  <si>
    <t>За изкореняване -  1.441 дка</t>
  </si>
  <si>
    <t xml:space="preserve">                   СПИСЪК - ПРИЛОЖЕНИЕ КЪМ  ЗАПОВЕД № ПО-05-2/17.06.2022 г.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2022/2023 Г.  НА  ОСНОВАНИЕ  ЧЛ.47o, АЛ.2 ОТ ППЗСПЗЗ</t>
  </si>
  <si>
    <t>Директор ОД “Земеделие” Разград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</si>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</sst>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32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7"/>
      <color theme="1"/>
      <name val="Verdana"/>
      <family val="2"/>
      <charset val="204"/>
    </font>
    <font>
      <sz val="7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8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Verdana"/>
      <family val="2"/>
      <charset val="204"/>
    </font>
    <font>
      <sz val="10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80">
    <xf numFmtId="0" fontId="0" fillId="0" borderId="0" xfId="0"/>
    <xf numFmtId="0" fontId="0" fillId="0" borderId="0" xfId="0" applyFill="1"/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15" fillId="0" borderId="0" xfId="0" applyFont="1" applyFill="1"/>
    <xf numFmtId="0" fontId="18" fillId="0" borderId="0" xfId="0" applyFont="1" applyFill="1"/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Border="1"/>
    <xf numFmtId="0" fontId="16" fillId="0" borderId="0" xfId="0" applyFont="1" applyFill="1"/>
    <xf numFmtId="0" fontId="16" fillId="0" borderId="0" xfId="0" applyFont="1" applyFill="1" applyBorder="1"/>
    <xf numFmtId="0" fontId="4" fillId="0" borderId="0" xfId="0" applyFont="1" applyFill="1"/>
    <xf numFmtId="0" fontId="25" fillId="0" borderId="0" xfId="0" applyFont="1" applyFill="1"/>
    <xf numFmtId="0" fontId="7" fillId="0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wrapText="1"/>
    </xf>
    <xf numFmtId="0" fontId="16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/>
    <xf numFmtId="0" fontId="14" fillId="0" borderId="0" xfId="0" applyFont="1" applyFill="1"/>
    <xf numFmtId="0" fontId="0" fillId="0" borderId="0" xfId="0" applyFill="1" applyBorder="1"/>
    <xf numFmtId="0" fontId="21" fillId="0" borderId="0" xfId="2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1" fillId="0" borderId="1" xfId="2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5" fillId="0" borderId="0" xfId="0" applyFont="1" applyFill="1"/>
    <xf numFmtId="0" fontId="17" fillId="0" borderId="0" xfId="0" applyFont="1" applyFill="1" applyBorder="1"/>
    <xf numFmtId="0" fontId="26" fillId="0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7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left" vertical="center"/>
    </xf>
    <xf numFmtId="16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11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" xfId="0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/>
    <xf numFmtId="0" fontId="29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164" fontId="20" fillId="0" borderId="0" xfId="0" applyNumberFormat="1" applyFont="1" applyFill="1"/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F52"/>
  <sheetViews>
    <sheetView tabSelected="1" zoomScale="85" zoomScaleNormal="85" workbookViewId="0">
      <selection activeCell="B5" sqref="B5:K5"/>
    </sheetView>
  </sheetViews>
  <sheetFormatPr defaultRowHeight="12.75" x14ac:dyDescent="0.2"/>
  <cols>
    <col min="1" max="1" width="9.140625" style="1"/>
    <col min="2" max="2" width="9.140625" style="1" customWidth="1"/>
    <col min="3" max="3" width="17.140625" style="1" customWidth="1"/>
    <col min="4" max="4" width="17.42578125" style="1" customWidth="1"/>
    <col min="5" max="5" width="7.28515625" style="1" customWidth="1"/>
    <col min="6" max="6" width="16" style="1" customWidth="1"/>
    <col min="7" max="7" width="13.140625" style="1" customWidth="1"/>
    <col min="8" max="8" width="12.42578125" style="1" customWidth="1"/>
    <col min="9" max="9" width="10.85546875" style="1" customWidth="1"/>
    <col min="10" max="10" width="12.140625" style="1" customWidth="1"/>
    <col min="11" max="11" width="16.7109375" style="1" customWidth="1"/>
    <col min="12" max="12" width="9.140625" style="17" customWidth="1"/>
    <col min="13" max="117" width="9.140625" style="1"/>
    <col min="118" max="118" width="9.140625" style="11" customWidth="1"/>
    <col min="119" max="142" width="9.140625" style="1"/>
    <col min="143" max="143" width="9.140625" style="11"/>
    <col min="144" max="16384" width="9.140625" style="1"/>
  </cols>
  <sheetData>
    <row r="1" spans="1:162" ht="22.35" customHeight="1" x14ac:dyDescent="0.3">
      <c r="C1" s="2" t="s">
        <v>2</v>
      </c>
      <c r="D1" s="3"/>
      <c r="E1" s="3"/>
      <c r="F1" s="3"/>
      <c r="G1" s="3"/>
      <c r="I1" s="4"/>
      <c r="J1" s="5"/>
      <c r="K1" s="6" t="s">
        <v>19</v>
      </c>
      <c r="L1" s="6"/>
      <c r="CM1" s="8"/>
      <c r="CN1" s="9"/>
      <c r="CO1" s="8"/>
      <c r="CP1" s="10"/>
      <c r="CQ1" s="10"/>
      <c r="DN1" s="11" t="s">
        <v>19</v>
      </c>
      <c r="EM1" s="11" t="s">
        <v>19</v>
      </c>
    </row>
    <row r="2" spans="1:162" ht="22.35" customHeight="1" x14ac:dyDescent="0.3">
      <c r="C2" s="12" t="s">
        <v>68</v>
      </c>
      <c r="D2" s="13"/>
      <c r="E2" s="13"/>
      <c r="F2" s="13"/>
      <c r="G2" s="13"/>
      <c r="I2" s="4"/>
      <c r="J2" s="5"/>
      <c r="K2" s="6">
        <v>33</v>
      </c>
      <c r="L2" s="14"/>
      <c r="CM2" s="8"/>
      <c r="CN2" s="9"/>
      <c r="CO2" s="8"/>
      <c r="CP2" s="10"/>
      <c r="CQ2" s="10"/>
      <c r="DN2" s="11">
        <v>66</v>
      </c>
      <c r="EM2" s="11">
        <v>66</v>
      </c>
    </row>
    <row r="3" spans="1:162" ht="22.35" customHeight="1" x14ac:dyDescent="0.2">
      <c r="C3" s="15" t="s">
        <v>3</v>
      </c>
      <c r="D3" s="16"/>
      <c r="E3" s="16"/>
      <c r="F3" s="16"/>
      <c r="G3" s="16"/>
      <c r="J3" s="5"/>
      <c r="K3" s="5"/>
      <c r="CM3" s="8"/>
      <c r="CN3" s="9"/>
      <c r="CO3" s="8"/>
      <c r="CP3" s="10"/>
      <c r="CQ3" s="10"/>
    </row>
    <row r="4" spans="1:162" x14ac:dyDescent="0.2">
      <c r="J4" s="4"/>
      <c r="K4" s="17"/>
    </row>
    <row r="5" spans="1:162" ht="76.5" customHeight="1" x14ac:dyDescent="0.2">
      <c r="A5" s="18"/>
      <c r="B5" s="76" t="s">
        <v>76</v>
      </c>
      <c r="C5" s="76"/>
      <c r="D5" s="76"/>
      <c r="E5" s="76"/>
      <c r="F5" s="76"/>
      <c r="G5" s="76"/>
      <c r="H5" s="76"/>
      <c r="I5" s="76"/>
      <c r="J5" s="76"/>
      <c r="K5" s="76"/>
      <c r="L5" s="19"/>
      <c r="AP5" s="9"/>
    </row>
    <row r="6" spans="1:162" s="25" customFormat="1" ht="66" customHeight="1" x14ac:dyDescent="0.3">
      <c r="A6" s="20"/>
      <c r="B6" s="48" t="s">
        <v>4</v>
      </c>
      <c r="C6" s="21" t="s">
        <v>0</v>
      </c>
      <c r="D6" s="48" t="s">
        <v>20</v>
      </c>
      <c r="E6" s="48" t="s">
        <v>6</v>
      </c>
      <c r="F6" s="48" t="s">
        <v>21</v>
      </c>
      <c r="G6" s="48" t="s">
        <v>13</v>
      </c>
      <c r="H6" s="22" t="s">
        <v>7</v>
      </c>
      <c r="I6" s="48" t="s">
        <v>8</v>
      </c>
      <c r="J6" s="48" t="s">
        <v>9</v>
      </c>
      <c r="K6" s="48" t="s">
        <v>5</v>
      </c>
      <c r="L6" s="24"/>
      <c r="AP6" s="26"/>
      <c r="DN6" s="27" t="s">
        <v>5</v>
      </c>
      <c r="EM6" s="27" t="s">
        <v>5</v>
      </c>
    </row>
    <row r="7" spans="1:162" s="25" customFormat="1" ht="15" customHeight="1" x14ac:dyDescent="0.3">
      <c r="A7" s="20"/>
      <c r="B7" s="28">
        <v>1</v>
      </c>
      <c r="C7" s="28">
        <v>2</v>
      </c>
      <c r="D7" s="28">
        <v>3</v>
      </c>
      <c r="E7" s="28">
        <v>4</v>
      </c>
      <c r="F7" s="28">
        <v>5</v>
      </c>
      <c r="G7" s="28">
        <v>6</v>
      </c>
      <c r="H7" s="28">
        <v>7</v>
      </c>
      <c r="I7" s="28">
        <v>8</v>
      </c>
      <c r="J7" s="28">
        <v>9</v>
      </c>
      <c r="K7" s="28">
        <v>10</v>
      </c>
      <c r="L7" s="29"/>
      <c r="AP7" s="26"/>
      <c r="DN7" s="27">
        <v>10</v>
      </c>
      <c r="EM7" s="27">
        <v>10</v>
      </c>
    </row>
    <row r="8" spans="1:162" s="25" customFormat="1" ht="32.450000000000003" customHeight="1" x14ac:dyDescent="0.3">
      <c r="A8" s="20"/>
      <c r="B8" s="77" t="s">
        <v>24</v>
      </c>
      <c r="C8" s="77"/>
      <c r="D8" s="77"/>
      <c r="E8" s="77"/>
      <c r="F8" s="77"/>
      <c r="G8" s="77"/>
      <c r="H8" s="77"/>
      <c r="I8" s="77"/>
      <c r="J8" s="77"/>
      <c r="K8" s="77"/>
      <c r="L8" s="23"/>
      <c r="M8" s="23"/>
      <c r="N8" s="23"/>
      <c r="O8" s="23"/>
      <c r="P8" s="23"/>
      <c r="Q8" s="23"/>
      <c r="R8" s="23"/>
      <c r="S8" s="23"/>
      <c r="T8" s="23"/>
      <c r="U8" s="7"/>
      <c r="AZ8" s="26"/>
      <c r="DN8" s="27"/>
      <c r="FF8" s="30"/>
    </row>
    <row r="9" spans="1:162" s="36" customFormat="1" ht="32.450000000000003" customHeight="1" x14ac:dyDescent="0.2">
      <c r="A9" s="5"/>
      <c r="B9" s="49">
        <v>1</v>
      </c>
      <c r="C9" s="49" t="s">
        <v>25</v>
      </c>
      <c r="D9" s="50" t="s">
        <v>28</v>
      </c>
      <c r="E9" s="50" t="s">
        <v>27</v>
      </c>
      <c r="F9" s="49" t="s">
        <v>26</v>
      </c>
      <c r="G9" s="51">
        <v>3.1949999999999998</v>
      </c>
      <c r="H9" s="52" t="str">
        <f t="shared" ref="H9:H14" si="0">$K$1</f>
        <v>10 години</v>
      </c>
      <c r="I9" s="52">
        <f t="shared" ref="I9:I14" si="1">$K$2</f>
        <v>33</v>
      </c>
      <c r="J9" s="53">
        <f t="shared" ref="J9:J10" si="2">ROUND(G9*I9*0.2,2)</f>
        <v>21.09</v>
      </c>
      <c r="K9" s="52"/>
      <c r="U9" s="7"/>
      <c r="V9" s="5"/>
      <c r="DN9" s="11"/>
      <c r="FF9" s="17"/>
    </row>
    <row r="10" spans="1:162" s="36" customFormat="1" ht="32.450000000000003" customHeight="1" x14ac:dyDescent="0.2">
      <c r="A10" s="5"/>
      <c r="B10" s="49">
        <v>2</v>
      </c>
      <c r="C10" s="49" t="s">
        <v>25</v>
      </c>
      <c r="D10" s="50" t="s">
        <v>29</v>
      </c>
      <c r="E10" s="50" t="s">
        <v>27</v>
      </c>
      <c r="F10" s="49" t="s">
        <v>26</v>
      </c>
      <c r="G10" s="51">
        <v>4.101</v>
      </c>
      <c r="H10" s="52" t="str">
        <f t="shared" si="0"/>
        <v>10 години</v>
      </c>
      <c r="I10" s="52">
        <f t="shared" si="1"/>
        <v>33</v>
      </c>
      <c r="J10" s="53">
        <f t="shared" si="2"/>
        <v>27.07</v>
      </c>
      <c r="K10" s="52"/>
      <c r="U10" s="7"/>
      <c r="V10" s="5"/>
      <c r="DN10" s="11"/>
      <c r="FF10" s="17"/>
    </row>
    <row r="11" spans="1:162" ht="32.450000000000003" customHeight="1" x14ac:dyDescent="0.2">
      <c r="A11" s="5"/>
      <c r="B11" s="78" t="s">
        <v>10</v>
      </c>
      <c r="C11" s="79"/>
      <c r="D11" s="47"/>
      <c r="E11" s="47"/>
      <c r="F11" s="31"/>
      <c r="G11" s="32">
        <f>SUM(G9:G10)</f>
        <v>7.2959999999999994</v>
      </c>
      <c r="H11" s="33" t="s">
        <v>1</v>
      </c>
      <c r="I11" s="31"/>
      <c r="J11" s="34"/>
      <c r="K11" s="35"/>
      <c r="L11" s="1"/>
      <c r="U11" s="7"/>
      <c r="V11" s="5"/>
      <c r="EM11" s="1"/>
      <c r="FF11" s="17"/>
    </row>
    <row r="12" spans="1:162" ht="32.450000000000003" customHeight="1" x14ac:dyDescent="0.2">
      <c r="A12" s="5"/>
      <c r="B12" s="49">
        <v>1</v>
      </c>
      <c r="C12" s="49" t="s">
        <v>49</v>
      </c>
      <c r="D12" s="54" t="s">
        <v>50</v>
      </c>
      <c r="E12" s="54" t="s">
        <v>12</v>
      </c>
      <c r="F12" s="49" t="s">
        <v>22</v>
      </c>
      <c r="G12" s="55">
        <v>7.5609999999999999</v>
      </c>
      <c r="H12" s="56" t="str">
        <f t="shared" si="0"/>
        <v>10 години</v>
      </c>
      <c r="I12" s="56">
        <f t="shared" si="1"/>
        <v>33</v>
      </c>
      <c r="J12" s="57">
        <f t="shared" ref="J12" si="3">ROUND(G12*I12*0.2,2)</f>
        <v>49.9</v>
      </c>
      <c r="K12" s="35"/>
      <c r="L12" s="1"/>
      <c r="U12" s="7"/>
      <c r="V12" s="5"/>
      <c r="EM12" s="1"/>
      <c r="FF12" s="17"/>
    </row>
    <row r="13" spans="1:162" ht="32.450000000000003" customHeight="1" x14ac:dyDescent="0.2">
      <c r="A13" s="5"/>
      <c r="B13" s="78" t="s">
        <v>10</v>
      </c>
      <c r="C13" s="79"/>
      <c r="D13" s="47"/>
      <c r="E13" s="47"/>
      <c r="F13" s="31"/>
      <c r="G13" s="32">
        <f>SUM(G12)</f>
        <v>7.5609999999999999</v>
      </c>
      <c r="H13" s="33" t="s">
        <v>1</v>
      </c>
      <c r="I13" s="31"/>
      <c r="J13" s="34"/>
      <c r="K13" s="35"/>
      <c r="L13" s="1"/>
      <c r="U13" s="7"/>
      <c r="V13" s="5"/>
      <c r="EM13" s="1"/>
      <c r="FF13" s="17"/>
    </row>
    <row r="14" spans="1:162" ht="32.450000000000003" customHeight="1" x14ac:dyDescent="0.2">
      <c r="A14" s="5"/>
      <c r="B14" s="58">
        <v>1</v>
      </c>
      <c r="C14" s="49" t="s">
        <v>51</v>
      </c>
      <c r="D14" s="54" t="s">
        <v>52</v>
      </c>
      <c r="E14" s="54" t="s">
        <v>12</v>
      </c>
      <c r="F14" s="54" t="s">
        <v>34</v>
      </c>
      <c r="G14" s="55">
        <v>13.003</v>
      </c>
      <c r="H14" s="56" t="str">
        <f t="shared" si="0"/>
        <v>10 години</v>
      </c>
      <c r="I14" s="56">
        <f t="shared" si="1"/>
        <v>33</v>
      </c>
      <c r="J14" s="57">
        <f t="shared" ref="J14" si="4">ROUND(G14*I14*0.2,2)</f>
        <v>85.82</v>
      </c>
      <c r="K14" s="35"/>
      <c r="L14" s="1"/>
      <c r="U14" s="7"/>
      <c r="V14" s="5"/>
      <c r="EM14" s="1"/>
      <c r="FF14" s="17"/>
    </row>
    <row r="15" spans="1:162" ht="32.450000000000003" customHeight="1" x14ac:dyDescent="0.2">
      <c r="A15" s="5"/>
      <c r="B15" s="78" t="s">
        <v>10</v>
      </c>
      <c r="C15" s="79"/>
      <c r="D15" s="47"/>
      <c r="E15" s="47"/>
      <c r="F15" s="31"/>
      <c r="G15" s="32">
        <f>SUM(G14)</f>
        <v>13.003</v>
      </c>
      <c r="H15" s="33" t="s">
        <v>1</v>
      </c>
      <c r="I15" s="31"/>
      <c r="J15" s="34"/>
      <c r="K15" s="35"/>
      <c r="L15" s="1"/>
      <c r="U15" s="7"/>
      <c r="V15" s="5"/>
      <c r="EM15" s="1"/>
      <c r="FF15" s="17"/>
    </row>
    <row r="16" spans="1:162" ht="32.450000000000003" customHeight="1" x14ac:dyDescent="0.2">
      <c r="A16" s="18"/>
      <c r="B16" s="74" t="s">
        <v>30</v>
      </c>
      <c r="C16" s="75"/>
      <c r="D16" s="37"/>
      <c r="E16" s="37"/>
      <c r="F16" s="31"/>
      <c r="G16" s="32">
        <f>G15+G13+G11</f>
        <v>27.86</v>
      </c>
      <c r="H16" s="33" t="s">
        <v>1</v>
      </c>
      <c r="I16" s="31"/>
      <c r="J16" s="31"/>
      <c r="K16" s="38"/>
      <c r="L16" s="1"/>
    </row>
    <row r="17" spans="1:188" s="25" customFormat="1" ht="32.450000000000003" customHeight="1" x14ac:dyDescent="0.3">
      <c r="A17" s="20"/>
      <c r="B17" s="77" t="s">
        <v>14</v>
      </c>
      <c r="C17" s="77"/>
      <c r="D17" s="77"/>
      <c r="E17" s="77"/>
      <c r="F17" s="77"/>
      <c r="G17" s="77"/>
      <c r="H17" s="77"/>
      <c r="I17" s="77"/>
      <c r="J17" s="77"/>
      <c r="K17" s="77"/>
      <c r="L17" s="24"/>
      <c r="AP17" s="26"/>
      <c r="DN17" s="27"/>
      <c r="EM17" s="27"/>
    </row>
    <row r="18" spans="1:188" ht="32.450000000000003" customHeight="1" x14ac:dyDescent="0.2">
      <c r="B18" s="49">
        <v>1</v>
      </c>
      <c r="C18" s="49" t="s">
        <v>15</v>
      </c>
      <c r="D18" s="49" t="s">
        <v>16</v>
      </c>
      <c r="E18" s="49" t="s">
        <v>12</v>
      </c>
      <c r="F18" s="49" t="s">
        <v>22</v>
      </c>
      <c r="G18" s="51">
        <v>53.610999999999997</v>
      </c>
      <c r="H18" s="49" t="str">
        <f t="shared" ref="H18" si="5">$K$1</f>
        <v>10 години</v>
      </c>
      <c r="I18" s="49">
        <f t="shared" ref="I18" si="6">$K$2</f>
        <v>33</v>
      </c>
      <c r="J18" s="59">
        <f t="shared" ref="J18" si="7">ROUND(G18*I18*0.2,2)</f>
        <v>353.83</v>
      </c>
      <c r="K18" s="60"/>
      <c r="DN18" s="11" t="s">
        <v>17</v>
      </c>
      <c r="EM18" s="11" t="s">
        <v>17</v>
      </c>
    </row>
    <row r="19" spans="1:188" ht="32.450000000000003" customHeight="1" x14ac:dyDescent="0.2">
      <c r="A19" s="18"/>
      <c r="B19" s="74" t="s">
        <v>10</v>
      </c>
      <c r="C19" s="75"/>
      <c r="D19" s="47"/>
      <c r="E19" s="47"/>
      <c r="F19" s="31"/>
      <c r="G19" s="32">
        <f>SUM(G18:G18)</f>
        <v>53.610999999999997</v>
      </c>
      <c r="H19" s="33" t="s">
        <v>1</v>
      </c>
      <c r="I19" s="31"/>
      <c r="J19" s="39"/>
      <c r="K19" s="40"/>
      <c r="L19" s="1"/>
    </row>
    <row r="20" spans="1:188" ht="32.450000000000003" customHeight="1" x14ac:dyDescent="0.2">
      <c r="A20" s="18"/>
      <c r="B20" s="74" t="s">
        <v>18</v>
      </c>
      <c r="C20" s="75"/>
      <c r="D20" s="37"/>
      <c r="E20" s="37"/>
      <c r="F20" s="31"/>
      <c r="G20" s="32">
        <f>G19</f>
        <v>53.610999999999997</v>
      </c>
      <c r="H20" s="33" t="s">
        <v>1</v>
      </c>
      <c r="I20" s="31"/>
      <c r="J20" s="31"/>
      <c r="K20" s="38"/>
      <c r="L20" s="1"/>
    </row>
    <row r="21" spans="1:188" s="25" customFormat="1" ht="32.450000000000003" customHeight="1" x14ac:dyDescent="0.3">
      <c r="A21" s="20"/>
      <c r="B21" s="77" t="s">
        <v>53</v>
      </c>
      <c r="C21" s="77"/>
      <c r="D21" s="77"/>
      <c r="E21" s="77"/>
      <c r="F21" s="77"/>
      <c r="G21" s="77"/>
      <c r="H21" s="77"/>
      <c r="I21" s="77"/>
      <c r="J21" s="77"/>
      <c r="K21" s="77"/>
      <c r="L21" s="23"/>
      <c r="M21" s="24"/>
      <c r="N21" s="24"/>
      <c r="O21" s="24"/>
      <c r="P21" s="7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U21" s="26"/>
      <c r="DN21" s="27"/>
    </row>
    <row r="22" spans="1:188" ht="38.25" x14ac:dyDescent="0.2">
      <c r="A22" s="43"/>
      <c r="B22" s="61">
        <v>1</v>
      </c>
      <c r="C22" s="56" t="s">
        <v>54</v>
      </c>
      <c r="D22" s="50" t="s">
        <v>55</v>
      </c>
      <c r="E22" s="49" t="s">
        <v>11</v>
      </c>
      <c r="F22" s="54" t="s">
        <v>56</v>
      </c>
      <c r="G22" s="62">
        <v>2.8279999999999998</v>
      </c>
      <c r="H22" s="52" t="str">
        <f t="shared" ref="H22:H24" si="8">$K$1</f>
        <v>10 години</v>
      </c>
      <c r="I22" s="52">
        <f t="shared" ref="I22:I24" si="9">$K$2</f>
        <v>33</v>
      </c>
      <c r="J22" s="53">
        <f t="shared" ref="J22:J24" si="10">ROUND(G22*I22*0.2,2)</f>
        <v>18.66</v>
      </c>
      <c r="K22" s="63" t="s">
        <v>57</v>
      </c>
      <c r="L22" s="42"/>
      <c r="Q22" s="44"/>
      <c r="R22" s="45"/>
      <c r="S22" s="45"/>
      <c r="T22" s="45"/>
      <c r="U22" s="45"/>
      <c r="V22" s="45"/>
      <c r="W22" s="45"/>
      <c r="X22" s="45"/>
      <c r="AL22" s="46" t="s">
        <v>64</v>
      </c>
      <c r="DN22" s="1"/>
      <c r="EM22" s="1"/>
    </row>
    <row r="23" spans="1:188" ht="38.25" x14ac:dyDescent="0.2">
      <c r="A23" s="43"/>
      <c r="B23" s="61">
        <v>2</v>
      </c>
      <c r="C23" s="56" t="s">
        <v>54</v>
      </c>
      <c r="D23" s="50" t="s">
        <v>58</v>
      </c>
      <c r="E23" s="49" t="s">
        <v>11</v>
      </c>
      <c r="F23" s="54" t="s">
        <v>56</v>
      </c>
      <c r="G23" s="62">
        <v>6.1470000000000002</v>
      </c>
      <c r="H23" s="52" t="str">
        <f t="shared" si="8"/>
        <v>10 години</v>
      </c>
      <c r="I23" s="52">
        <f t="shared" si="9"/>
        <v>33</v>
      </c>
      <c r="J23" s="53">
        <f t="shared" si="10"/>
        <v>40.57</v>
      </c>
      <c r="K23" s="63" t="s">
        <v>59</v>
      </c>
      <c r="L23" s="42"/>
      <c r="Q23" s="44"/>
      <c r="R23" s="45"/>
      <c r="S23" s="45"/>
      <c r="T23" s="45"/>
      <c r="U23" s="45"/>
      <c r="V23" s="45"/>
      <c r="W23" s="45"/>
      <c r="X23" s="45"/>
      <c r="AL23" s="46" t="s">
        <v>63</v>
      </c>
      <c r="DN23" s="1"/>
      <c r="EM23" s="1"/>
    </row>
    <row r="24" spans="1:188" ht="38.25" x14ac:dyDescent="0.2">
      <c r="A24" s="43"/>
      <c r="B24" s="61">
        <v>3</v>
      </c>
      <c r="C24" s="56" t="s">
        <v>54</v>
      </c>
      <c r="D24" s="50" t="s">
        <v>60</v>
      </c>
      <c r="E24" s="49" t="s">
        <v>11</v>
      </c>
      <c r="F24" s="54" t="s">
        <v>56</v>
      </c>
      <c r="G24" s="62">
        <v>5.1929999999999996</v>
      </c>
      <c r="H24" s="52" t="str">
        <f t="shared" si="8"/>
        <v>10 години</v>
      </c>
      <c r="I24" s="52">
        <f t="shared" si="9"/>
        <v>33</v>
      </c>
      <c r="J24" s="53">
        <f t="shared" si="10"/>
        <v>34.270000000000003</v>
      </c>
      <c r="K24" s="63" t="s">
        <v>61</v>
      </c>
      <c r="L24" s="42"/>
      <c r="Q24" s="44"/>
      <c r="R24" s="45"/>
      <c r="S24" s="45"/>
      <c r="T24" s="45"/>
      <c r="U24" s="45"/>
      <c r="V24" s="45"/>
      <c r="W24" s="45"/>
      <c r="X24" s="45"/>
      <c r="AL24" s="46" t="s">
        <v>62</v>
      </c>
      <c r="DN24" s="1"/>
      <c r="EM24" s="1"/>
    </row>
    <row r="25" spans="1:188" ht="32.450000000000003" customHeight="1" x14ac:dyDescent="0.2">
      <c r="A25" s="18"/>
      <c r="B25" s="74" t="s">
        <v>10</v>
      </c>
      <c r="C25" s="75"/>
      <c r="D25" s="47"/>
      <c r="E25" s="47"/>
      <c r="F25" s="31"/>
      <c r="G25" s="32">
        <f>SUM(G22:G24)</f>
        <v>14.167999999999999</v>
      </c>
      <c r="H25" s="33" t="s">
        <v>1</v>
      </c>
      <c r="I25" s="31"/>
      <c r="J25" s="39"/>
      <c r="K25" s="40"/>
      <c r="L25" s="1"/>
    </row>
    <row r="26" spans="1:188" ht="32.450000000000003" customHeight="1" x14ac:dyDescent="0.2">
      <c r="A26" s="18"/>
      <c r="B26" s="74" t="s">
        <v>65</v>
      </c>
      <c r="C26" s="75"/>
      <c r="D26" s="37"/>
      <c r="E26" s="37"/>
      <c r="F26" s="31"/>
      <c r="G26" s="32">
        <f>G25</f>
        <v>14.167999999999999</v>
      </c>
      <c r="H26" s="33" t="s">
        <v>1</v>
      </c>
      <c r="I26" s="31"/>
      <c r="J26" s="31"/>
      <c r="K26" s="38"/>
      <c r="L26" s="1"/>
    </row>
    <row r="27" spans="1:188" s="25" customFormat="1" ht="32.450000000000003" customHeight="1" x14ac:dyDescent="0.3">
      <c r="A27" s="20"/>
      <c r="B27" s="77" t="s">
        <v>46</v>
      </c>
      <c r="C27" s="77"/>
      <c r="D27" s="77"/>
      <c r="E27" s="77"/>
      <c r="F27" s="77"/>
      <c r="G27" s="77"/>
      <c r="H27" s="77"/>
      <c r="I27" s="77"/>
      <c r="J27" s="77"/>
      <c r="K27" s="77"/>
      <c r="L27" s="24"/>
      <c r="M27" s="41"/>
      <c r="N27" s="41"/>
      <c r="AN27" s="26"/>
      <c r="GF27" s="27"/>
    </row>
    <row r="28" spans="1:188" ht="32.450000000000003" customHeight="1" x14ac:dyDescent="0.2">
      <c r="B28" s="49">
        <v>1</v>
      </c>
      <c r="C28" s="49" t="s">
        <v>31</v>
      </c>
      <c r="D28" s="50" t="s">
        <v>41</v>
      </c>
      <c r="E28" s="50" t="s">
        <v>12</v>
      </c>
      <c r="F28" s="54" t="s">
        <v>34</v>
      </c>
      <c r="G28" s="64">
        <v>9.5039999999999996</v>
      </c>
      <c r="H28" s="52" t="str">
        <f t="shared" ref="H28:H35" si="11">$K$1</f>
        <v>10 години</v>
      </c>
      <c r="I28" s="52">
        <v>31</v>
      </c>
      <c r="J28" s="53">
        <f t="shared" ref="J28:J35" si="12">ROUND(G28*I28*0.2,2)</f>
        <v>58.92</v>
      </c>
      <c r="K28" s="65"/>
      <c r="DN28" s="1"/>
      <c r="EM28" s="1"/>
      <c r="FX28" s="11" t="s">
        <v>35</v>
      </c>
    </row>
    <row r="29" spans="1:188" ht="32.450000000000003" customHeight="1" x14ac:dyDescent="0.2">
      <c r="B29" s="49">
        <v>2</v>
      </c>
      <c r="C29" s="49" t="s">
        <v>31</v>
      </c>
      <c r="D29" s="50" t="s">
        <v>43</v>
      </c>
      <c r="E29" s="50" t="s">
        <v>12</v>
      </c>
      <c r="F29" s="54" t="s">
        <v>34</v>
      </c>
      <c r="G29" s="64">
        <v>6.7510000000000003</v>
      </c>
      <c r="H29" s="52" t="str">
        <f t="shared" si="11"/>
        <v>10 години</v>
      </c>
      <c r="I29" s="52">
        <v>31</v>
      </c>
      <c r="J29" s="53">
        <f t="shared" si="12"/>
        <v>41.86</v>
      </c>
      <c r="K29" s="65"/>
      <c r="DN29" s="1"/>
      <c r="EM29" s="1"/>
      <c r="FX29" s="11" t="s">
        <v>37</v>
      </c>
    </row>
    <row r="30" spans="1:188" ht="32.450000000000003" customHeight="1" x14ac:dyDescent="0.2">
      <c r="B30" s="49">
        <v>3</v>
      </c>
      <c r="C30" s="49" t="s">
        <v>31</v>
      </c>
      <c r="D30" s="50" t="s">
        <v>45</v>
      </c>
      <c r="E30" s="50" t="s">
        <v>33</v>
      </c>
      <c r="F30" s="54" t="s">
        <v>34</v>
      </c>
      <c r="G30" s="64">
        <v>11.996</v>
      </c>
      <c r="H30" s="52" t="str">
        <f t="shared" si="11"/>
        <v>10 години</v>
      </c>
      <c r="I30" s="52">
        <v>31</v>
      </c>
      <c r="J30" s="53">
        <f t="shared" si="12"/>
        <v>74.38</v>
      </c>
      <c r="K30" s="65"/>
      <c r="DN30" s="1"/>
      <c r="EM30" s="1"/>
      <c r="FX30" s="11" t="s">
        <v>39</v>
      </c>
    </row>
    <row r="31" spans="1:188" ht="32.450000000000003" customHeight="1" x14ac:dyDescent="0.2">
      <c r="B31" s="49">
        <v>4</v>
      </c>
      <c r="C31" s="49" t="s">
        <v>31</v>
      </c>
      <c r="D31" s="50" t="s">
        <v>44</v>
      </c>
      <c r="E31" s="50" t="s">
        <v>23</v>
      </c>
      <c r="F31" s="54" t="s">
        <v>34</v>
      </c>
      <c r="G31" s="64">
        <v>11.102</v>
      </c>
      <c r="H31" s="52" t="str">
        <f t="shared" si="11"/>
        <v>10 години</v>
      </c>
      <c r="I31" s="52">
        <v>31</v>
      </c>
      <c r="J31" s="53">
        <f t="shared" si="12"/>
        <v>68.83</v>
      </c>
      <c r="K31" s="65"/>
      <c r="DN31" s="1"/>
      <c r="EM31" s="1"/>
      <c r="FX31" s="11" t="s">
        <v>40</v>
      </c>
    </row>
    <row r="32" spans="1:188" ht="32.450000000000003" customHeight="1" x14ac:dyDescent="0.2">
      <c r="B32" s="49">
        <v>5</v>
      </c>
      <c r="C32" s="49" t="s">
        <v>31</v>
      </c>
      <c r="D32" s="50" t="s">
        <v>66</v>
      </c>
      <c r="E32" s="50" t="s">
        <v>12</v>
      </c>
      <c r="F32" s="54" t="s">
        <v>34</v>
      </c>
      <c r="G32" s="64">
        <v>9.2170000000000005</v>
      </c>
      <c r="H32" s="52" t="str">
        <f t="shared" si="11"/>
        <v>10 години</v>
      </c>
      <c r="I32" s="52">
        <v>31</v>
      </c>
      <c r="J32" s="53">
        <f t="shared" si="12"/>
        <v>57.15</v>
      </c>
      <c r="K32" s="65"/>
      <c r="DN32" s="1"/>
      <c r="EM32" s="1"/>
      <c r="FX32" s="11" t="s">
        <v>42</v>
      </c>
    </row>
    <row r="33" spans="1:180" ht="32.450000000000003" customHeight="1" x14ac:dyDescent="0.2">
      <c r="B33" s="49">
        <v>6</v>
      </c>
      <c r="C33" s="49" t="s">
        <v>31</v>
      </c>
      <c r="D33" s="50" t="s">
        <v>32</v>
      </c>
      <c r="E33" s="50" t="s">
        <v>33</v>
      </c>
      <c r="F33" s="54" t="s">
        <v>34</v>
      </c>
      <c r="G33" s="64">
        <v>18.303999999999998</v>
      </c>
      <c r="H33" s="52" t="str">
        <f t="shared" si="11"/>
        <v>10 години</v>
      </c>
      <c r="I33" s="52">
        <v>31</v>
      </c>
      <c r="J33" s="53">
        <f t="shared" si="12"/>
        <v>113.48</v>
      </c>
      <c r="K33" s="65"/>
      <c r="DN33" s="1"/>
      <c r="EM33" s="1"/>
      <c r="FX33" s="11"/>
    </row>
    <row r="34" spans="1:180" ht="32.450000000000003" customHeight="1" x14ac:dyDescent="0.2">
      <c r="B34" s="49">
        <v>7</v>
      </c>
      <c r="C34" s="49" t="s">
        <v>31</v>
      </c>
      <c r="D34" s="50" t="s">
        <v>36</v>
      </c>
      <c r="E34" s="50" t="s">
        <v>33</v>
      </c>
      <c r="F34" s="54" t="s">
        <v>34</v>
      </c>
      <c r="G34" s="64">
        <v>14.404999999999999</v>
      </c>
      <c r="H34" s="52" t="str">
        <f t="shared" si="11"/>
        <v>10 години</v>
      </c>
      <c r="I34" s="52">
        <v>31</v>
      </c>
      <c r="J34" s="53">
        <f t="shared" si="12"/>
        <v>89.31</v>
      </c>
      <c r="K34" s="65"/>
      <c r="DN34" s="1"/>
      <c r="EM34" s="1"/>
      <c r="FX34" s="11"/>
    </row>
    <row r="35" spans="1:180" ht="32.450000000000003" customHeight="1" x14ac:dyDescent="0.2">
      <c r="B35" s="49">
        <v>8</v>
      </c>
      <c r="C35" s="49" t="s">
        <v>31</v>
      </c>
      <c r="D35" s="50" t="s">
        <v>38</v>
      </c>
      <c r="E35" s="50" t="s">
        <v>33</v>
      </c>
      <c r="F35" s="54" t="s">
        <v>34</v>
      </c>
      <c r="G35" s="64">
        <v>9.2490000000000006</v>
      </c>
      <c r="H35" s="52" t="str">
        <f t="shared" si="11"/>
        <v>10 години</v>
      </c>
      <c r="I35" s="52">
        <v>31</v>
      </c>
      <c r="J35" s="53">
        <f t="shared" si="12"/>
        <v>57.34</v>
      </c>
      <c r="K35" s="65"/>
      <c r="DN35" s="1"/>
      <c r="EM35" s="1"/>
      <c r="FX35" s="11"/>
    </row>
    <row r="36" spans="1:180" ht="32.450000000000003" customHeight="1" x14ac:dyDescent="0.2">
      <c r="A36" s="18"/>
      <c r="B36" s="74" t="s">
        <v>10</v>
      </c>
      <c r="C36" s="75"/>
      <c r="D36" s="47"/>
      <c r="E36" s="47"/>
      <c r="F36" s="31"/>
      <c r="G36" s="32">
        <f>SUM(G28:G35)</f>
        <v>90.527999999999992</v>
      </c>
      <c r="H36" s="33" t="s">
        <v>1</v>
      </c>
      <c r="I36" s="31"/>
      <c r="J36" s="39"/>
      <c r="K36" s="40"/>
      <c r="L36" s="1"/>
    </row>
    <row r="37" spans="1:180" s="25" customFormat="1" ht="39.950000000000003" customHeight="1" x14ac:dyDescent="0.2">
      <c r="B37" s="58">
        <v>1</v>
      </c>
      <c r="C37" s="50" t="s">
        <v>67</v>
      </c>
      <c r="D37" s="50" t="s">
        <v>69</v>
      </c>
      <c r="E37" s="50" t="s">
        <v>11</v>
      </c>
      <c r="F37" s="66" t="s">
        <v>70</v>
      </c>
      <c r="G37" s="64">
        <v>2.21</v>
      </c>
      <c r="H37" s="54" t="str">
        <f>$K$1</f>
        <v>10 години</v>
      </c>
      <c r="I37" s="52">
        <v>31</v>
      </c>
      <c r="J37" s="63">
        <f>ROUND(G37*I37*0.2,2)</f>
        <v>13.7</v>
      </c>
      <c r="K37" s="67" t="s">
        <v>71</v>
      </c>
      <c r="L37" s="68"/>
      <c r="M37" s="69"/>
      <c r="N37" s="69"/>
      <c r="O37" s="69"/>
      <c r="P37" s="69"/>
      <c r="Q37" s="69"/>
      <c r="R37" s="69"/>
    </row>
    <row r="38" spans="1:180" ht="39.950000000000003" customHeight="1" x14ac:dyDescent="0.2">
      <c r="B38" s="49">
        <v>2</v>
      </c>
      <c r="C38" s="50" t="s">
        <v>67</v>
      </c>
      <c r="D38" s="50" t="s">
        <v>72</v>
      </c>
      <c r="E38" s="50" t="s">
        <v>11</v>
      </c>
      <c r="F38" s="66" t="s">
        <v>70</v>
      </c>
      <c r="G38" s="64">
        <v>4.3209999999999997</v>
      </c>
      <c r="H38" s="54" t="str">
        <f>$K$1</f>
        <v>10 години</v>
      </c>
      <c r="I38" s="52">
        <v>31</v>
      </c>
      <c r="J38" s="63">
        <f>ROUND(G38*I38*0.2,2)</f>
        <v>26.79</v>
      </c>
      <c r="K38" s="67" t="s">
        <v>73</v>
      </c>
      <c r="L38" s="68"/>
      <c r="M38" s="4"/>
      <c r="N38" s="4"/>
      <c r="O38" s="4"/>
      <c r="P38" s="70"/>
      <c r="Q38" s="4"/>
      <c r="R38" s="4"/>
      <c r="DN38" s="1"/>
      <c r="EM38" s="1"/>
    </row>
    <row r="39" spans="1:180" ht="39.950000000000003" customHeight="1" x14ac:dyDescent="0.2">
      <c r="B39" s="49">
        <v>3</v>
      </c>
      <c r="C39" s="50" t="s">
        <v>67</v>
      </c>
      <c r="D39" s="50" t="s">
        <v>74</v>
      </c>
      <c r="E39" s="50" t="s">
        <v>11</v>
      </c>
      <c r="F39" s="66" t="s">
        <v>70</v>
      </c>
      <c r="G39" s="64">
        <v>1.4410000000000001</v>
      </c>
      <c r="H39" s="54" t="str">
        <f>$K$1</f>
        <v>10 години</v>
      </c>
      <c r="I39" s="52">
        <v>31</v>
      </c>
      <c r="J39" s="63">
        <f>ROUND(G39*I39*0.2,2)</f>
        <v>8.93</v>
      </c>
      <c r="K39" s="67" t="s">
        <v>75</v>
      </c>
      <c r="L39" s="68"/>
      <c r="M39" s="4"/>
      <c r="N39" s="4"/>
      <c r="O39" s="4"/>
      <c r="P39" s="70"/>
      <c r="Q39" s="4"/>
      <c r="R39" s="4"/>
      <c r="DN39" s="1"/>
      <c r="EM39" s="1"/>
    </row>
    <row r="40" spans="1:180" ht="32.450000000000003" customHeight="1" x14ac:dyDescent="0.2">
      <c r="A40" s="18"/>
      <c r="B40" s="74" t="s">
        <v>10</v>
      </c>
      <c r="C40" s="75"/>
      <c r="D40" s="47"/>
      <c r="E40" s="47"/>
      <c r="F40" s="31"/>
      <c r="G40" s="32">
        <f>SUM(G37:G39)</f>
        <v>7.9719999999999995</v>
      </c>
      <c r="H40" s="33" t="s">
        <v>1</v>
      </c>
      <c r="I40" s="31"/>
      <c r="J40" s="39"/>
      <c r="K40" s="40"/>
      <c r="L40" s="1"/>
    </row>
    <row r="41" spans="1:180" ht="32.450000000000003" customHeight="1" x14ac:dyDescent="0.2">
      <c r="A41" s="18"/>
      <c r="B41" s="74" t="s">
        <v>47</v>
      </c>
      <c r="C41" s="75"/>
      <c r="D41" s="37"/>
      <c r="E41" s="37"/>
      <c r="F41" s="31"/>
      <c r="G41" s="32">
        <f>G40+G36</f>
        <v>98.499999999999986</v>
      </c>
      <c r="H41" s="33" t="s">
        <v>1</v>
      </c>
      <c r="I41" s="31"/>
      <c r="J41" s="31"/>
      <c r="K41" s="38"/>
      <c r="L41" s="1"/>
    </row>
    <row r="42" spans="1:180" ht="32.450000000000003" customHeight="1" x14ac:dyDescent="0.2">
      <c r="A42" s="18"/>
      <c r="B42" s="74" t="s">
        <v>48</v>
      </c>
      <c r="C42" s="75"/>
      <c r="D42" s="37"/>
      <c r="E42" s="37"/>
      <c r="F42" s="31"/>
      <c r="G42" s="32">
        <f>G41+G26+G20+G16</f>
        <v>194.13899999999995</v>
      </c>
      <c r="H42" s="33" t="s">
        <v>1</v>
      </c>
      <c r="I42" s="31"/>
      <c r="J42" s="31"/>
      <c r="K42" s="38"/>
      <c r="L42" s="1"/>
    </row>
    <row r="47" spans="1:180" x14ac:dyDescent="0.2">
      <c r="B47" s="5"/>
      <c r="C47" s="5"/>
      <c r="D47" s="5"/>
      <c r="E47" s="5"/>
    </row>
    <row r="48" spans="1:180" x14ac:dyDescent="0.2">
      <c r="B48" s="5"/>
      <c r="C48" s="5"/>
      <c r="D48" s="5"/>
      <c r="E48" s="5"/>
    </row>
    <row r="49" spans="2:5" x14ac:dyDescent="0.2">
      <c r="B49" s="5"/>
      <c r="C49" s="5"/>
      <c r="D49" s="5"/>
      <c r="E49" s="5"/>
    </row>
    <row r="50" spans="2:5" x14ac:dyDescent="0.2">
      <c r="B50" s="71" t="s">
        <v>78</v>
      </c>
      <c r="C50" s="72"/>
      <c r="D50" s="72"/>
      <c r="E50" s="72"/>
    </row>
    <row r="51" spans="2:5" x14ac:dyDescent="0.2">
      <c r="B51" s="73" t="s">
        <v>77</v>
      </c>
      <c r="C51" s="72"/>
      <c r="D51" s="72"/>
      <c r="E51" s="72"/>
    </row>
    <row r="52" spans="2:5" x14ac:dyDescent="0.2">
      <c r="B52" s="72"/>
      <c r="C52" s="72"/>
      <c r="D52" s="72"/>
      <c r="E52" s="72"/>
    </row>
  </sheetData>
  <autoFilter ref="B7:K42"/>
  <sortState ref="C188:K236">
    <sortCondition ref="K188:K236"/>
  </sortState>
  <mergeCells count="17">
    <mergeCell ref="B20:C20"/>
    <mergeCell ref="B13:C13"/>
    <mergeCell ref="B15:C15"/>
    <mergeCell ref="B26:C26"/>
    <mergeCell ref="B36:C36"/>
    <mergeCell ref="B21:K21"/>
    <mergeCell ref="B25:C25"/>
    <mergeCell ref="B27:K27"/>
    <mergeCell ref="B5:K5"/>
    <mergeCell ref="B17:K17"/>
    <mergeCell ref="B19:C19"/>
    <mergeCell ref="B16:C16"/>
    <mergeCell ref="B8:K8"/>
    <mergeCell ref="B11:C11"/>
    <mergeCell ref="B41:C41"/>
    <mergeCell ref="B42:C42"/>
    <mergeCell ref="B40:C40"/>
  </mergeCells>
  <pageMargins left="0.70866141732283472" right="0.28000000000000003" top="0.44" bottom="0.49" header="0.31496062992125984" footer="0.28999999999999998"/>
  <pageSetup paperSize="9" scale="78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Чл.47о, ал.2</vt:lpstr>
      <vt:lpstr>'Чл.47о, ал.2'!Print_Area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2022-06-17T12:34:28Z</cp:lastPrinted>
  <dcterms:created xsi:type="dcterms:W3CDTF">2016-03-01T08:38:38Z</dcterms:created>
  <dcterms:modified xsi:type="dcterms:W3CDTF">2022-06-17T12:34:31Z</dcterms:modified>
</cp:coreProperties>
</file>