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Исперих" sheetId="4" r:id="rId1"/>
  </sheets>
  <definedNames>
    <definedName name="_xlnm.Print_Area" localSheetId="0">Исперих!$B$1:$K$31</definedName>
  </definedNames>
  <calcPr calcId="145621"/>
</workbook>
</file>

<file path=xl/calcChain.xml><?xml version="1.0" encoding="utf-8"?>
<calcChain xmlns="http://schemas.openxmlformats.org/spreadsheetml/2006/main">
  <c r="J12" i="4" l="1"/>
  <c r="G13" i="4"/>
  <c r="J15" i="4" l="1"/>
  <c r="J14" i="4"/>
  <c r="G16" i="4" l="1"/>
  <c r="G17" i="4" s="1"/>
  <c r="I15" i="4"/>
  <c r="I14" i="4" l="1"/>
</calcChain>
</file>

<file path=xl/sharedStrings.xml><?xml version="1.0" encoding="utf-8"?>
<sst xmlns="http://schemas.openxmlformats.org/spreadsheetml/2006/main" count="40" uniqueCount="33">
  <si>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</si>
  <si>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</si>
  <si>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</si>
  <si>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</si>
  <si>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</si>
  <si>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</si>
  <si>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</si>
  <si>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</si>
  <si>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</si>
  <si>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</si>
  <si>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</si>
  <si>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</si>
  <si>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</si>
  <si>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Площ/ дка</t>
  </si>
  <si>
    <t>ОБЩИНА  ИСПЕРИХ</t>
  </si>
  <si>
    <t>Общо за община Исперих</t>
  </si>
  <si>
    <t>Свещари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</si>
  <si>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</si>
  <si>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65650.3.59</t>
  </si>
  <si>
    <t>V</t>
  </si>
  <si>
    <t>65650_003059</t>
  </si>
  <si>
    <t>Начин 
на трайно ползване по КККР</t>
  </si>
  <si>
    <t>65650.20.60</t>
  </si>
  <si>
    <t>VI</t>
  </si>
  <si>
    <t>65650_020060</t>
  </si>
  <si>
    <t>Идент.
 на имота по КК и КР</t>
  </si>
  <si>
    <t>Лудогорци</t>
  </si>
  <si>
    <t>24116.23.146</t>
  </si>
  <si>
    <t>5 години</t>
  </si>
  <si>
    <t>Овощна градина /сливи/</t>
  </si>
  <si>
    <t>Овощна градина /орехи/</t>
  </si>
  <si>
    <t>7 години</t>
  </si>
  <si>
    <t xml:space="preserve">                                СПИСЪК - ПРИЛОЖЕНИЕ КЪМ ЗАПОВЕД № ПО-05-8/04.06.2021 г.                   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2021/2022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</si>
</sst>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_ ;[Red]\-#,##0.000\ "/>
  </numFmts>
  <fonts count="20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10"/>
      <color theme="0"/>
      <name val="Arial"/>
      <family val="2"/>
      <charset val="204"/>
    </font>
    <font>
      <sz val="8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3" fillId="0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/>
    <xf numFmtId="165" fontId="9" fillId="0" borderId="6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left" vertical="center"/>
    </xf>
    <xf numFmtId="0" fontId="13" fillId="0" borderId="0" xfId="0" applyFont="1" applyFill="1" applyBorder="1"/>
    <xf numFmtId="0" fontId="15" fillId="0" borderId="0" xfId="0" applyFont="1"/>
    <xf numFmtId="0" fontId="15" fillId="0" borderId="0" xfId="0" applyFont="1" applyFill="1"/>
    <xf numFmtId="0" fontId="9" fillId="0" borderId="1" xfId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Fill="1"/>
    <xf numFmtId="0" fontId="17" fillId="0" borderId="0" xfId="0" applyFont="1" applyFill="1"/>
    <xf numFmtId="0" fontId="9" fillId="0" borderId="6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4" fillId="0" borderId="0" xfId="0" applyFont="1"/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2" borderId="4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3</xdr:row>
      <xdr:rowOff>0</xdr:rowOff>
    </xdr:from>
    <xdr:to>
      <xdr:col>1</xdr:col>
      <xdr:colOff>590549</xdr:colOff>
      <xdr:row>7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4857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31"/>
  <sheetViews>
    <sheetView tabSelected="1" workbookViewId="0">
      <selection activeCell="B8" sqref="B8:K8"/>
    </sheetView>
  </sheetViews>
  <sheetFormatPr defaultRowHeight="12.75" x14ac:dyDescent="0.2"/>
  <cols>
    <col min="2" max="2" width="9.28515625" customWidth="1"/>
    <col min="3" max="3" width="14.7109375" customWidth="1"/>
    <col min="4" max="4" width="16.140625" customWidth="1"/>
    <col min="5" max="5" width="7.28515625" bestFit="1" customWidth="1"/>
    <col min="6" max="6" width="29" customWidth="1"/>
    <col min="7" max="7" width="12.28515625" customWidth="1"/>
    <col min="8" max="8" width="14.28515625" customWidth="1"/>
    <col min="9" max="9" width="11.140625" customWidth="1"/>
    <col min="10" max="10" width="10.140625" customWidth="1"/>
    <col min="11" max="11" width="13.7109375" customWidth="1"/>
    <col min="183" max="183" width="9.140625" style="30"/>
  </cols>
  <sheetData>
    <row r="1" spans="1:183" x14ac:dyDescent="0.2">
      <c r="H1" s="35"/>
      <c r="I1" s="17"/>
      <c r="J1" s="17"/>
      <c r="K1" s="17"/>
    </row>
    <row r="2" spans="1:183" x14ac:dyDescent="0.2">
      <c r="H2" s="35"/>
      <c r="I2" s="17"/>
      <c r="J2" s="17"/>
      <c r="K2" s="17"/>
    </row>
    <row r="3" spans="1:183" x14ac:dyDescent="0.2">
      <c r="H3" s="35"/>
      <c r="I3" s="17"/>
      <c r="J3" s="17"/>
      <c r="K3" s="24"/>
    </row>
    <row r="4" spans="1:183" ht="20.25" x14ac:dyDescent="0.3">
      <c r="B4" s="2"/>
      <c r="C4" s="46" t="s">
        <v>2</v>
      </c>
      <c r="D4" s="47"/>
      <c r="E4" s="47"/>
      <c r="F4" s="47"/>
      <c r="G4" s="47"/>
      <c r="H4" s="17"/>
      <c r="I4" s="17"/>
      <c r="J4" s="17"/>
      <c r="K4" s="24"/>
    </row>
    <row r="5" spans="1:183" ht="20.25" customHeight="1" x14ac:dyDescent="0.3">
      <c r="B5" s="2"/>
      <c r="C5" s="48" t="s">
        <v>17</v>
      </c>
      <c r="D5" s="49"/>
      <c r="E5" s="49"/>
      <c r="F5" s="49"/>
      <c r="G5" s="49"/>
      <c r="H5" s="17"/>
      <c r="I5" s="17"/>
      <c r="J5" s="17"/>
      <c r="K5" s="36">
        <v>61</v>
      </c>
      <c r="GA5" s="30">
        <v>66</v>
      </c>
    </row>
    <row r="6" spans="1:183" ht="15.75" x14ac:dyDescent="0.2">
      <c r="B6" s="2"/>
      <c r="C6" s="50" t="s">
        <v>3</v>
      </c>
      <c r="D6" s="51"/>
      <c r="E6" s="51"/>
      <c r="F6" s="51"/>
      <c r="G6" s="51"/>
      <c r="H6" s="17"/>
      <c r="I6" s="17"/>
      <c r="J6" s="17"/>
      <c r="K6" s="24"/>
    </row>
    <row r="7" spans="1:183" x14ac:dyDescent="0.2">
      <c r="H7" s="35"/>
      <c r="I7" s="17"/>
      <c r="J7" s="17"/>
      <c r="K7" s="17"/>
    </row>
    <row r="8" spans="1:183" s="2" customFormat="1" ht="54.75" customHeight="1" x14ac:dyDescent="0.2">
      <c r="A8" s="3"/>
      <c r="B8" s="52" t="s">
        <v>32</v>
      </c>
      <c r="C8" s="52"/>
      <c r="D8" s="52"/>
      <c r="E8" s="52"/>
      <c r="F8" s="52"/>
      <c r="G8" s="52"/>
      <c r="H8" s="52"/>
      <c r="I8" s="52"/>
      <c r="J8" s="52"/>
      <c r="K8" s="52"/>
      <c r="GA8" s="31"/>
    </row>
    <row r="9" spans="1:183" s="1" customFormat="1" ht="51" x14ac:dyDescent="0.3">
      <c r="A9" s="4"/>
      <c r="B9" s="25" t="s">
        <v>4</v>
      </c>
      <c r="C9" s="7" t="s">
        <v>0</v>
      </c>
      <c r="D9" s="25" t="s">
        <v>25</v>
      </c>
      <c r="E9" s="25" t="s">
        <v>6</v>
      </c>
      <c r="F9" s="25" t="s">
        <v>21</v>
      </c>
      <c r="G9" s="25" t="s">
        <v>13</v>
      </c>
      <c r="H9" s="8" t="s">
        <v>7</v>
      </c>
      <c r="I9" s="25" t="s">
        <v>8</v>
      </c>
      <c r="J9" s="25" t="s">
        <v>9</v>
      </c>
      <c r="K9" s="25" t="s">
        <v>5</v>
      </c>
      <c r="GA9" s="32" t="s">
        <v>5</v>
      </c>
    </row>
    <row r="10" spans="1:183" s="1" customFormat="1" ht="15" customHeight="1" x14ac:dyDescent="0.3">
      <c r="A10" s="4"/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GA10" s="32">
        <v>10</v>
      </c>
    </row>
    <row r="11" spans="1:183" s="1" customFormat="1" ht="30" customHeight="1" x14ac:dyDescent="0.3">
      <c r="A11" s="4"/>
      <c r="B11" s="53" t="s">
        <v>14</v>
      </c>
      <c r="C11" s="53"/>
      <c r="D11" s="53"/>
      <c r="E11" s="53"/>
      <c r="F11" s="53"/>
      <c r="G11" s="53"/>
      <c r="H11" s="53"/>
      <c r="I11" s="53"/>
      <c r="J11" s="53"/>
      <c r="K11" s="53"/>
      <c r="GA11" s="32"/>
    </row>
    <row r="12" spans="1:183" s="1" customFormat="1" ht="46.5" customHeight="1" x14ac:dyDescent="0.3">
      <c r="A12" s="4"/>
      <c r="B12" s="34">
        <v>1</v>
      </c>
      <c r="C12" s="34" t="s">
        <v>26</v>
      </c>
      <c r="D12" s="34" t="s">
        <v>27</v>
      </c>
      <c r="E12" s="34"/>
      <c r="F12" s="29" t="s">
        <v>29</v>
      </c>
      <c r="G12" s="34">
        <v>2.3010000000000002</v>
      </c>
      <c r="H12" s="5" t="s">
        <v>28</v>
      </c>
      <c r="I12" s="5">
        <v>66</v>
      </c>
      <c r="J12" s="38">
        <f>ROUND(G12*20,2)</f>
        <v>46.02</v>
      </c>
      <c r="K12" s="34"/>
      <c r="GA12" s="32"/>
    </row>
    <row r="13" spans="1:183" ht="24.95" customHeight="1" x14ac:dyDescent="0.2">
      <c r="B13" s="42" t="s">
        <v>10</v>
      </c>
      <c r="C13" s="43"/>
      <c r="D13" s="33"/>
      <c r="E13" s="33"/>
      <c r="F13" s="10"/>
      <c r="G13" s="18">
        <f>SUM(G11:G12)</f>
        <v>2.3010000000000002</v>
      </c>
      <c r="H13" s="21" t="s">
        <v>1</v>
      </c>
      <c r="I13" s="10"/>
      <c r="J13" s="11"/>
      <c r="K13" s="12"/>
      <c r="AG13" s="23"/>
      <c r="AH13" s="23"/>
      <c r="AI13" s="23"/>
      <c r="AJ13" s="23"/>
      <c r="AK13" s="23"/>
      <c r="BV13" s="23"/>
      <c r="CF13" s="22"/>
      <c r="CG13" s="17"/>
      <c r="CH13" s="2"/>
    </row>
    <row r="14" spans="1:183" ht="46.5" customHeight="1" x14ac:dyDescent="0.2">
      <c r="B14" s="28">
        <v>1</v>
      </c>
      <c r="C14" s="5" t="s">
        <v>16</v>
      </c>
      <c r="D14" s="19" t="s">
        <v>18</v>
      </c>
      <c r="E14" s="28" t="s">
        <v>19</v>
      </c>
      <c r="F14" s="29" t="s">
        <v>30</v>
      </c>
      <c r="G14" s="26">
        <v>116.64700000000001</v>
      </c>
      <c r="H14" s="5" t="s">
        <v>31</v>
      </c>
      <c r="I14" s="5">
        <f t="shared" ref="I14:I15" si="0">$K$5</f>
        <v>61</v>
      </c>
      <c r="J14" s="38">
        <f>ROUND(G14*20,2)</f>
        <v>2332.94</v>
      </c>
      <c r="K14" s="37"/>
      <c r="GA14" s="30" t="s">
        <v>20</v>
      </c>
    </row>
    <row r="15" spans="1:183" s="2" customFormat="1" ht="46.5" customHeight="1" x14ac:dyDescent="0.2">
      <c r="B15" s="5">
        <v>2</v>
      </c>
      <c r="C15" s="5" t="s">
        <v>16</v>
      </c>
      <c r="D15" s="19" t="s">
        <v>22</v>
      </c>
      <c r="E15" s="5" t="s">
        <v>23</v>
      </c>
      <c r="F15" s="29" t="s">
        <v>30</v>
      </c>
      <c r="G15" s="20">
        <v>24.123999999999999</v>
      </c>
      <c r="H15" s="5" t="s">
        <v>31</v>
      </c>
      <c r="I15" s="5">
        <f t="shared" si="0"/>
        <v>61</v>
      </c>
      <c r="J15" s="39">
        <f>ROUND(G15*20,2)</f>
        <v>482.48</v>
      </c>
      <c r="K15" s="37"/>
      <c r="GA15" s="31" t="s">
        <v>24</v>
      </c>
    </row>
    <row r="16" spans="1:183" ht="24.95" customHeight="1" x14ac:dyDescent="0.2">
      <c r="B16" s="42" t="s">
        <v>10</v>
      </c>
      <c r="C16" s="43"/>
      <c r="D16" s="27"/>
      <c r="E16" s="27"/>
      <c r="F16" s="10"/>
      <c r="G16" s="18">
        <f>SUM(G14:G15)</f>
        <v>140.77100000000002</v>
      </c>
      <c r="H16" s="21" t="s">
        <v>1</v>
      </c>
      <c r="I16" s="10"/>
      <c r="J16" s="11"/>
      <c r="K16" s="12"/>
      <c r="AG16" s="23"/>
      <c r="AH16" s="23"/>
      <c r="AI16" s="23"/>
      <c r="AJ16" s="23"/>
      <c r="AK16" s="23"/>
      <c r="BV16" s="23"/>
      <c r="CF16" s="22"/>
      <c r="CG16" s="17"/>
      <c r="CH16" s="2"/>
    </row>
    <row r="17" spans="1:183" ht="24.95" customHeight="1" x14ac:dyDescent="0.2">
      <c r="B17" s="44" t="s">
        <v>15</v>
      </c>
      <c r="C17" s="45"/>
      <c r="D17" s="45"/>
      <c r="E17" s="45"/>
      <c r="F17" s="10"/>
      <c r="G17" s="18">
        <f>G16+G13</f>
        <v>143.072</v>
      </c>
      <c r="H17" s="21" t="s">
        <v>1</v>
      </c>
      <c r="I17" s="10"/>
      <c r="J17" s="10"/>
      <c r="K17" s="13"/>
      <c r="AG17" s="23"/>
      <c r="AH17" s="23"/>
      <c r="AI17" s="23"/>
      <c r="AJ17" s="23"/>
      <c r="AK17" s="23"/>
      <c r="BV17" s="23"/>
      <c r="CF17" s="22"/>
      <c r="CG17" s="17"/>
      <c r="CH17" s="2"/>
    </row>
    <row r="18" spans="1:183" s="2" customFormat="1" x14ac:dyDescent="0.2">
      <c r="A18" s="3"/>
      <c r="GA18" s="31"/>
    </row>
    <row r="19" spans="1:183" s="2" customFormat="1" x14ac:dyDescent="0.2">
      <c r="A19" s="3"/>
      <c r="GA19" s="31"/>
    </row>
    <row r="20" spans="1:183" s="2" customFormat="1" x14ac:dyDescent="0.2">
      <c r="A20" s="3"/>
      <c r="GA20" s="31"/>
    </row>
    <row r="21" spans="1:183" s="2" customFormat="1" x14ac:dyDescent="0.2">
      <c r="A21" s="3"/>
      <c r="GA21" s="31"/>
    </row>
    <row r="22" spans="1:183" s="2" customFormat="1" x14ac:dyDescent="0.2">
      <c r="A22" s="3"/>
      <c r="GA22" s="31"/>
    </row>
    <row r="23" spans="1:183" s="2" customFormat="1" x14ac:dyDescent="0.2">
      <c r="A23" s="3"/>
      <c r="GA23" s="31"/>
    </row>
    <row r="24" spans="1:183" s="2" customFormat="1" x14ac:dyDescent="0.2">
      <c r="A24" s="3"/>
      <c r="GA24" s="31"/>
    </row>
    <row r="25" spans="1:183" s="2" customFormat="1" x14ac:dyDescent="0.2">
      <c r="A25" s="3"/>
      <c r="GA25" s="31"/>
    </row>
    <row r="26" spans="1:183" s="2" customFormat="1" x14ac:dyDescent="0.2">
      <c r="A26" s="3"/>
      <c r="GA26" s="31"/>
    </row>
    <row r="27" spans="1:183" s="2" customFormat="1" x14ac:dyDescent="0.2">
      <c r="A27" s="3"/>
      <c r="GA27" s="31"/>
    </row>
    <row r="28" spans="1:183" s="2" customFormat="1" x14ac:dyDescent="0.2">
      <c r="A28" s="3"/>
      <c r="GA28" s="31"/>
    </row>
    <row r="29" spans="1:183" s="2" customFormat="1" x14ac:dyDescent="0.2">
      <c r="A29" s="3"/>
      <c r="GA29" s="31"/>
    </row>
    <row r="30" spans="1:183" s="2" customFormat="1" x14ac:dyDescent="0.2">
      <c r="A30" s="6"/>
      <c r="B30" s="40" t="s">
        <v>11</v>
      </c>
      <c r="C30" s="40"/>
      <c r="D30" s="40"/>
      <c r="E30" s="14"/>
      <c r="F30" s="15"/>
      <c r="G30" s="15"/>
      <c r="H30" s="15"/>
      <c r="I30" s="15"/>
      <c r="J30" s="15"/>
      <c r="K30" s="16"/>
      <c r="GA30" s="31"/>
    </row>
    <row r="31" spans="1:183" s="2" customFormat="1" x14ac:dyDescent="0.2">
      <c r="A31" s="6"/>
      <c r="B31" s="41" t="s">
        <v>12</v>
      </c>
      <c r="C31" s="41"/>
      <c r="D31" s="41"/>
      <c r="E31" s="41"/>
      <c r="F31" s="15"/>
      <c r="G31" s="15"/>
      <c r="H31" s="15"/>
      <c r="I31" s="15"/>
      <c r="J31" s="15"/>
      <c r="K31" s="16"/>
      <c r="GA31" s="31"/>
    </row>
  </sheetData>
  <mergeCells count="10">
    <mergeCell ref="B30:D30"/>
    <mergeCell ref="B31:E31"/>
    <mergeCell ref="B16:C16"/>
    <mergeCell ref="B17:E17"/>
    <mergeCell ref="C4:G4"/>
    <mergeCell ref="C5:G5"/>
    <mergeCell ref="C6:G6"/>
    <mergeCell ref="B8:K8"/>
    <mergeCell ref="B11:K11"/>
    <mergeCell ref="B13:C13"/>
  </mergeCells>
  <pageMargins left="0.70866141732283472" right="0.27559055118110237" top="0.74803149606299213" bottom="0.74803149606299213" header="0.31496062992125984" footer="0.31496062992125984"/>
  <pageSetup paperSize="9" scale="75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2021-06-04T10:00:07Z</cp:lastPrinted>
  <dcterms:created xsi:type="dcterms:W3CDTF">2016-03-01T08:38:38Z</dcterms:created>
  <dcterms:modified xsi:type="dcterms:W3CDTF">2021-06-04T10:00:12Z</dcterms:modified>
</cp:coreProperties>
</file>