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985"/>
  </bookViews>
  <sheets>
    <sheet name="Ниви" sheetId="1" r:id="rId1"/>
    <sheet name="Трайни за ниви" sheetId="2" r:id="rId2"/>
  </sheets>
  <definedNames>
    <definedName name="_xlnm._FilterDatabase" localSheetId="0" hidden="1">Ниви!$B$9:$K$61</definedName>
    <definedName name="_xlnm.Print_Area" localSheetId="0">Ниви!$B$1:$K$72</definedName>
    <definedName name="_xlnm.Print_Area" localSheetId="1">'Трайни за ниви'!$B$1:$K$23</definedName>
    <definedName name="_xlnm.Print_Titles" localSheetId="0">Ниви!$B:$K,Ниви!$9:$9</definedName>
  </definedNames>
  <calcPr calcId="145621"/>
</workbook>
</file>

<file path=xl/calcChain.xml><?xml version="1.0" encoding="utf-8"?>
<calcChain xmlns="http://schemas.openxmlformats.org/spreadsheetml/2006/main">
  <c r="H9" i="2" l="1"/>
  <c r="I9" i="2"/>
  <c r="J9" i="2" s="1"/>
  <c r="G60" i="1" l="1"/>
  <c r="G50" i="1"/>
  <c r="G12" i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11" i="1"/>
  <c r="J11" i="1" s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5" i="1"/>
  <c r="H56" i="1"/>
  <c r="H57" i="1"/>
  <c r="H58" i="1"/>
  <c r="H59" i="1"/>
  <c r="H11" i="1"/>
  <c r="H8" i="2"/>
  <c r="I8" i="2"/>
  <c r="J8" i="2" s="1"/>
  <c r="H10" i="2"/>
  <c r="I10" i="2"/>
  <c r="J10" i="2" s="1"/>
  <c r="H11" i="2"/>
  <c r="I11" i="2"/>
  <c r="J11" i="2" s="1"/>
  <c r="G12" i="2"/>
  <c r="G13" i="2" s="1"/>
  <c r="G61" i="1" l="1"/>
</calcChain>
</file>

<file path=xl/sharedStrings.xml><?xml version="1.0" encoding="utf-8"?>
<sst xmlns="http://schemas.openxmlformats.org/spreadsheetml/2006/main" count="313" uniqueCount="142">
  <si>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</si>
  <si>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</si>
  <si>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</si>
  <si>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</si>
  <si>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</si>
  <si>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</si>
  <si>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</si>
  <si>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</si>
  <si>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</si>
  <si>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</si>
  <si>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</si>
  <si>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</si>
  <si>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</si>
  <si>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</si>
  <si>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</si>
  <si>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</si>
  <si>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</si>
  <si>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ОБЩИНА  ЦАР КАЛОЯН</t>
  </si>
  <si>
    <t>Общо за община Цар Калоян</t>
  </si>
  <si>
    <t>Нива</t>
  </si>
  <si>
    <t>VII</t>
  </si>
  <si>
    <t>Езерче</t>
  </si>
  <si>
    <t>27156_006016</t>
  </si>
  <si>
    <t>Костанденец</t>
  </si>
  <si>
    <t>38830_047012</t>
  </si>
  <si>
    <t>38830_049016</t>
  </si>
  <si>
    <t>38830_053053</t>
  </si>
  <si>
    <t>38830_053083</t>
  </si>
  <si>
    <t>38830_053084</t>
  </si>
  <si>
    <t>38830_061017</t>
  </si>
  <si>
    <t>38830_064022</t>
  </si>
  <si>
    <t>38830_064023</t>
  </si>
  <si>
    <t>38830_065010</t>
  </si>
  <si>
    <t>38830_065015</t>
  </si>
  <si>
    <t>38830_066032</t>
  </si>
  <si>
    <t>38830_075005</t>
  </si>
  <si>
    <t>38830_079033</t>
  </si>
  <si>
    <t>38830_080022</t>
  </si>
  <si>
    <t>38830_080027</t>
  </si>
  <si>
    <t>38830_081007</t>
  </si>
  <si>
    <t>38830_081008</t>
  </si>
  <si>
    <t>38830_088025</t>
  </si>
  <si>
    <t>38830_088028</t>
  </si>
  <si>
    <t>38830_088040</t>
  </si>
  <si>
    <t>38830_092032</t>
  </si>
  <si>
    <t>38830_092033</t>
  </si>
  <si>
    <t>38830_095010</t>
  </si>
  <si>
    <t>38830_095022</t>
  </si>
  <si>
    <t>38830_097004</t>
  </si>
  <si>
    <t>38830_098009</t>
  </si>
  <si>
    <t>38830_098010</t>
  </si>
  <si>
    <t>38830_099010</t>
  </si>
  <si>
    <t>38830_099014</t>
  </si>
  <si>
    <t>38830_099015</t>
  </si>
  <si>
    <t>38830.47.12</t>
  </si>
  <si>
    <t>38830.64.22</t>
  </si>
  <si>
    <t>38830.93.2</t>
  </si>
  <si>
    <t>38830.93.4</t>
  </si>
  <si>
    <t>38830.96.12</t>
  </si>
  <si>
    <t>38830.99.10</t>
  </si>
  <si>
    <t>38830.99.14</t>
  </si>
  <si>
    <t>38830.99.15</t>
  </si>
  <si>
    <t>38830.99.16</t>
  </si>
  <si>
    <t>38830.99.18</t>
  </si>
  <si>
    <t>38830.99.22</t>
  </si>
  <si>
    <t>38830.99.24</t>
  </si>
  <si>
    <t>38830.99.33</t>
  </si>
  <si>
    <t>38830.99.34</t>
  </si>
  <si>
    <t>38830.99.41</t>
  </si>
  <si>
    <t>38830.116.4</t>
  </si>
  <si>
    <t>38830.184.28</t>
  </si>
  <si>
    <t>38830.191.16</t>
  </si>
  <si>
    <t>Изоставена орна земя</t>
  </si>
  <si>
    <t>Цар Калоян</t>
  </si>
  <si>
    <t>77308.6.1</t>
  </si>
  <si>
    <t>77308.33.13</t>
  </si>
  <si>
    <t>77308.137.124</t>
  </si>
  <si>
    <t>77308.217.2</t>
  </si>
  <si>
    <t>77308.245.2</t>
  </si>
  <si>
    <t>77308.271.10</t>
  </si>
  <si>
    <t>77308.273.18</t>
  </si>
  <si>
    <t>77308.300.9</t>
  </si>
  <si>
    <t>77308.331.35</t>
  </si>
  <si>
    <t>77308_006001</t>
  </si>
  <si>
    <t>77308_015039</t>
  </si>
  <si>
    <t>77308_021013</t>
  </si>
  <si>
    <t>77308_027028</t>
  </si>
  <si>
    <t>77308_027050</t>
  </si>
  <si>
    <t>77308_033013</t>
  </si>
  <si>
    <t>77308_034004</t>
  </si>
  <si>
    <t>77308_034021</t>
  </si>
  <si>
    <t>77308_041025</t>
  </si>
  <si>
    <t>За изкореняване - 2.210 дка</t>
  </si>
  <si>
    <t>77308_217002</t>
  </si>
  <si>
    <t>За изкореняване -  4.321 дка</t>
  </si>
  <si>
    <t>77308_271010</t>
  </si>
  <si>
    <t>За изкореняване -  9.122 дка</t>
  </si>
  <si>
    <t>77308_273018</t>
  </si>
  <si>
    <t>77308_292010</t>
  </si>
  <si>
    <t>За изкореняване -  1.441 дка</t>
  </si>
  <si>
    <t>77308_300009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</si>
  <si>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</si>
  <si>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Изостав.тр.насаждениe /кайсии/</t>
  </si>
  <si>
    <t>38830.103.4</t>
  </si>
  <si>
    <t>38830.188.7</t>
  </si>
  <si>
    <t>38830_050024</t>
  </si>
  <si>
    <t>38830_054021</t>
  </si>
  <si>
    <t>38830_055038</t>
  </si>
  <si>
    <t>38830_058037</t>
  </si>
  <si>
    <t>38830_072014</t>
  </si>
  <si>
    <t>38830_088015</t>
  </si>
  <si>
    <t>38830_091002</t>
  </si>
  <si>
    <t>10 години</t>
  </si>
  <si>
    <t>Идент. на имот по КК и КР</t>
  </si>
  <si>
    <t>Начин 
на трайно ползване</t>
  </si>
  <si>
    <t>77308.129.5</t>
  </si>
  <si>
    <t>77308.323.37</t>
  </si>
  <si>
    <t>ІІІ</t>
  </si>
  <si>
    <t>27156.38.22</t>
  </si>
  <si>
    <t>VI</t>
  </si>
  <si>
    <t>38830.52.9</t>
  </si>
  <si>
    <t>38830.52.11</t>
  </si>
  <si>
    <t>38830.55.21</t>
  </si>
  <si>
    <t>38830.58.43</t>
  </si>
  <si>
    <t>38830.62.3</t>
  </si>
  <si>
    <t>38830.62.12</t>
  </si>
  <si>
    <t>38830.65.24</t>
  </si>
  <si>
    <t>38830.91.8</t>
  </si>
  <si>
    <t>38830.93.7</t>
  </si>
  <si>
    <t>38830.95.24</t>
  </si>
  <si>
    <t>38830.98.9</t>
  </si>
  <si>
    <t>38830.98.10</t>
  </si>
  <si>
    <t>38830.99.1</t>
  </si>
  <si>
    <t>38830.115.11</t>
  </si>
  <si>
    <t>38830.207.16</t>
  </si>
  <si>
    <t>38830.218.30</t>
  </si>
  <si>
    <t>38830.218.31</t>
  </si>
  <si>
    <t>77308.135.19</t>
  </si>
  <si>
    <t>77308.323.59</t>
  </si>
  <si>
    <t>X</t>
  </si>
  <si>
    <t xml:space="preserve">                             СПИСЪК - ПРИЛОЖЕНИЕ КЪМ  ЗАПОВЕД №ПО-05-8/04.06.2021 г.                                                          ЗЕМЕДЕЛСКИ ЗЕМИ ОТ ДЪРЖАВЕН ПОЗЕМЛЕН ФОНД ЗА МНОГОГОДИШНО ОТДАВАНЕ ПОД  АРЕНДА ЗА ОТГЛЕЖДАНЕ НА ЕДНОГОДИШНИ ПОЛСКИ КУЛТУРИ, ОБЕКТ НА ПЪРВА ТРЪЖНА СЕСИЯ ЗА СТОПАНСКАТА 2021/2022 Г. </t>
  </si>
  <si>
    <t xml:space="preserve">                   СПИСЪК - ПРИЛОЖЕНИЕ КЪМ  ЗАПОВЕД №ПО-05-8/04.06.2021 г.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</si>
</sst>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35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6"/>
      <color theme="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6"/>
      <color theme="0"/>
      <name val="Arial Narrow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Ariel narrow"/>
      <charset val="204"/>
    </font>
    <font>
      <b/>
      <sz val="10"/>
      <color rgb="FFFF0000"/>
      <name val="Ariel narrow"/>
      <charset val="204"/>
    </font>
    <font>
      <sz val="10"/>
      <color rgb="FFFF0000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0"/>
      <name val="Verdana"/>
      <family val="2"/>
      <charset val="204"/>
    </font>
    <font>
      <b/>
      <sz val="12"/>
      <color theme="0"/>
      <name val="Times New Roman"/>
      <family val="1"/>
      <charset val="204"/>
    </font>
    <font>
      <sz val="8"/>
      <color theme="1"/>
      <name val="Verdana"/>
      <family val="2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 applyFill="1" applyBorder="1"/>
    <xf numFmtId="0" fontId="0" fillId="0" borderId="0" xfId="0" applyFill="1" applyBorder="1"/>
    <xf numFmtId="0" fontId="5" fillId="2" borderId="0" xfId="0" applyFont="1" applyFill="1" applyBorder="1"/>
    <xf numFmtId="0" fontId="3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164" fontId="11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20" fillId="3" borderId="0" xfId="0" applyFont="1" applyFill="1" applyAlignment="1">
      <alignment vertical="center"/>
    </xf>
    <xf numFmtId="0" fontId="17" fillId="3" borderId="0" xfId="0" applyFont="1" applyFill="1"/>
    <xf numFmtId="0" fontId="21" fillId="3" borderId="0" xfId="0" applyFont="1" applyFill="1"/>
    <xf numFmtId="0" fontId="18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22" fillId="2" borderId="0" xfId="1" applyFont="1" applyFill="1" applyBorder="1" applyAlignment="1">
      <alignment horizontal="center" vertical="center" wrapText="1"/>
    </xf>
    <xf numFmtId="0" fontId="3" fillId="3" borderId="0" xfId="0" applyFont="1" applyFill="1"/>
    <xf numFmtId="0" fontId="23" fillId="2" borderId="0" xfId="0" applyFont="1" applyFill="1"/>
    <xf numFmtId="0" fontId="24" fillId="3" borderId="0" xfId="0" applyFont="1" applyFill="1"/>
    <xf numFmtId="0" fontId="25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11" fillId="2" borderId="0" xfId="1" applyFont="1" applyFill="1" applyBorder="1" applyAlignment="1">
      <alignment horizontal="center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2" borderId="0" xfId="0" applyFont="1" applyFill="1"/>
    <xf numFmtId="0" fontId="10" fillId="3" borderId="2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27" fillId="3" borderId="0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/>
    <xf numFmtId="0" fontId="11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165" fontId="11" fillId="3" borderId="6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27" fillId="3" borderId="5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3" fillId="3" borderId="0" xfId="0" applyFont="1" applyFill="1" applyBorder="1"/>
    <xf numFmtId="0" fontId="27" fillId="2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21" fillId="0" borderId="0" xfId="0" applyFont="1" applyFill="1"/>
    <xf numFmtId="0" fontId="12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19" fillId="0" borderId="0" xfId="0" applyFont="1"/>
    <xf numFmtId="0" fontId="22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19" fillId="2" borderId="0" xfId="0" applyFont="1" applyFill="1"/>
    <xf numFmtId="0" fontId="30" fillId="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9" fillId="3" borderId="0" xfId="0" applyFont="1" applyFill="1"/>
    <xf numFmtId="0" fontId="19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29" fillId="2" borderId="0" xfId="1" applyFont="1" applyFill="1" applyBorder="1" applyAlignment="1">
      <alignment horizontal="center" vertical="center" wrapText="1"/>
    </xf>
    <xf numFmtId="49" fontId="16" fillId="3" borderId="0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9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11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>
      <alignment vertical="center"/>
    </xf>
    <xf numFmtId="0" fontId="34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4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9525</xdr:rowOff>
    </xdr:to>
    <xdr:pic>
      <xdr:nvPicPr>
        <xdr:cNvPr id="2" name="Picture 3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625"/>
          <a:ext cx="666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72"/>
  <sheetViews>
    <sheetView tabSelected="1" zoomScaleNormal="100" workbookViewId="0">
      <selection activeCell="B6" sqref="B6:K6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0.5703125" style="2" customWidth="1"/>
    <col min="11" max="11" width="14.42578125" style="2" customWidth="1"/>
    <col min="12" max="29" width="9.140625" style="76" customWidth="1"/>
    <col min="30" max="37" width="9.140625" style="2" customWidth="1"/>
    <col min="38" max="38" width="15.42578125" style="2" bestFit="1" customWidth="1"/>
    <col min="39" max="65" width="9.140625" style="2" customWidth="1"/>
    <col min="66" max="67" width="9.140625" style="71" customWidth="1"/>
    <col min="68" max="68" width="15.42578125" style="71" bestFit="1" customWidth="1"/>
    <col min="69" max="69" width="9.140625" style="71" customWidth="1"/>
    <col min="70" max="242" width="9.140625" style="2"/>
    <col min="243" max="243" width="9.140625" style="112"/>
    <col min="244" max="16384" width="9.140625" style="2"/>
  </cols>
  <sheetData>
    <row r="1" spans="1:243" ht="22.35" customHeight="1">
      <c r="C1" s="123" t="s">
        <v>2</v>
      </c>
      <c r="D1" s="124"/>
      <c r="E1" s="124"/>
      <c r="F1" s="124"/>
      <c r="G1" s="124"/>
      <c r="I1" s="76"/>
      <c r="J1" s="114"/>
      <c r="K1" s="25" t="s">
        <v>112</v>
      </c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EN1" s="22"/>
      <c r="EO1" s="3"/>
      <c r="EP1" s="22"/>
      <c r="EQ1" s="96"/>
      <c r="ER1" s="96"/>
      <c r="II1" s="112" t="s">
        <v>112</v>
      </c>
    </row>
    <row r="2" spans="1:243" ht="22.35" customHeight="1">
      <c r="C2" s="125" t="s">
        <v>101</v>
      </c>
      <c r="D2" s="126"/>
      <c r="E2" s="126"/>
      <c r="F2" s="126"/>
      <c r="G2" s="126"/>
      <c r="I2" s="76"/>
      <c r="J2" s="114"/>
      <c r="K2" s="25">
        <v>61</v>
      </c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EN2" s="22"/>
      <c r="EO2" s="3"/>
      <c r="EP2" s="22"/>
      <c r="EQ2" s="96"/>
      <c r="ER2" s="96"/>
      <c r="II2" s="112">
        <v>61</v>
      </c>
    </row>
    <row r="3" spans="1:243" ht="22.35" customHeight="1">
      <c r="C3" s="127" t="s">
        <v>3</v>
      </c>
      <c r="D3" s="128"/>
      <c r="E3" s="128"/>
      <c r="F3" s="128"/>
      <c r="G3" s="128"/>
      <c r="I3" s="76"/>
      <c r="J3" s="114"/>
      <c r="K3" s="114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EN3" s="22"/>
      <c r="EO3" s="3"/>
      <c r="EP3" s="22"/>
      <c r="EQ3" s="96"/>
      <c r="ER3" s="96"/>
    </row>
    <row r="4" spans="1:243" ht="22.35" customHeight="1">
      <c r="C4" s="119"/>
      <c r="D4" s="119"/>
      <c r="E4" s="119"/>
      <c r="F4" s="119"/>
      <c r="G4" s="119"/>
      <c r="I4" s="76"/>
      <c r="J4" s="114"/>
      <c r="K4" s="114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EN4" s="22"/>
      <c r="EO4" s="3"/>
      <c r="EP4" s="22"/>
      <c r="EQ4" s="96"/>
      <c r="ER4" s="96"/>
    </row>
    <row r="5" spans="1:243">
      <c r="J5" s="114"/>
      <c r="K5" s="114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</row>
    <row r="6" spans="1:243" ht="76.5" customHeight="1">
      <c r="A6" s="4"/>
      <c r="B6" s="129" t="s">
        <v>140</v>
      </c>
      <c r="C6" s="129"/>
      <c r="D6" s="129"/>
      <c r="E6" s="129"/>
      <c r="F6" s="129"/>
      <c r="G6" s="129"/>
      <c r="H6" s="129"/>
      <c r="I6" s="129"/>
      <c r="J6" s="129"/>
      <c r="K6" s="129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0"/>
      <c r="BO6" s="80"/>
      <c r="BP6" s="80"/>
      <c r="BQ6" s="80"/>
      <c r="CQ6" s="3"/>
    </row>
    <row r="7" spans="1:243" ht="24.75" customHeight="1">
      <c r="A7" s="4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0"/>
      <c r="BO7" s="80"/>
      <c r="BP7" s="80"/>
      <c r="BQ7" s="80"/>
      <c r="CQ7" s="3"/>
    </row>
    <row r="8" spans="1:243" s="1" customFormat="1" ht="66" customHeight="1">
      <c r="A8" s="6"/>
      <c r="B8" s="95" t="s">
        <v>4</v>
      </c>
      <c r="C8" s="11" t="s">
        <v>0</v>
      </c>
      <c r="D8" s="115" t="s">
        <v>113</v>
      </c>
      <c r="E8" s="95" t="s">
        <v>6</v>
      </c>
      <c r="F8" s="115" t="s">
        <v>114</v>
      </c>
      <c r="G8" s="95" t="s">
        <v>15</v>
      </c>
      <c r="H8" s="12" t="s">
        <v>7</v>
      </c>
      <c r="I8" s="95" t="s">
        <v>8</v>
      </c>
      <c r="J8" s="95" t="s">
        <v>9</v>
      </c>
      <c r="K8" s="95" t="s">
        <v>5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81"/>
      <c r="BO8" s="81"/>
      <c r="BP8" s="81"/>
      <c r="BQ8" s="81"/>
      <c r="CQ8" s="103"/>
      <c r="II8" s="47" t="s">
        <v>5</v>
      </c>
    </row>
    <row r="9" spans="1:243" s="1" customFormat="1" ht="15" customHeight="1">
      <c r="A9" s="6"/>
      <c r="B9" s="13">
        <v>1</v>
      </c>
      <c r="C9" s="13">
        <v>2</v>
      </c>
      <c r="D9" s="13">
        <v>3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  <c r="J9" s="13">
        <v>9</v>
      </c>
      <c r="K9" s="13">
        <v>10</v>
      </c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104"/>
      <c r="BO9" s="104"/>
      <c r="BP9" s="104"/>
      <c r="BQ9" s="104"/>
      <c r="CQ9" s="103"/>
      <c r="II9" s="47">
        <v>10</v>
      </c>
    </row>
    <row r="10" spans="1:243" s="1" customFormat="1" ht="30" customHeight="1">
      <c r="A10" s="6"/>
      <c r="B10" s="130" t="s">
        <v>17</v>
      </c>
      <c r="C10" s="130"/>
      <c r="D10" s="130"/>
      <c r="E10" s="130"/>
      <c r="F10" s="130"/>
      <c r="G10" s="130"/>
      <c r="H10" s="130"/>
      <c r="I10" s="130"/>
      <c r="J10" s="130"/>
      <c r="K10" s="130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81"/>
      <c r="BO10" s="81"/>
      <c r="BP10" s="81"/>
      <c r="BQ10" s="81"/>
      <c r="CQ10" s="103"/>
      <c r="II10" s="47"/>
    </row>
    <row r="11" spans="1:243" ht="30" customHeight="1">
      <c r="A11" s="4"/>
      <c r="B11" s="7">
        <v>1</v>
      </c>
      <c r="C11" s="97" t="s">
        <v>21</v>
      </c>
      <c r="D11" s="98" t="s">
        <v>118</v>
      </c>
      <c r="E11" s="98" t="s">
        <v>117</v>
      </c>
      <c r="F11" s="7" t="s">
        <v>19</v>
      </c>
      <c r="G11" s="99">
        <v>3.4140000000000001</v>
      </c>
      <c r="H11" s="97" t="str">
        <f>$K$1</f>
        <v>10 години</v>
      </c>
      <c r="I11" s="97">
        <f>$K$2</f>
        <v>61</v>
      </c>
      <c r="J11" s="100">
        <f>ROUND(G11*I11*0.2,2)</f>
        <v>41.65</v>
      </c>
      <c r="K11" s="109"/>
      <c r="AE11" s="28"/>
      <c r="AF11" s="28"/>
      <c r="AG11" s="28"/>
      <c r="CM11" s="3"/>
      <c r="II11" s="112" t="s">
        <v>22</v>
      </c>
    </row>
    <row r="12" spans="1:243" s="107" customFormat="1" ht="30" customHeight="1">
      <c r="A12" s="105"/>
      <c r="B12" s="131" t="s">
        <v>10</v>
      </c>
      <c r="C12" s="132"/>
      <c r="D12" s="94"/>
      <c r="E12" s="94"/>
      <c r="F12" s="15"/>
      <c r="G12" s="106">
        <f>SUM(G11:G11)</f>
        <v>3.4140000000000001</v>
      </c>
      <c r="H12" s="24" t="s">
        <v>1</v>
      </c>
      <c r="I12" s="15"/>
      <c r="J12" s="16"/>
      <c r="K12" s="110"/>
      <c r="II12" s="113"/>
    </row>
    <row r="13" spans="1:243" ht="30" customHeight="1">
      <c r="B13" s="7">
        <v>1</v>
      </c>
      <c r="C13" s="7" t="s">
        <v>23</v>
      </c>
      <c r="D13" s="98" t="s">
        <v>54</v>
      </c>
      <c r="E13" s="98" t="s">
        <v>14</v>
      </c>
      <c r="F13" s="29" t="s">
        <v>72</v>
      </c>
      <c r="G13" s="99">
        <v>9.2170000000000005</v>
      </c>
      <c r="H13" s="97" t="str">
        <f t="shared" ref="H13:H49" si="0">$K$1</f>
        <v>10 години</v>
      </c>
      <c r="I13" s="97">
        <f t="shared" ref="I13:I49" si="1">$K$2</f>
        <v>61</v>
      </c>
      <c r="J13" s="100">
        <f t="shared" ref="J13:J49" si="2">ROUND(G13*I13*0.2,2)</f>
        <v>112.45</v>
      </c>
      <c r="K13" s="109"/>
      <c r="AE13" s="28"/>
      <c r="AF13" s="28"/>
      <c r="AG13" s="28"/>
      <c r="II13" s="112" t="s">
        <v>24</v>
      </c>
    </row>
    <row r="14" spans="1:243" ht="30" customHeight="1">
      <c r="B14" s="7">
        <v>2</v>
      </c>
      <c r="C14" s="7" t="s">
        <v>23</v>
      </c>
      <c r="D14" s="98" t="s">
        <v>120</v>
      </c>
      <c r="E14" s="98" t="s">
        <v>14</v>
      </c>
      <c r="F14" s="7" t="s">
        <v>19</v>
      </c>
      <c r="G14" s="99">
        <v>3.9980000000000002</v>
      </c>
      <c r="H14" s="97" t="str">
        <f t="shared" si="0"/>
        <v>10 години</v>
      </c>
      <c r="I14" s="97">
        <f t="shared" si="1"/>
        <v>61</v>
      </c>
      <c r="J14" s="100">
        <f t="shared" si="2"/>
        <v>48.78</v>
      </c>
      <c r="K14" s="109"/>
      <c r="AE14" s="28"/>
      <c r="AF14" s="28"/>
      <c r="AG14" s="28"/>
      <c r="II14" s="112" t="s">
        <v>25</v>
      </c>
    </row>
    <row r="15" spans="1:243" ht="30" customHeight="1">
      <c r="B15" s="7">
        <v>3</v>
      </c>
      <c r="C15" s="7" t="s">
        <v>23</v>
      </c>
      <c r="D15" s="98" t="s">
        <v>121</v>
      </c>
      <c r="E15" s="98" t="s">
        <v>13</v>
      </c>
      <c r="F15" s="7" t="s">
        <v>19</v>
      </c>
      <c r="G15" s="99">
        <v>4</v>
      </c>
      <c r="H15" s="97" t="str">
        <f t="shared" si="0"/>
        <v>10 години</v>
      </c>
      <c r="I15" s="97">
        <f t="shared" si="1"/>
        <v>61</v>
      </c>
      <c r="J15" s="100">
        <f t="shared" si="2"/>
        <v>48.8</v>
      </c>
      <c r="K15" s="109"/>
      <c r="AE15" s="28"/>
      <c r="AF15" s="28"/>
      <c r="AG15" s="28"/>
      <c r="II15" s="112" t="s">
        <v>105</v>
      </c>
    </row>
    <row r="16" spans="1:243" ht="30" customHeight="1">
      <c r="B16" s="7">
        <v>4</v>
      </c>
      <c r="C16" s="7" t="s">
        <v>23</v>
      </c>
      <c r="D16" s="98" t="s">
        <v>122</v>
      </c>
      <c r="E16" s="98" t="s">
        <v>14</v>
      </c>
      <c r="F16" s="7" t="s">
        <v>19</v>
      </c>
      <c r="G16" s="99">
        <v>5.5019999999999998</v>
      </c>
      <c r="H16" s="97" t="str">
        <f t="shared" si="0"/>
        <v>10 години</v>
      </c>
      <c r="I16" s="97">
        <f t="shared" si="1"/>
        <v>61</v>
      </c>
      <c r="J16" s="100">
        <f t="shared" si="2"/>
        <v>67.12</v>
      </c>
      <c r="K16" s="109"/>
      <c r="AE16" s="28"/>
      <c r="AF16" s="28"/>
      <c r="AG16" s="28"/>
      <c r="II16" s="112" t="s">
        <v>26</v>
      </c>
    </row>
    <row r="17" spans="2:243" ht="30" customHeight="1">
      <c r="B17" s="7">
        <v>5</v>
      </c>
      <c r="C17" s="7" t="s">
        <v>23</v>
      </c>
      <c r="D17" s="98" t="s">
        <v>123</v>
      </c>
      <c r="E17" s="98" t="s">
        <v>14</v>
      </c>
      <c r="F17" s="29" t="s">
        <v>19</v>
      </c>
      <c r="G17" s="99">
        <v>8.5009999999999994</v>
      </c>
      <c r="H17" s="97" t="str">
        <f t="shared" si="0"/>
        <v>10 години</v>
      </c>
      <c r="I17" s="97">
        <f t="shared" si="1"/>
        <v>61</v>
      </c>
      <c r="J17" s="100">
        <f t="shared" si="2"/>
        <v>103.71</v>
      </c>
      <c r="K17" s="109"/>
      <c r="AE17" s="28"/>
      <c r="AF17" s="28"/>
      <c r="AG17" s="28"/>
      <c r="II17" s="112" t="s">
        <v>27</v>
      </c>
    </row>
    <row r="18" spans="2:243" ht="30" customHeight="1">
      <c r="B18" s="7">
        <v>6</v>
      </c>
      <c r="C18" s="7" t="s">
        <v>23</v>
      </c>
      <c r="D18" s="98" t="s">
        <v>124</v>
      </c>
      <c r="E18" s="98" t="s">
        <v>14</v>
      </c>
      <c r="F18" s="29" t="s">
        <v>19</v>
      </c>
      <c r="G18" s="99">
        <v>6</v>
      </c>
      <c r="H18" s="97" t="str">
        <f t="shared" si="0"/>
        <v>10 години</v>
      </c>
      <c r="I18" s="97">
        <f t="shared" si="1"/>
        <v>61</v>
      </c>
      <c r="J18" s="100">
        <f t="shared" si="2"/>
        <v>73.2</v>
      </c>
      <c r="K18" s="109"/>
      <c r="AE18" s="28"/>
      <c r="AF18" s="28"/>
      <c r="AG18" s="28"/>
      <c r="II18" s="112" t="s">
        <v>28</v>
      </c>
    </row>
    <row r="19" spans="2:243" ht="30" customHeight="1">
      <c r="B19" s="7">
        <v>7</v>
      </c>
      <c r="C19" s="7" t="s">
        <v>23</v>
      </c>
      <c r="D19" s="98" t="s">
        <v>125</v>
      </c>
      <c r="E19" s="98" t="s">
        <v>14</v>
      </c>
      <c r="F19" s="29" t="s">
        <v>19</v>
      </c>
      <c r="G19" s="99">
        <v>6.3979999999999997</v>
      </c>
      <c r="H19" s="97" t="str">
        <f t="shared" si="0"/>
        <v>10 години</v>
      </c>
      <c r="I19" s="97">
        <f t="shared" si="1"/>
        <v>61</v>
      </c>
      <c r="J19" s="100">
        <f t="shared" si="2"/>
        <v>78.06</v>
      </c>
      <c r="K19" s="109"/>
      <c r="AE19" s="28"/>
      <c r="AF19" s="28"/>
      <c r="AG19" s="28"/>
      <c r="II19" s="112" t="s">
        <v>106</v>
      </c>
    </row>
    <row r="20" spans="2:243" ht="30" customHeight="1">
      <c r="B20" s="7">
        <v>8</v>
      </c>
      <c r="C20" s="7" t="s">
        <v>23</v>
      </c>
      <c r="D20" s="98" t="s">
        <v>55</v>
      </c>
      <c r="E20" s="98" t="s">
        <v>20</v>
      </c>
      <c r="F20" s="29" t="s">
        <v>19</v>
      </c>
      <c r="G20" s="99">
        <v>4.0030000000000001</v>
      </c>
      <c r="H20" s="97" t="str">
        <f t="shared" si="0"/>
        <v>10 години</v>
      </c>
      <c r="I20" s="97">
        <f t="shared" si="1"/>
        <v>61</v>
      </c>
      <c r="J20" s="100">
        <f t="shared" si="2"/>
        <v>48.84</v>
      </c>
      <c r="K20" s="109"/>
      <c r="AE20" s="28"/>
      <c r="AF20" s="28"/>
      <c r="AG20" s="28"/>
      <c r="II20" s="112" t="s">
        <v>107</v>
      </c>
    </row>
    <row r="21" spans="2:243" ht="30" customHeight="1">
      <c r="B21" s="7">
        <v>9</v>
      </c>
      <c r="C21" s="7" t="s">
        <v>23</v>
      </c>
      <c r="D21" s="98" t="s">
        <v>126</v>
      </c>
      <c r="E21" s="98" t="s">
        <v>14</v>
      </c>
      <c r="F21" s="29" t="s">
        <v>19</v>
      </c>
      <c r="G21" s="99">
        <v>7.9939999999999998</v>
      </c>
      <c r="H21" s="97" t="str">
        <f t="shared" si="0"/>
        <v>10 години</v>
      </c>
      <c r="I21" s="97">
        <f t="shared" si="1"/>
        <v>61</v>
      </c>
      <c r="J21" s="100">
        <f t="shared" si="2"/>
        <v>97.53</v>
      </c>
      <c r="K21" s="109"/>
      <c r="AE21" s="28"/>
      <c r="AF21" s="28"/>
      <c r="AG21" s="28"/>
      <c r="II21" s="112" t="s">
        <v>108</v>
      </c>
    </row>
    <row r="22" spans="2:243" ht="30" customHeight="1">
      <c r="B22" s="7">
        <v>10</v>
      </c>
      <c r="C22" s="7" t="s">
        <v>23</v>
      </c>
      <c r="D22" s="98" t="s">
        <v>127</v>
      </c>
      <c r="E22" s="98" t="s">
        <v>13</v>
      </c>
      <c r="F22" s="29" t="s">
        <v>19</v>
      </c>
      <c r="G22" s="99">
        <v>23.605</v>
      </c>
      <c r="H22" s="97" t="str">
        <f t="shared" si="0"/>
        <v>10 години</v>
      </c>
      <c r="I22" s="97">
        <f t="shared" si="1"/>
        <v>61</v>
      </c>
      <c r="J22" s="100">
        <f t="shared" si="2"/>
        <v>287.98</v>
      </c>
      <c r="K22" s="109"/>
      <c r="AE22" s="28"/>
      <c r="AF22" s="28"/>
      <c r="AG22" s="28"/>
      <c r="II22" s="112" t="s">
        <v>29</v>
      </c>
    </row>
    <row r="23" spans="2:243" ht="30" customHeight="1">
      <c r="B23" s="7">
        <v>11</v>
      </c>
      <c r="C23" s="7" t="s">
        <v>23</v>
      </c>
      <c r="D23" s="98" t="s">
        <v>56</v>
      </c>
      <c r="E23" s="98" t="s">
        <v>20</v>
      </c>
      <c r="F23" s="29" t="s">
        <v>72</v>
      </c>
      <c r="G23" s="99">
        <v>50.011000000000003</v>
      </c>
      <c r="H23" s="97" t="str">
        <f t="shared" si="0"/>
        <v>10 години</v>
      </c>
      <c r="I23" s="97">
        <f t="shared" si="1"/>
        <v>61</v>
      </c>
      <c r="J23" s="100">
        <f t="shared" si="2"/>
        <v>610.13</v>
      </c>
      <c r="K23" s="109"/>
      <c r="AE23" s="28"/>
      <c r="AF23" s="28"/>
      <c r="AG23" s="28"/>
      <c r="II23" s="112" t="s">
        <v>30</v>
      </c>
    </row>
    <row r="24" spans="2:243" ht="30" customHeight="1">
      <c r="B24" s="7">
        <v>12</v>
      </c>
      <c r="C24" s="7" t="s">
        <v>23</v>
      </c>
      <c r="D24" s="98" t="s">
        <v>57</v>
      </c>
      <c r="E24" s="98" t="s">
        <v>20</v>
      </c>
      <c r="F24" s="29" t="s">
        <v>72</v>
      </c>
      <c r="G24" s="99">
        <v>50.006999999999998</v>
      </c>
      <c r="H24" s="97" t="str">
        <f t="shared" si="0"/>
        <v>10 години</v>
      </c>
      <c r="I24" s="97">
        <f t="shared" si="1"/>
        <v>61</v>
      </c>
      <c r="J24" s="100">
        <f t="shared" si="2"/>
        <v>610.09</v>
      </c>
      <c r="K24" s="109"/>
      <c r="AE24" s="28"/>
      <c r="AF24" s="28"/>
      <c r="AG24" s="28"/>
      <c r="II24" s="112" t="s">
        <v>31</v>
      </c>
    </row>
    <row r="25" spans="2:243" ht="30" customHeight="1">
      <c r="B25" s="7">
        <v>13</v>
      </c>
      <c r="C25" s="7" t="s">
        <v>23</v>
      </c>
      <c r="D25" s="98" t="s">
        <v>128</v>
      </c>
      <c r="E25" s="98" t="s">
        <v>13</v>
      </c>
      <c r="F25" s="29" t="s">
        <v>19</v>
      </c>
      <c r="G25" s="99">
        <v>5.2039999999999997</v>
      </c>
      <c r="H25" s="97" t="str">
        <f t="shared" si="0"/>
        <v>10 години</v>
      </c>
      <c r="I25" s="97">
        <f t="shared" si="1"/>
        <v>61</v>
      </c>
      <c r="J25" s="100">
        <f t="shared" si="2"/>
        <v>63.49</v>
      </c>
      <c r="K25" s="109"/>
      <c r="AE25" s="28"/>
      <c r="AF25" s="28"/>
      <c r="AG25" s="28"/>
      <c r="II25" s="112" t="s">
        <v>32</v>
      </c>
    </row>
    <row r="26" spans="2:243" ht="30" customHeight="1">
      <c r="B26" s="7">
        <v>14</v>
      </c>
      <c r="C26" s="7" t="s">
        <v>23</v>
      </c>
      <c r="D26" s="98" t="s">
        <v>129</v>
      </c>
      <c r="E26" s="98" t="s">
        <v>13</v>
      </c>
      <c r="F26" s="29" t="s">
        <v>19</v>
      </c>
      <c r="G26" s="99">
        <v>17.504000000000001</v>
      </c>
      <c r="H26" s="97" t="str">
        <f t="shared" si="0"/>
        <v>10 години</v>
      </c>
      <c r="I26" s="97">
        <f t="shared" si="1"/>
        <v>61</v>
      </c>
      <c r="J26" s="100">
        <f t="shared" si="2"/>
        <v>213.55</v>
      </c>
      <c r="K26" s="109"/>
      <c r="AE26" s="28"/>
      <c r="AF26" s="28"/>
      <c r="AG26" s="28"/>
      <c r="II26" s="112" t="s">
        <v>33</v>
      </c>
    </row>
    <row r="27" spans="2:243" ht="30" customHeight="1">
      <c r="B27" s="7">
        <v>15</v>
      </c>
      <c r="C27" s="7" t="s">
        <v>23</v>
      </c>
      <c r="D27" s="98" t="s">
        <v>58</v>
      </c>
      <c r="E27" s="98" t="s">
        <v>16</v>
      </c>
      <c r="F27" s="29" t="s">
        <v>72</v>
      </c>
      <c r="G27" s="99">
        <v>8.6959999999999997</v>
      </c>
      <c r="H27" s="97" t="str">
        <f t="shared" si="0"/>
        <v>10 години</v>
      </c>
      <c r="I27" s="97">
        <f t="shared" si="1"/>
        <v>61</v>
      </c>
      <c r="J27" s="100">
        <f t="shared" si="2"/>
        <v>106.09</v>
      </c>
      <c r="K27" s="109"/>
      <c r="AE27" s="28"/>
      <c r="AF27" s="28"/>
      <c r="AG27" s="28"/>
      <c r="II27" s="112" t="s">
        <v>34</v>
      </c>
    </row>
    <row r="28" spans="2:243" ht="30" customHeight="1">
      <c r="B28" s="7">
        <v>16</v>
      </c>
      <c r="C28" s="7" t="s">
        <v>23</v>
      </c>
      <c r="D28" s="98" t="s">
        <v>130</v>
      </c>
      <c r="E28" s="98" t="s">
        <v>20</v>
      </c>
      <c r="F28" s="29" t="s">
        <v>72</v>
      </c>
      <c r="G28" s="99">
        <v>22.803999999999998</v>
      </c>
      <c r="H28" s="97" t="str">
        <f t="shared" si="0"/>
        <v>10 години</v>
      </c>
      <c r="I28" s="97">
        <f t="shared" si="1"/>
        <v>61</v>
      </c>
      <c r="J28" s="100">
        <f t="shared" si="2"/>
        <v>278.20999999999998</v>
      </c>
      <c r="K28" s="109"/>
      <c r="AE28" s="28"/>
      <c r="AF28" s="28"/>
      <c r="AG28" s="28"/>
      <c r="II28" s="112" t="s">
        <v>109</v>
      </c>
    </row>
    <row r="29" spans="2:243" ht="30" customHeight="1">
      <c r="B29" s="7">
        <v>17</v>
      </c>
      <c r="C29" s="7" t="s">
        <v>23</v>
      </c>
      <c r="D29" s="98" t="s">
        <v>131</v>
      </c>
      <c r="E29" s="98" t="s">
        <v>20</v>
      </c>
      <c r="F29" s="29" t="s">
        <v>72</v>
      </c>
      <c r="G29" s="99">
        <v>22.806000000000001</v>
      </c>
      <c r="H29" s="97" t="str">
        <f t="shared" si="0"/>
        <v>10 години</v>
      </c>
      <c r="I29" s="97">
        <f t="shared" si="1"/>
        <v>61</v>
      </c>
      <c r="J29" s="100">
        <f t="shared" si="2"/>
        <v>278.23</v>
      </c>
      <c r="K29" s="109"/>
      <c r="AE29" s="28"/>
      <c r="AF29" s="28"/>
      <c r="AG29" s="28"/>
      <c r="II29" s="112" t="s">
        <v>35</v>
      </c>
    </row>
    <row r="30" spans="2:243" ht="30" customHeight="1">
      <c r="B30" s="7">
        <v>18</v>
      </c>
      <c r="C30" s="7" t="s">
        <v>23</v>
      </c>
      <c r="D30" s="98" t="s">
        <v>132</v>
      </c>
      <c r="E30" s="98" t="s">
        <v>14</v>
      </c>
      <c r="F30" s="29" t="s">
        <v>72</v>
      </c>
      <c r="G30" s="99">
        <v>9.1679999999999993</v>
      </c>
      <c r="H30" s="97" t="str">
        <f t="shared" si="0"/>
        <v>10 години</v>
      </c>
      <c r="I30" s="97">
        <f t="shared" si="1"/>
        <v>61</v>
      </c>
      <c r="J30" s="100">
        <f t="shared" si="2"/>
        <v>111.85</v>
      </c>
      <c r="K30" s="109"/>
      <c r="AE30" s="28"/>
      <c r="AF30" s="28"/>
      <c r="AG30" s="28"/>
      <c r="II30" s="112" t="s">
        <v>36</v>
      </c>
    </row>
    <row r="31" spans="2:243" ht="30" customHeight="1">
      <c r="B31" s="7">
        <v>19</v>
      </c>
      <c r="C31" s="7" t="s">
        <v>23</v>
      </c>
      <c r="D31" s="98" t="s">
        <v>59</v>
      </c>
      <c r="E31" s="98" t="s">
        <v>14</v>
      </c>
      <c r="F31" s="29" t="s">
        <v>72</v>
      </c>
      <c r="G31" s="99">
        <v>39.396000000000001</v>
      </c>
      <c r="H31" s="97" t="str">
        <f t="shared" si="0"/>
        <v>10 години</v>
      </c>
      <c r="I31" s="97">
        <f t="shared" si="1"/>
        <v>61</v>
      </c>
      <c r="J31" s="100">
        <f t="shared" si="2"/>
        <v>480.63</v>
      </c>
      <c r="K31" s="109"/>
      <c r="AE31" s="28"/>
      <c r="AF31" s="28"/>
      <c r="AG31" s="28"/>
      <c r="II31" s="112" t="s">
        <v>37</v>
      </c>
    </row>
    <row r="32" spans="2:243" ht="30" customHeight="1">
      <c r="B32" s="7">
        <v>20</v>
      </c>
      <c r="C32" s="7" t="s">
        <v>23</v>
      </c>
      <c r="D32" s="98" t="s">
        <v>60</v>
      </c>
      <c r="E32" s="98" t="s">
        <v>20</v>
      </c>
      <c r="F32" s="29" t="s">
        <v>72</v>
      </c>
      <c r="G32" s="99">
        <v>7.0039999999999996</v>
      </c>
      <c r="H32" s="97" t="str">
        <f t="shared" si="0"/>
        <v>10 години</v>
      </c>
      <c r="I32" s="97">
        <f t="shared" si="1"/>
        <v>61</v>
      </c>
      <c r="J32" s="100">
        <f t="shared" si="2"/>
        <v>85.45</v>
      </c>
      <c r="K32" s="109"/>
      <c r="AE32" s="28"/>
      <c r="AF32" s="28"/>
      <c r="AG32" s="28"/>
      <c r="II32" s="112" t="s">
        <v>38</v>
      </c>
    </row>
    <row r="33" spans="2:243" ht="30" customHeight="1">
      <c r="B33" s="7">
        <v>21</v>
      </c>
      <c r="C33" s="7" t="s">
        <v>23</v>
      </c>
      <c r="D33" s="98" t="s">
        <v>61</v>
      </c>
      <c r="E33" s="98" t="s">
        <v>20</v>
      </c>
      <c r="F33" s="29" t="s">
        <v>72</v>
      </c>
      <c r="G33" s="99">
        <v>7.407</v>
      </c>
      <c r="H33" s="97" t="str">
        <f t="shared" si="0"/>
        <v>10 години</v>
      </c>
      <c r="I33" s="97">
        <f t="shared" si="1"/>
        <v>61</v>
      </c>
      <c r="J33" s="100">
        <f t="shared" si="2"/>
        <v>90.37</v>
      </c>
      <c r="K33" s="109"/>
      <c r="AE33" s="28"/>
      <c r="AF33" s="28"/>
      <c r="AG33" s="28"/>
      <c r="II33" s="112" t="s">
        <v>39</v>
      </c>
    </row>
    <row r="34" spans="2:243" ht="30" customHeight="1">
      <c r="B34" s="7">
        <v>22</v>
      </c>
      <c r="C34" s="7" t="s">
        <v>23</v>
      </c>
      <c r="D34" s="98" t="s">
        <v>62</v>
      </c>
      <c r="E34" s="98" t="s">
        <v>14</v>
      </c>
      <c r="F34" s="29" t="s">
        <v>72</v>
      </c>
      <c r="G34" s="99">
        <v>7.4</v>
      </c>
      <c r="H34" s="97" t="str">
        <f t="shared" si="0"/>
        <v>10 години</v>
      </c>
      <c r="I34" s="97">
        <f t="shared" si="1"/>
        <v>61</v>
      </c>
      <c r="J34" s="100">
        <f t="shared" si="2"/>
        <v>90.28</v>
      </c>
      <c r="K34" s="109"/>
      <c r="AE34" s="28"/>
      <c r="AF34" s="28"/>
      <c r="AG34" s="28"/>
      <c r="II34" s="112" t="s">
        <v>40</v>
      </c>
    </row>
    <row r="35" spans="2:243" ht="30" customHeight="1">
      <c r="B35" s="7">
        <v>23</v>
      </c>
      <c r="C35" s="7" t="s">
        <v>23</v>
      </c>
      <c r="D35" s="98" t="s">
        <v>63</v>
      </c>
      <c r="E35" s="98" t="s">
        <v>20</v>
      </c>
      <c r="F35" s="29" t="s">
        <v>72</v>
      </c>
      <c r="G35" s="99">
        <v>12.404999999999999</v>
      </c>
      <c r="H35" s="97" t="str">
        <f t="shared" si="0"/>
        <v>10 години</v>
      </c>
      <c r="I35" s="97">
        <f t="shared" si="1"/>
        <v>61</v>
      </c>
      <c r="J35" s="100">
        <f t="shared" si="2"/>
        <v>151.34</v>
      </c>
      <c r="K35" s="109"/>
      <c r="AE35" s="28"/>
      <c r="AF35" s="28"/>
      <c r="AG35" s="28"/>
      <c r="II35" s="112" t="s">
        <v>110</v>
      </c>
    </row>
    <row r="36" spans="2:243" ht="30" customHeight="1">
      <c r="B36" s="7">
        <v>24</v>
      </c>
      <c r="C36" s="7" t="s">
        <v>23</v>
      </c>
      <c r="D36" s="98" t="s">
        <v>64</v>
      </c>
      <c r="E36" s="98" t="s">
        <v>13</v>
      </c>
      <c r="F36" s="29" t="s">
        <v>72</v>
      </c>
      <c r="G36" s="99">
        <v>8</v>
      </c>
      <c r="H36" s="97" t="str">
        <f t="shared" si="0"/>
        <v>10 години</v>
      </c>
      <c r="I36" s="97">
        <f t="shared" si="1"/>
        <v>61</v>
      </c>
      <c r="J36" s="100">
        <f t="shared" si="2"/>
        <v>97.6</v>
      </c>
      <c r="K36" s="109"/>
      <c r="AE36" s="28"/>
      <c r="AF36" s="28"/>
      <c r="AG36" s="28"/>
      <c r="II36" s="112" t="s">
        <v>41</v>
      </c>
    </row>
    <row r="37" spans="2:243" ht="30" customHeight="1">
      <c r="B37" s="7">
        <v>25</v>
      </c>
      <c r="C37" s="7" t="s">
        <v>23</v>
      </c>
      <c r="D37" s="98" t="s">
        <v>65</v>
      </c>
      <c r="E37" s="98" t="s">
        <v>13</v>
      </c>
      <c r="F37" s="29" t="s">
        <v>72</v>
      </c>
      <c r="G37" s="99">
        <v>7.9989999999999997</v>
      </c>
      <c r="H37" s="97" t="str">
        <f t="shared" si="0"/>
        <v>10 години</v>
      </c>
      <c r="I37" s="97">
        <f t="shared" si="1"/>
        <v>61</v>
      </c>
      <c r="J37" s="100">
        <f t="shared" si="2"/>
        <v>97.59</v>
      </c>
      <c r="K37" s="109"/>
      <c r="AE37" s="28"/>
      <c r="AF37" s="28"/>
      <c r="AG37" s="28"/>
      <c r="II37" s="112" t="s">
        <v>42</v>
      </c>
    </row>
    <row r="38" spans="2:243" ht="30" customHeight="1">
      <c r="B38" s="7">
        <v>26</v>
      </c>
      <c r="C38" s="7" t="s">
        <v>23</v>
      </c>
      <c r="D38" s="98" t="s">
        <v>66</v>
      </c>
      <c r="E38" s="98" t="s">
        <v>14</v>
      </c>
      <c r="F38" s="29" t="s">
        <v>72</v>
      </c>
      <c r="G38" s="99">
        <v>35.201000000000001</v>
      </c>
      <c r="H38" s="97" t="str">
        <f t="shared" si="0"/>
        <v>10 години</v>
      </c>
      <c r="I38" s="97">
        <f t="shared" si="1"/>
        <v>61</v>
      </c>
      <c r="J38" s="100">
        <f t="shared" si="2"/>
        <v>429.45</v>
      </c>
      <c r="K38" s="109"/>
      <c r="AE38" s="28"/>
      <c r="AF38" s="28"/>
      <c r="AG38" s="28"/>
      <c r="II38" s="112" t="s">
        <v>43</v>
      </c>
    </row>
    <row r="39" spans="2:243" ht="30" customHeight="1">
      <c r="B39" s="7">
        <v>27</v>
      </c>
      <c r="C39" s="7" t="s">
        <v>23</v>
      </c>
      <c r="D39" s="98" t="s">
        <v>67</v>
      </c>
      <c r="E39" s="98" t="s">
        <v>14</v>
      </c>
      <c r="F39" s="29" t="s">
        <v>72</v>
      </c>
      <c r="G39" s="99">
        <v>16.504000000000001</v>
      </c>
      <c r="H39" s="97" t="str">
        <f t="shared" si="0"/>
        <v>10 години</v>
      </c>
      <c r="I39" s="97">
        <f t="shared" si="1"/>
        <v>61</v>
      </c>
      <c r="J39" s="100">
        <f t="shared" si="2"/>
        <v>201.35</v>
      </c>
      <c r="K39" s="109"/>
      <c r="AE39" s="28"/>
      <c r="AF39" s="28"/>
      <c r="AG39" s="28"/>
      <c r="II39" s="112" t="s">
        <v>111</v>
      </c>
    </row>
    <row r="40" spans="2:243" ht="30" customHeight="1">
      <c r="B40" s="7">
        <v>28</v>
      </c>
      <c r="C40" s="7" t="s">
        <v>23</v>
      </c>
      <c r="D40" s="98" t="s">
        <v>68</v>
      </c>
      <c r="E40" s="98" t="s">
        <v>20</v>
      </c>
      <c r="F40" s="29" t="s">
        <v>72</v>
      </c>
      <c r="G40" s="99">
        <v>22.012</v>
      </c>
      <c r="H40" s="97" t="str">
        <f t="shared" si="0"/>
        <v>10 години</v>
      </c>
      <c r="I40" s="97">
        <f t="shared" si="1"/>
        <v>61</v>
      </c>
      <c r="J40" s="100">
        <f t="shared" si="2"/>
        <v>268.55</v>
      </c>
      <c r="K40" s="109"/>
      <c r="AE40" s="28"/>
      <c r="AF40" s="28"/>
      <c r="AG40" s="28"/>
      <c r="II40" s="112" t="s">
        <v>44</v>
      </c>
    </row>
    <row r="41" spans="2:243" ht="30" customHeight="1">
      <c r="B41" s="7">
        <v>29</v>
      </c>
      <c r="C41" s="7" t="s">
        <v>23</v>
      </c>
      <c r="D41" s="98" t="s">
        <v>103</v>
      </c>
      <c r="E41" s="98" t="s">
        <v>20</v>
      </c>
      <c r="F41" s="29" t="s">
        <v>19</v>
      </c>
      <c r="G41" s="99">
        <v>23.295000000000002</v>
      </c>
      <c r="H41" s="97" t="str">
        <f t="shared" si="0"/>
        <v>10 години</v>
      </c>
      <c r="I41" s="97">
        <f t="shared" si="1"/>
        <v>61</v>
      </c>
      <c r="J41" s="100">
        <f t="shared" si="2"/>
        <v>284.2</v>
      </c>
      <c r="K41" s="109"/>
      <c r="AE41" s="28"/>
      <c r="AF41" s="28"/>
      <c r="AG41" s="28"/>
      <c r="II41" s="112" t="s">
        <v>45</v>
      </c>
    </row>
    <row r="42" spans="2:243" ht="30" customHeight="1">
      <c r="B42" s="7">
        <v>30</v>
      </c>
      <c r="C42" s="7" t="s">
        <v>23</v>
      </c>
      <c r="D42" s="98" t="s">
        <v>133</v>
      </c>
      <c r="E42" s="98" t="s">
        <v>14</v>
      </c>
      <c r="F42" s="29" t="s">
        <v>19</v>
      </c>
      <c r="G42" s="99">
        <v>3.9980000000000002</v>
      </c>
      <c r="H42" s="97" t="str">
        <f t="shared" si="0"/>
        <v>10 години</v>
      </c>
      <c r="I42" s="97">
        <f t="shared" si="1"/>
        <v>61</v>
      </c>
      <c r="J42" s="100">
        <f t="shared" si="2"/>
        <v>48.78</v>
      </c>
      <c r="K42" s="109"/>
      <c r="AE42" s="28"/>
      <c r="AF42" s="28"/>
      <c r="AG42" s="28"/>
      <c r="II42" s="112" t="s">
        <v>46</v>
      </c>
    </row>
    <row r="43" spans="2:243" ht="30" customHeight="1">
      <c r="B43" s="7">
        <v>31</v>
      </c>
      <c r="C43" s="7" t="s">
        <v>23</v>
      </c>
      <c r="D43" s="98" t="s">
        <v>69</v>
      </c>
      <c r="E43" s="98" t="s">
        <v>14</v>
      </c>
      <c r="F43" s="29" t="s">
        <v>72</v>
      </c>
      <c r="G43" s="99">
        <v>11.593</v>
      </c>
      <c r="H43" s="97" t="str">
        <f t="shared" si="0"/>
        <v>10 години</v>
      </c>
      <c r="I43" s="97">
        <f t="shared" si="1"/>
        <v>61</v>
      </c>
      <c r="J43" s="100">
        <f t="shared" si="2"/>
        <v>141.43</v>
      </c>
      <c r="K43" s="109"/>
      <c r="AE43" s="28"/>
      <c r="AF43" s="28"/>
      <c r="AG43" s="28"/>
      <c r="II43" s="112" t="s">
        <v>47</v>
      </c>
    </row>
    <row r="44" spans="2:243" ht="30" customHeight="1">
      <c r="B44" s="7">
        <v>32</v>
      </c>
      <c r="C44" s="7" t="s">
        <v>23</v>
      </c>
      <c r="D44" s="98" t="s">
        <v>70</v>
      </c>
      <c r="E44" s="98" t="s">
        <v>119</v>
      </c>
      <c r="F44" s="29" t="s">
        <v>19</v>
      </c>
      <c r="G44" s="99">
        <v>6.0060000000000002</v>
      </c>
      <c r="H44" s="97" t="str">
        <f t="shared" si="0"/>
        <v>10 години</v>
      </c>
      <c r="I44" s="97">
        <f t="shared" si="1"/>
        <v>61</v>
      </c>
      <c r="J44" s="100">
        <f t="shared" si="2"/>
        <v>73.27</v>
      </c>
      <c r="K44" s="109"/>
      <c r="AE44" s="28"/>
      <c r="AF44" s="28"/>
      <c r="AG44" s="28"/>
      <c r="II44" s="112" t="s">
        <v>48</v>
      </c>
    </row>
    <row r="45" spans="2:243" ht="30" customHeight="1">
      <c r="B45" s="7">
        <v>33</v>
      </c>
      <c r="C45" s="7" t="s">
        <v>23</v>
      </c>
      <c r="D45" s="98" t="s">
        <v>104</v>
      </c>
      <c r="E45" s="98" t="s">
        <v>13</v>
      </c>
      <c r="F45" s="29" t="s">
        <v>19</v>
      </c>
      <c r="G45" s="99">
        <v>14.997</v>
      </c>
      <c r="H45" s="97" t="str">
        <f t="shared" si="0"/>
        <v>10 години</v>
      </c>
      <c r="I45" s="97">
        <f t="shared" si="1"/>
        <v>61</v>
      </c>
      <c r="J45" s="100">
        <f t="shared" si="2"/>
        <v>182.96</v>
      </c>
      <c r="K45" s="109"/>
      <c r="AE45" s="28"/>
      <c r="AF45" s="28"/>
      <c r="AG45" s="28"/>
      <c r="II45" s="112" t="s">
        <v>49</v>
      </c>
    </row>
    <row r="46" spans="2:243" ht="30" customHeight="1">
      <c r="B46" s="7">
        <v>34</v>
      </c>
      <c r="C46" s="7" t="s">
        <v>23</v>
      </c>
      <c r="D46" s="98" t="s">
        <v>71</v>
      </c>
      <c r="E46" s="98" t="s">
        <v>13</v>
      </c>
      <c r="F46" s="29" t="s">
        <v>19</v>
      </c>
      <c r="G46" s="99">
        <v>8</v>
      </c>
      <c r="H46" s="97" t="str">
        <f t="shared" si="0"/>
        <v>10 години</v>
      </c>
      <c r="I46" s="97">
        <f t="shared" si="1"/>
        <v>61</v>
      </c>
      <c r="J46" s="100">
        <f t="shared" si="2"/>
        <v>97.6</v>
      </c>
      <c r="K46" s="109"/>
      <c r="AE46" s="28"/>
      <c r="AF46" s="28"/>
      <c r="AG46" s="28"/>
      <c r="II46" s="112" t="s">
        <v>50</v>
      </c>
    </row>
    <row r="47" spans="2:243" ht="30" customHeight="1">
      <c r="B47" s="7">
        <v>35</v>
      </c>
      <c r="C47" s="7" t="s">
        <v>23</v>
      </c>
      <c r="D47" s="98" t="s">
        <v>134</v>
      </c>
      <c r="E47" s="98" t="s">
        <v>13</v>
      </c>
      <c r="F47" s="29" t="s">
        <v>19</v>
      </c>
      <c r="G47" s="99">
        <v>5.9969999999999999</v>
      </c>
      <c r="H47" s="97" t="str">
        <f t="shared" si="0"/>
        <v>10 години</v>
      </c>
      <c r="I47" s="97">
        <f t="shared" si="1"/>
        <v>61</v>
      </c>
      <c r="J47" s="100">
        <f t="shared" si="2"/>
        <v>73.16</v>
      </c>
      <c r="K47" s="109"/>
      <c r="AE47" s="28"/>
      <c r="AF47" s="28"/>
      <c r="AG47" s="28"/>
      <c r="II47" s="112" t="s">
        <v>51</v>
      </c>
    </row>
    <row r="48" spans="2:243" ht="30" customHeight="1">
      <c r="B48" s="7">
        <v>36</v>
      </c>
      <c r="C48" s="7" t="s">
        <v>23</v>
      </c>
      <c r="D48" s="98" t="s">
        <v>135</v>
      </c>
      <c r="E48" s="98" t="s">
        <v>14</v>
      </c>
      <c r="F48" s="29" t="s">
        <v>19</v>
      </c>
      <c r="G48" s="99">
        <v>15.002000000000001</v>
      </c>
      <c r="H48" s="97" t="str">
        <f t="shared" si="0"/>
        <v>10 години</v>
      </c>
      <c r="I48" s="97">
        <f t="shared" si="1"/>
        <v>61</v>
      </c>
      <c r="J48" s="100">
        <f t="shared" si="2"/>
        <v>183.02</v>
      </c>
      <c r="K48" s="109"/>
      <c r="AE48" s="28"/>
      <c r="AF48" s="28"/>
      <c r="AG48" s="28"/>
      <c r="II48" s="112" t="s">
        <v>52</v>
      </c>
    </row>
    <row r="49" spans="1:243" ht="30" customHeight="1">
      <c r="B49" s="7">
        <v>37</v>
      </c>
      <c r="C49" s="7" t="s">
        <v>23</v>
      </c>
      <c r="D49" s="98" t="s">
        <v>136</v>
      </c>
      <c r="E49" s="98" t="s">
        <v>14</v>
      </c>
      <c r="F49" s="29" t="s">
        <v>19</v>
      </c>
      <c r="G49" s="99">
        <v>5</v>
      </c>
      <c r="H49" s="97" t="str">
        <f t="shared" si="0"/>
        <v>10 години</v>
      </c>
      <c r="I49" s="97">
        <f t="shared" si="1"/>
        <v>61</v>
      </c>
      <c r="J49" s="100">
        <f t="shared" si="2"/>
        <v>61</v>
      </c>
      <c r="K49" s="109"/>
      <c r="AE49" s="28"/>
      <c r="AF49" s="28"/>
      <c r="AG49" s="28"/>
      <c r="II49" s="112" t="s">
        <v>53</v>
      </c>
    </row>
    <row r="50" spans="1:243" s="107" customFormat="1" ht="30" customHeight="1">
      <c r="A50" s="105"/>
      <c r="B50" s="131" t="s">
        <v>10</v>
      </c>
      <c r="C50" s="132"/>
      <c r="D50" s="94"/>
      <c r="E50" s="94"/>
      <c r="F50" s="15"/>
      <c r="G50" s="106">
        <f>SUM(G13:G49)</f>
        <v>522.63400000000001</v>
      </c>
      <c r="H50" s="24" t="s">
        <v>1</v>
      </c>
      <c r="I50" s="15"/>
      <c r="J50" s="16"/>
      <c r="K50" s="110"/>
      <c r="II50" s="113"/>
    </row>
    <row r="51" spans="1:243" ht="30" customHeight="1">
      <c r="B51" s="7">
        <v>1</v>
      </c>
      <c r="C51" s="97" t="s">
        <v>73</v>
      </c>
      <c r="D51" s="98" t="s">
        <v>74</v>
      </c>
      <c r="E51" s="98" t="s">
        <v>14</v>
      </c>
      <c r="F51" s="29" t="s">
        <v>19</v>
      </c>
      <c r="G51" s="99">
        <v>3.3610000000000002</v>
      </c>
      <c r="H51" s="97" t="str">
        <f t="shared" ref="H51:H59" si="3">$K$1</f>
        <v>10 години</v>
      </c>
      <c r="I51" s="97">
        <f t="shared" ref="I51:I59" si="4">$K$2</f>
        <v>61</v>
      </c>
      <c r="J51" s="100">
        <f t="shared" ref="J51:J59" si="5">ROUND(G51*I51*0.2,2)</f>
        <v>41</v>
      </c>
      <c r="K51" s="109"/>
      <c r="II51" s="112" t="s">
        <v>83</v>
      </c>
    </row>
    <row r="52" spans="1:243" ht="30" customHeight="1">
      <c r="B52" s="7">
        <v>2</v>
      </c>
      <c r="C52" s="97" t="s">
        <v>73</v>
      </c>
      <c r="D52" s="98" t="s">
        <v>75</v>
      </c>
      <c r="E52" s="98" t="s">
        <v>14</v>
      </c>
      <c r="F52" s="29" t="s">
        <v>19</v>
      </c>
      <c r="G52" s="99">
        <v>1.04</v>
      </c>
      <c r="H52" s="97" t="str">
        <f t="shared" si="3"/>
        <v>10 години</v>
      </c>
      <c r="I52" s="97">
        <f t="shared" si="4"/>
        <v>61</v>
      </c>
      <c r="J52" s="100">
        <f t="shared" si="5"/>
        <v>12.69</v>
      </c>
      <c r="K52" s="109"/>
      <c r="II52" s="112" t="s">
        <v>84</v>
      </c>
    </row>
    <row r="53" spans="1:243" ht="30" customHeight="1">
      <c r="B53" s="7">
        <v>3</v>
      </c>
      <c r="C53" s="97" t="s">
        <v>73</v>
      </c>
      <c r="D53" s="98" t="s">
        <v>115</v>
      </c>
      <c r="E53" s="98" t="s">
        <v>16</v>
      </c>
      <c r="F53" s="29" t="s">
        <v>19</v>
      </c>
      <c r="G53" s="99">
        <v>18.241</v>
      </c>
      <c r="H53" s="97" t="str">
        <f t="shared" si="3"/>
        <v>10 години</v>
      </c>
      <c r="I53" s="97">
        <f t="shared" si="4"/>
        <v>61</v>
      </c>
      <c r="J53" s="100">
        <f t="shared" si="5"/>
        <v>222.54</v>
      </c>
      <c r="K53" s="109"/>
      <c r="II53" s="112" t="s">
        <v>85</v>
      </c>
    </row>
    <row r="54" spans="1:243" ht="30" customHeight="1">
      <c r="B54" s="7">
        <v>4</v>
      </c>
      <c r="C54" s="97" t="s">
        <v>73</v>
      </c>
      <c r="D54" s="98" t="s">
        <v>137</v>
      </c>
      <c r="E54" s="98" t="s">
        <v>13</v>
      </c>
      <c r="F54" s="29" t="s">
        <v>72</v>
      </c>
      <c r="G54" s="99">
        <v>5.5129999999999999</v>
      </c>
      <c r="H54" s="97" t="str">
        <f t="shared" si="3"/>
        <v>10 години</v>
      </c>
      <c r="I54" s="97">
        <f t="shared" si="4"/>
        <v>61</v>
      </c>
      <c r="J54" s="100">
        <f t="shared" si="5"/>
        <v>67.260000000000005</v>
      </c>
      <c r="K54" s="109"/>
      <c r="II54" s="112" t="s">
        <v>86</v>
      </c>
    </row>
    <row r="55" spans="1:243" ht="30" customHeight="1">
      <c r="B55" s="7">
        <v>5</v>
      </c>
      <c r="C55" s="97" t="s">
        <v>73</v>
      </c>
      <c r="D55" s="98" t="s">
        <v>76</v>
      </c>
      <c r="E55" s="98" t="s">
        <v>14</v>
      </c>
      <c r="F55" s="29" t="s">
        <v>19</v>
      </c>
      <c r="G55" s="99">
        <v>0.80900000000000005</v>
      </c>
      <c r="H55" s="97" t="str">
        <f t="shared" si="3"/>
        <v>10 години</v>
      </c>
      <c r="I55" s="97">
        <f t="shared" si="4"/>
        <v>61</v>
      </c>
      <c r="J55" s="100">
        <f t="shared" si="5"/>
        <v>9.8699999999999992</v>
      </c>
      <c r="K55" s="109"/>
      <c r="II55" s="112" t="s">
        <v>87</v>
      </c>
    </row>
    <row r="56" spans="1:243" ht="30" customHeight="1">
      <c r="B56" s="7">
        <v>6</v>
      </c>
      <c r="C56" s="97" t="s">
        <v>73</v>
      </c>
      <c r="D56" s="98" t="s">
        <v>78</v>
      </c>
      <c r="E56" s="98" t="s">
        <v>14</v>
      </c>
      <c r="F56" s="29" t="s">
        <v>19</v>
      </c>
      <c r="G56" s="99">
        <v>2.484</v>
      </c>
      <c r="H56" s="97" t="str">
        <f t="shared" si="3"/>
        <v>10 години</v>
      </c>
      <c r="I56" s="97">
        <f t="shared" si="4"/>
        <v>61</v>
      </c>
      <c r="J56" s="100">
        <f t="shared" si="5"/>
        <v>30.3</v>
      </c>
      <c r="K56" s="109"/>
      <c r="II56" s="112" t="s">
        <v>88</v>
      </c>
    </row>
    <row r="57" spans="1:243" ht="30" customHeight="1">
      <c r="B57" s="7">
        <v>7</v>
      </c>
      <c r="C57" s="97" t="s">
        <v>73</v>
      </c>
      <c r="D57" s="98" t="s">
        <v>116</v>
      </c>
      <c r="E57" s="98" t="s">
        <v>14</v>
      </c>
      <c r="F57" s="29" t="s">
        <v>19</v>
      </c>
      <c r="G57" s="99">
        <v>16.914000000000001</v>
      </c>
      <c r="H57" s="97" t="str">
        <f t="shared" si="3"/>
        <v>10 години</v>
      </c>
      <c r="I57" s="97">
        <f t="shared" si="4"/>
        <v>61</v>
      </c>
      <c r="J57" s="100">
        <f t="shared" si="5"/>
        <v>206.35</v>
      </c>
      <c r="K57" s="109"/>
      <c r="II57" s="112" t="s">
        <v>89</v>
      </c>
    </row>
    <row r="58" spans="1:243" ht="30" customHeight="1">
      <c r="B58" s="7">
        <v>8</v>
      </c>
      <c r="C58" s="97" t="s">
        <v>73</v>
      </c>
      <c r="D58" s="98" t="s">
        <v>138</v>
      </c>
      <c r="E58" s="98" t="s">
        <v>139</v>
      </c>
      <c r="F58" s="29" t="s">
        <v>19</v>
      </c>
      <c r="G58" s="99">
        <v>2.5950000000000002</v>
      </c>
      <c r="H58" s="97" t="str">
        <f t="shared" si="3"/>
        <v>10 години</v>
      </c>
      <c r="I58" s="97">
        <f t="shared" si="4"/>
        <v>61</v>
      </c>
      <c r="J58" s="100">
        <f t="shared" si="5"/>
        <v>31.66</v>
      </c>
      <c r="K58" s="109"/>
      <c r="II58" s="112" t="s">
        <v>90</v>
      </c>
    </row>
    <row r="59" spans="1:243" ht="30" customHeight="1">
      <c r="B59" s="7">
        <v>9</v>
      </c>
      <c r="C59" s="97" t="s">
        <v>73</v>
      </c>
      <c r="D59" s="98" t="s">
        <v>82</v>
      </c>
      <c r="E59" s="98" t="s">
        <v>14</v>
      </c>
      <c r="F59" s="29" t="s">
        <v>19</v>
      </c>
      <c r="G59" s="99">
        <v>51.73</v>
      </c>
      <c r="H59" s="97" t="str">
        <f t="shared" si="3"/>
        <v>10 години</v>
      </c>
      <c r="I59" s="97">
        <f t="shared" si="4"/>
        <v>61</v>
      </c>
      <c r="J59" s="100">
        <f t="shared" si="5"/>
        <v>631.11</v>
      </c>
      <c r="K59" s="109"/>
      <c r="II59" s="112" t="s">
        <v>91</v>
      </c>
    </row>
    <row r="60" spans="1:243" s="107" customFormat="1" ht="30" customHeight="1">
      <c r="A60" s="105"/>
      <c r="B60" s="131" t="s">
        <v>10</v>
      </c>
      <c r="C60" s="132"/>
      <c r="D60" s="94"/>
      <c r="E60" s="94"/>
      <c r="F60" s="15"/>
      <c r="G60" s="106">
        <f>SUM(G51:G59)</f>
        <v>102.687</v>
      </c>
      <c r="H60" s="24" t="s">
        <v>1</v>
      </c>
      <c r="I60" s="15"/>
      <c r="J60" s="16"/>
      <c r="K60" s="17"/>
      <c r="II60" s="113"/>
    </row>
    <row r="61" spans="1:243" ht="30" customHeight="1">
      <c r="A61" s="4"/>
      <c r="B61" s="131" t="s">
        <v>18</v>
      </c>
      <c r="C61" s="132"/>
      <c r="D61" s="132"/>
      <c r="E61" s="132"/>
      <c r="F61" s="15"/>
      <c r="G61" s="106">
        <f>G60+G50+G12</f>
        <v>628.73500000000001</v>
      </c>
      <c r="H61" s="24" t="s">
        <v>1</v>
      </c>
      <c r="I61" s="15"/>
      <c r="J61" s="15"/>
      <c r="K61" s="18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BN61" s="2"/>
      <c r="BO61" s="2"/>
      <c r="BP61" s="2"/>
      <c r="BQ61" s="2"/>
    </row>
    <row r="62" spans="1:243">
      <c r="B62" s="108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BN62" s="2"/>
      <c r="BO62" s="2"/>
      <c r="BP62" s="2"/>
      <c r="BQ62" s="2"/>
    </row>
    <row r="63" spans="1:243">
      <c r="B63" s="108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BN63" s="2"/>
      <c r="BO63" s="2"/>
      <c r="BP63" s="2"/>
      <c r="BQ63" s="2"/>
    </row>
    <row r="64" spans="1:243">
      <c r="B64" s="108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BN64" s="2"/>
      <c r="BO64" s="2"/>
      <c r="BP64" s="2"/>
      <c r="BQ64" s="2"/>
    </row>
    <row r="65" spans="2:69">
      <c r="B65" s="108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BN65" s="2"/>
      <c r="BO65" s="2"/>
      <c r="BP65" s="2"/>
      <c r="BQ65" s="2"/>
    </row>
    <row r="66" spans="2:69">
      <c r="B66" s="10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BN66" s="2"/>
      <c r="BO66" s="2"/>
      <c r="BP66" s="2"/>
      <c r="BQ66" s="2"/>
    </row>
    <row r="67" spans="2:69">
      <c r="B67" s="10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BN67" s="2"/>
      <c r="BO67" s="2"/>
      <c r="BP67" s="2"/>
      <c r="BQ67" s="2"/>
    </row>
    <row r="68" spans="2:69">
      <c r="B68" s="10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BN68" s="2"/>
      <c r="BO68" s="2"/>
      <c r="BP68" s="2"/>
      <c r="BQ68" s="2"/>
    </row>
    <row r="69" spans="2:69">
      <c r="B69" s="116"/>
      <c r="C69" s="114"/>
      <c r="D69" s="114"/>
      <c r="E69" s="11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BN69" s="2"/>
      <c r="BO69" s="2"/>
      <c r="BP69" s="2"/>
      <c r="BQ69" s="2"/>
    </row>
    <row r="70" spans="2:69">
      <c r="B70" s="116"/>
      <c r="C70" s="114"/>
      <c r="D70" s="114"/>
      <c r="E70" s="11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BN70" s="2"/>
      <c r="BO70" s="2"/>
      <c r="BP70" s="2"/>
      <c r="BQ70" s="2"/>
    </row>
    <row r="71" spans="2:69">
      <c r="B71" s="133" t="s">
        <v>11</v>
      </c>
      <c r="C71" s="133"/>
      <c r="D71" s="133"/>
      <c r="E71" s="1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BN71" s="2"/>
      <c r="BO71" s="2"/>
      <c r="BP71" s="2"/>
      <c r="BQ71" s="2"/>
    </row>
    <row r="72" spans="2:69">
      <c r="B72" s="134" t="s">
        <v>12</v>
      </c>
      <c r="C72" s="134"/>
      <c r="D72" s="134"/>
      <c r="E72" s="13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BN72" s="2"/>
      <c r="BO72" s="2"/>
      <c r="BP72" s="2"/>
      <c r="BQ72" s="2"/>
    </row>
  </sheetData>
  <autoFilter ref="B9:K61"/>
  <sortState ref="B9:K181">
    <sortCondition ref="K9:K181"/>
  </sortState>
  <mergeCells count="11">
    <mergeCell ref="C1:G1"/>
    <mergeCell ref="C2:G2"/>
    <mergeCell ref="C3:G3"/>
    <mergeCell ref="B6:K6"/>
    <mergeCell ref="B10:K10"/>
    <mergeCell ref="B50:C50"/>
    <mergeCell ref="B12:C12"/>
    <mergeCell ref="B60:C60"/>
    <mergeCell ref="B61:E61"/>
    <mergeCell ref="B71:D71"/>
    <mergeCell ref="B72:E72"/>
  </mergeCells>
  <pageMargins left="0.62992125984251968" right="0.23622047244094491" top="0.77" bottom="0.7" header="0.31496062992125984" footer="0.19685039370078741"/>
  <pageSetup paperSize="9" scale="80" fitToHeight="0" orientation="portrait" r:id="rId1"/>
  <headerFooter>
    <oddFooter>&amp;RСтр.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23"/>
  <sheetViews>
    <sheetView zoomScale="85" zoomScaleNormal="85" workbookViewId="0">
      <selection activeCell="B4" sqref="B4:K4"/>
    </sheetView>
  </sheetViews>
  <sheetFormatPr defaultRowHeight="12.75"/>
  <cols>
    <col min="2" max="2" width="10.140625" customWidth="1"/>
    <col min="3" max="3" width="12.85546875" customWidth="1"/>
    <col min="4" max="4" width="15" customWidth="1"/>
    <col min="5" max="5" width="8.140625" customWidth="1"/>
    <col min="6" max="6" width="19.140625" customWidth="1"/>
    <col min="7" max="7" width="9.7109375" customWidth="1"/>
    <col min="8" max="8" width="11.140625" customWidth="1"/>
    <col min="9" max="9" width="11.28515625" customWidth="1"/>
    <col min="10" max="10" width="10.140625" customWidth="1"/>
    <col min="11" max="11" width="15.42578125" customWidth="1"/>
    <col min="12" max="13" width="9.140625" customWidth="1"/>
    <col min="14" max="15" width="14.7109375" customWidth="1"/>
    <col min="16" max="30" width="9.140625" customWidth="1"/>
    <col min="32" max="32" width="9.140625" style="79" customWidth="1"/>
  </cols>
  <sheetData>
    <row r="1" spans="1:102" s="31" customFormat="1" ht="27" customHeight="1">
      <c r="B1" s="32"/>
      <c r="C1" s="33" t="s">
        <v>2</v>
      </c>
      <c r="D1" s="34"/>
      <c r="E1" s="35"/>
      <c r="F1" s="34"/>
      <c r="G1" s="34"/>
      <c r="H1" s="34"/>
      <c r="I1" s="34"/>
      <c r="J1" s="117"/>
      <c r="K1" s="121" t="s">
        <v>112</v>
      </c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2"/>
      <c r="AF1" s="85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7"/>
      <c r="BM1" s="36"/>
      <c r="BN1" s="36"/>
      <c r="BO1" s="36"/>
      <c r="BP1" s="36"/>
      <c r="BQ1" s="36"/>
      <c r="BR1" s="36"/>
      <c r="BS1" s="38"/>
      <c r="BT1" s="36"/>
      <c r="BU1" s="36"/>
    </row>
    <row r="2" spans="1:102" s="31" customFormat="1" ht="27" customHeight="1">
      <c r="B2" s="32"/>
      <c r="C2" s="135" t="s">
        <v>101</v>
      </c>
      <c r="D2" s="136"/>
      <c r="E2" s="136"/>
      <c r="F2" s="136"/>
      <c r="G2" s="136"/>
      <c r="H2" s="136"/>
      <c r="I2" s="136"/>
      <c r="J2" s="117"/>
      <c r="K2" s="122">
        <v>61</v>
      </c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2"/>
      <c r="AF2" s="85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7"/>
      <c r="BM2" s="36"/>
      <c r="BN2" s="36"/>
      <c r="BO2" s="36"/>
      <c r="BP2" s="36"/>
      <c r="BQ2" s="36"/>
      <c r="BR2" s="36"/>
      <c r="BS2" s="38"/>
      <c r="BT2" s="36"/>
      <c r="BU2" s="36"/>
    </row>
    <row r="3" spans="1:102" s="31" customFormat="1" ht="27" customHeight="1">
      <c r="B3" s="39"/>
      <c r="C3" s="40" t="s">
        <v>3</v>
      </c>
      <c r="D3" s="34"/>
      <c r="E3" s="35"/>
      <c r="F3" s="34"/>
      <c r="G3" s="34"/>
      <c r="H3" s="34"/>
      <c r="I3" s="34"/>
      <c r="J3" s="117"/>
      <c r="K3" s="118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2"/>
      <c r="AF3" s="85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7"/>
      <c r="BM3" s="36"/>
      <c r="BN3" s="36"/>
      <c r="BO3" s="36"/>
      <c r="BP3" s="36"/>
      <c r="BQ3" s="36"/>
      <c r="BR3" s="36"/>
      <c r="BS3" s="38"/>
      <c r="BT3" s="36"/>
      <c r="BU3" s="36"/>
    </row>
    <row r="4" spans="1:102" s="31" customFormat="1" ht="87.75" customHeight="1">
      <c r="B4" s="137" t="s">
        <v>141</v>
      </c>
      <c r="C4" s="137"/>
      <c r="D4" s="137"/>
      <c r="E4" s="137"/>
      <c r="F4" s="137"/>
      <c r="G4" s="137"/>
      <c r="H4" s="137"/>
      <c r="I4" s="137"/>
      <c r="J4" s="137"/>
      <c r="K4" s="13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3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41"/>
      <c r="BK4" s="41"/>
      <c r="BL4" s="37"/>
      <c r="BM4" s="36"/>
      <c r="BN4" s="36"/>
      <c r="BO4" s="36"/>
      <c r="BP4" s="36"/>
      <c r="BQ4" s="36"/>
      <c r="BR4" s="36"/>
      <c r="BS4" s="38"/>
      <c r="BT4" s="36"/>
      <c r="BU4" s="36"/>
    </row>
    <row r="5" spans="1:102" s="42" customFormat="1" ht="69.75" customHeight="1">
      <c r="B5" s="30" t="s">
        <v>4</v>
      </c>
      <c r="C5" s="11" t="s">
        <v>0</v>
      </c>
      <c r="D5" s="115" t="s">
        <v>113</v>
      </c>
      <c r="E5" s="30" t="s">
        <v>6</v>
      </c>
      <c r="F5" s="30" t="s">
        <v>114</v>
      </c>
      <c r="G5" s="30" t="s">
        <v>15</v>
      </c>
      <c r="H5" s="12" t="s">
        <v>7</v>
      </c>
      <c r="I5" s="30" t="s">
        <v>8</v>
      </c>
      <c r="J5" s="30" t="s">
        <v>9</v>
      </c>
      <c r="K5" s="30" t="s">
        <v>5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84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43"/>
      <c r="BM5" s="44"/>
      <c r="BN5" s="44"/>
      <c r="BO5" s="44"/>
      <c r="BP5" s="44"/>
      <c r="BQ5" s="44"/>
      <c r="BR5" s="44"/>
      <c r="BT5" s="44"/>
      <c r="BU5" s="44"/>
    </row>
    <row r="6" spans="1:102" s="42" customFormat="1" ht="19.5" customHeight="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4">
        <v>8</v>
      </c>
      <c r="J6" s="14">
        <v>9</v>
      </c>
      <c r="K6" s="14">
        <v>10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6"/>
      <c r="AF6" s="84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43"/>
      <c r="BM6" s="44"/>
      <c r="BN6" s="44"/>
      <c r="BO6" s="44"/>
      <c r="BP6" s="44"/>
      <c r="BQ6" s="44"/>
      <c r="BR6" s="44"/>
      <c r="BT6" s="44"/>
      <c r="BU6" s="44"/>
    </row>
    <row r="7" spans="1:102" s="1" customFormat="1" ht="36.75" customHeight="1">
      <c r="A7" s="45"/>
      <c r="B7" s="138" t="s">
        <v>17</v>
      </c>
      <c r="C7" s="139"/>
      <c r="D7" s="139"/>
      <c r="E7" s="139"/>
      <c r="F7" s="139"/>
      <c r="G7" s="139"/>
      <c r="H7" s="139"/>
      <c r="I7" s="139"/>
      <c r="J7" s="139"/>
      <c r="K7" s="140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6"/>
      <c r="AF7" s="89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7"/>
      <c r="BM7" s="48"/>
      <c r="BN7" s="48"/>
      <c r="BO7" s="48"/>
      <c r="BP7" s="48"/>
      <c r="BQ7" s="48"/>
      <c r="BR7" s="48"/>
      <c r="BS7" s="48"/>
      <c r="BT7" s="48"/>
      <c r="BU7" s="48"/>
    </row>
    <row r="8" spans="1:102" s="42" customFormat="1" ht="39.950000000000003" customHeight="1">
      <c r="B8" s="53">
        <v>1</v>
      </c>
      <c r="C8" s="54" t="s">
        <v>73</v>
      </c>
      <c r="D8" s="98" t="s">
        <v>77</v>
      </c>
      <c r="E8" s="54" t="s">
        <v>13</v>
      </c>
      <c r="F8" s="55" t="s">
        <v>102</v>
      </c>
      <c r="G8" s="56">
        <v>2.21</v>
      </c>
      <c r="H8" s="77" t="str">
        <f>$K$1</f>
        <v>10 години</v>
      </c>
      <c r="I8" s="57">
        <f>$K$2</f>
        <v>61</v>
      </c>
      <c r="J8" s="58">
        <f>ROUND(G8*I8*0.2,2)</f>
        <v>26.96</v>
      </c>
      <c r="K8" s="59" t="s">
        <v>92</v>
      </c>
      <c r="L8" s="60"/>
      <c r="M8" s="60"/>
      <c r="N8" s="111"/>
      <c r="O8" s="111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49"/>
      <c r="AF8" s="90" t="s">
        <v>93</v>
      </c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50"/>
      <c r="BK8" s="50"/>
      <c r="BL8" s="51"/>
      <c r="BM8" s="44"/>
      <c r="BN8" s="44"/>
      <c r="BO8" s="44"/>
      <c r="BP8" s="44"/>
      <c r="BQ8" s="44"/>
      <c r="BR8" s="44"/>
      <c r="BS8" s="52"/>
      <c r="BT8" s="44"/>
      <c r="BU8" s="44"/>
    </row>
    <row r="9" spans="1:102" s="31" customFormat="1" ht="39.950000000000003" customHeight="1">
      <c r="B9" s="57">
        <v>2</v>
      </c>
      <c r="C9" s="54" t="s">
        <v>73</v>
      </c>
      <c r="D9" s="98" t="s">
        <v>79</v>
      </c>
      <c r="E9" s="54" t="s">
        <v>13</v>
      </c>
      <c r="F9" s="55" t="s">
        <v>102</v>
      </c>
      <c r="G9" s="56">
        <v>4.3209999999999997</v>
      </c>
      <c r="H9" s="77" t="str">
        <f>$K$1</f>
        <v>10 години</v>
      </c>
      <c r="I9" s="57">
        <f>$K$2</f>
        <v>61</v>
      </c>
      <c r="J9" s="58">
        <f>ROUND(G9*I9*0.2,2)</f>
        <v>52.72</v>
      </c>
      <c r="K9" s="59" t="s">
        <v>94</v>
      </c>
      <c r="L9" s="60"/>
      <c r="M9" s="60"/>
      <c r="N9" s="2"/>
      <c r="O9" s="111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91" t="s">
        <v>95</v>
      </c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1"/>
      <c r="BK9" s="61"/>
      <c r="BL9" s="37" t="s">
        <v>93</v>
      </c>
      <c r="BM9" s="36"/>
      <c r="BN9" s="36"/>
      <c r="BO9" s="36"/>
      <c r="BP9" s="36"/>
      <c r="BQ9" s="36"/>
      <c r="BR9" s="36"/>
      <c r="BS9" s="62"/>
      <c r="BT9" s="36"/>
      <c r="BU9" s="36"/>
    </row>
    <row r="10" spans="1:102" s="31" customFormat="1" ht="39.950000000000003" customHeight="1">
      <c r="B10" s="53">
        <v>3</v>
      </c>
      <c r="C10" s="54" t="s">
        <v>73</v>
      </c>
      <c r="D10" s="98" t="s">
        <v>80</v>
      </c>
      <c r="E10" s="54" t="s">
        <v>16</v>
      </c>
      <c r="F10" s="55" t="s">
        <v>102</v>
      </c>
      <c r="G10" s="56">
        <v>9.1219999999999999</v>
      </c>
      <c r="H10" s="77" t="str">
        <f>$K$1</f>
        <v>10 години</v>
      </c>
      <c r="I10" s="57">
        <f>$K$2</f>
        <v>61</v>
      </c>
      <c r="J10" s="58">
        <f>ROUND(G10*I10*0.2,2)</f>
        <v>111.29</v>
      </c>
      <c r="K10" s="59" t="s">
        <v>96</v>
      </c>
      <c r="L10" s="60"/>
      <c r="M10" s="60"/>
      <c r="N10" s="111"/>
      <c r="O10" s="111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91" t="s">
        <v>97</v>
      </c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1"/>
      <c r="BK10" s="61"/>
      <c r="BL10" s="37" t="s">
        <v>95</v>
      </c>
      <c r="BM10" s="36"/>
      <c r="BN10" s="36"/>
      <c r="BO10" s="36"/>
      <c r="BP10" s="36"/>
      <c r="BQ10" s="36"/>
      <c r="BR10" s="36"/>
      <c r="BS10" s="62"/>
      <c r="BT10" s="36"/>
      <c r="BU10" s="36"/>
    </row>
    <row r="11" spans="1:102" s="31" customFormat="1" ht="39.950000000000003" customHeight="1">
      <c r="B11" s="57">
        <v>4</v>
      </c>
      <c r="C11" s="54" t="s">
        <v>73</v>
      </c>
      <c r="D11" s="98" t="s">
        <v>81</v>
      </c>
      <c r="E11" s="54" t="s">
        <v>13</v>
      </c>
      <c r="F11" s="55" t="s">
        <v>102</v>
      </c>
      <c r="G11" s="56">
        <v>1.4410000000000001</v>
      </c>
      <c r="H11" s="77" t="str">
        <f>$K$1</f>
        <v>10 години</v>
      </c>
      <c r="I11" s="57">
        <f>$K$2</f>
        <v>61</v>
      </c>
      <c r="J11" s="58">
        <f>ROUND(G11*I11*0.2,2)</f>
        <v>17.579999999999998</v>
      </c>
      <c r="K11" s="59" t="s">
        <v>99</v>
      </c>
      <c r="L11" s="60"/>
      <c r="M11" s="60"/>
      <c r="N11" s="111"/>
      <c r="O11" s="111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91" t="s">
        <v>100</v>
      </c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1"/>
      <c r="BK11" s="61"/>
      <c r="BL11" s="37" t="s">
        <v>98</v>
      </c>
      <c r="BM11" s="36"/>
      <c r="BN11" s="36"/>
      <c r="BO11" s="36"/>
      <c r="BP11" s="36"/>
      <c r="BQ11" s="36"/>
      <c r="BR11" s="36"/>
      <c r="BS11" s="62"/>
      <c r="BT11" s="36"/>
      <c r="BU11" s="36"/>
    </row>
    <row r="12" spans="1:102" s="31" customFormat="1" ht="39.950000000000003" customHeight="1">
      <c r="B12" s="141" t="s">
        <v>10</v>
      </c>
      <c r="C12" s="142"/>
      <c r="D12" s="63"/>
      <c r="E12" s="63"/>
      <c r="F12" s="64"/>
      <c r="G12" s="65">
        <f>SUM(G8:G11)</f>
        <v>17.093999999999998</v>
      </c>
      <c r="H12" s="66" t="s">
        <v>1</v>
      </c>
      <c r="I12" s="64"/>
      <c r="J12" s="64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0"/>
      <c r="AF12" s="91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1"/>
      <c r="BK12" s="61"/>
      <c r="BL12" s="37" t="s">
        <v>100</v>
      </c>
      <c r="BM12" s="36"/>
      <c r="BN12" s="36"/>
      <c r="BO12" s="36"/>
      <c r="BP12" s="36"/>
      <c r="BQ12" s="36"/>
      <c r="BR12" s="36"/>
      <c r="BS12" s="62"/>
      <c r="BT12" s="36"/>
      <c r="BU12" s="36"/>
    </row>
    <row r="13" spans="1:102" s="42" customFormat="1" ht="30" customHeight="1">
      <c r="B13" s="141" t="s">
        <v>18</v>
      </c>
      <c r="C13" s="142"/>
      <c r="D13" s="142"/>
      <c r="E13" s="142"/>
      <c r="F13" s="64"/>
      <c r="G13" s="65">
        <f>G12</f>
        <v>17.093999999999998</v>
      </c>
      <c r="H13" s="66" t="s">
        <v>1</v>
      </c>
      <c r="I13" s="64"/>
      <c r="J13" s="64"/>
      <c r="K13" s="70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68"/>
      <c r="AF13" s="92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9"/>
      <c r="BM13" s="36"/>
      <c r="BN13" s="44"/>
      <c r="BO13" s="44"/>
      <c r="BP13" s="44"/>
      <c r="BQ13" s="44"/>
      <c r="BR13" s="44"/>
      <c r="BS13" s="52"/>
      <c r="BT13" s="44"/>
      <c r="BU13" s="44"/>
    </row>
    <row r="14" spans="1:102" s="2" customFormat="1">
      <c r="A14" s="4"/>
      <c r="AE14" s="71"/>
      <c r="AF14" s="76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2"/>
      <c r="BM14" s="71"/>
      <c r="BN14" s="71"/>
      <c r="BO14" s="71"/>
      <c r="BP14" s="71"/>
      <c r="BQ14" s="71"/>
      <c r="BR14" s="71"/>
      <c r="BS14" s="71"/>
      <c r="BT14" s="71"/>
      <c r="BU14" s="71"/>
      <c r="CX14" s="5"/>
    </row>
    <row r="15" spans="1:102" s="2" customFormat="1">
      <c r="A15" s="4"/>
      <c r="AE15" s="71"/>
      <c r="AF15" s="76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2"/>
      <c r="BM15" s="71"/>
      <c r="BN15" s="71"/>
      <c r="BO15" s="71"/>
      <c r="BP15" s="71"/>
      <c r="BQ15" s="71"/>
      <c r="BR15" s="71"/>
      <c r="BS15" s="71"/>
      <c r="BT15" s="71"/>
      <c r="BU15" s="71"/>
      <c r="CX15" s="5"/>
    </row>
    <row r="16" spans="1:102" s="2" customFormat="1">
      <c r="A16" s="4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1"/>
      <c r="AF16" s="76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2"/>
      <c r="BM16" s="71"/>
      <c r="BN16" s="71"/>
      <c r="BO16" s="71"/>
      <c r="BP16" s="71"/>
      <c r="BQ16" s="71"/>
      <c r="BR16" s="71"/>
      <c r="BS16" s="71"/>
      <c r="BT16" s="71"/>
      <c r="BU16" s="71"/>
      <c r="CX16" s="5"/>
    </row>
    <row r="17" spans="1:102" s="2" customFormat="1">
      <c r="A17" s="4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1"/>
      <c r="AF17" s="76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2"/>
      <c r="BM17" s="71"/>
      <c r="BN17" s="71"/>
      <c r="BO17" s="71"/>
      <c r="BP17" s="71"/>
      <c r="BQ17" s="71"/>
      <c r="BR17" s="71"/>
      <c r="BS17" s="71"/>
      <c r="BT17" s="71"/>
      <c r="BU17" s="71"/>
      <c r="CX17" s="5"/>
    </row>
    <row r="18" spans="1:102" s="2" customFormat="1">
      <c r="A18" s="4"/>
      <c r="AE18" s="71"/>
      <c r="AF18" s="76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2"/>
      <c r="BM18" s="71"/>
      <c r="BN18" s="71"/>
      <c r="BO18" s="71"/>
      <c r="BP18" s="71"/>
      <c r="BQ18" s="71"/>
      <c r="BR18" s="71"/>
      <c r="BS18" s="71"/>
      <c r="BT18" s="71"/>
      <c r="BU18" s="71"/>
      <c r="CX18" s="5"/>
    </row>
    <row r="19" spans="1:102" s="2" customFormat="1">
      <c r="A19" s="4"/>
      <c r="G19" s="78"/>
      <c r="I19" s="78"/>
      <c r="AE19" s="71"/>
      <c r="AF19" s="76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2"/>
      <c r="BM19" s="71"/>
      <c r="BN19" s="71"/>
      <c r="BO19" s="71"/>
      <c r="BP19" s="71"/>
      <c r="BQ19" s="71"/>
      <c r="BR19" s="71"/>
      <c r="BS19" s="71"/>
      <c r="BT19" s="71"/>
      <c r="BU19" s="71"/>
      <c r="CX19" s="5"/>
    </row>
    <row r="20" spans="1:102" s="2" customFormat="1">
      <c r="A20" s="4"/>
      <c r="AE20" s="71"/>
      <c r="AF20" s="76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2"/>
      <c r="BM20" s="71"/>
      <c r="BN20" s="71"/>
      <c r="BO20" s="71"/>
      <c r="BP20" s="71"/>
      <c r="BQ20" s="71"/>
      <c r="BR20" s="71"/>
      <c r="BS20" s="71"/>
      <c r="BT20" s="71"/>
      <c r="BU20" s="71"/>
      <c r="CX20" s="5"/>
    </row>
    <row r="21" spans="1:102" s="2" customFormat="1">
      <c r="A21" s="4"/>
      <c r="AE21" s="71"/>
      <c r="AF21" s="76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2"/>
      <c r="BM21" s="71"/>
      <c r="BN21" s="71"/>
      <c r="BO21" s="71"/>
      <c r="BP21" s="71"/>
      <c r="BQ21" s="71"/>
      <c r="BR21" s="71"/>
      <c r="BS21" s="71"/>
      <c r="BT21" s="71"/>
      <c r="BU21" s="71"/>
      <c r="CX21" s="5"/>
    </row>
    <row r="22" spans="1:102" s="2" customFormat="1">
      <c r="A22" s="10"/>
      <c r="B22" s="133" t="s">
        <v>11</v>
      </c>
      <c r="C22" s="133"/>
      <c r="D22" s="133"/>
      <c r="E22" s="19"/>
      <c r="F22" s="20"/>
      <c r="G22" s="20"/>
      <c r="H22" s="20"/>
      <c r="I22" s="20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74"/>
      <c r="AF22" s="25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5"/>
      <c r="BM22" s="74"/>
      <c r="BN22" s="74"/>
      <c r="BO22" s="74"/>
      <c r="BP22" s="74"/>
      <c r="BQ22" s="74"/>
      <c r="BR22" s="74"/>
      <c r="BS22" s="74"/>
      <c r="BT22" s="74"/>
      <c r="BU22" s="74"/>
      <c r="BV22" s="25"/>
      <c r="BW22" s="22"/>
      <c r="BX22" s="9"/>
      <c r="BY22" s="23"/>
      <c r="BZ22" s="22"/>
      <c r="CA22" s="22"/>
      <c r="CB22" s="22"/>
      <c r="CC22" s="22"/>
      <c r="CD22" s="22"/>
      <c r="CE22" s="22"/>
      <c r="CF22" s="22"/>
      <c r="CG22" s="22"/>
      <c r="CH22" s="22"/>
    </row>
    <row r="23" spans="1:102" s="2" customFormat="1">
      <c r="A23" s="10"/>
      <c r="B23" s="134" t="s">
        <v>12</v>
      </c>
      <c r="C23" s="134"/>
      <c r="D23" s="134"/>
      <c r="E23" s="134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74"/>
      <c r="AF23" s="25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5"/>
      <c r="BM23" s="74"/>
      <c r="BN23" s="74"/>
      <c r="BO23" s="74"/>
      <c r="BP23" s="74"/>
      <c r="BQ23" s="74"/>
      <c r="BR23" s="74"/>
      <c r="BS23" s="74"/>
      <c r="BT23" s="74"/>
      <c r="BU23" s="74"/>
      <c r="BV23" s="25"/>
      <c r="BW23" s="22"/>
      <c r="BX23" s="9"/>
      <c r="BY23" s="23"/>
      <c r="BZ23" s="22"/>
      <c r="CA23" s="22"/>
      <c r="CB23" s="22"/>
      <c r="CC23" s="22"/>
      <c r="CD23" s="22"/>
      <c r="CE23" s="22"/>
      <c r="CF23" s="22"/>
      <c r="CG23" s="22"/>
      <c r="CH23" s="22"/>
    </row>
  </sheetData>
  <mergeCells count="7">
    <mergeCell ref="C2:I2"/>
    <mergeCell ref="B4:K4"/>
    <mergeCell ref="B7:K7"/>
    <mergeCell ref="B22:D22"/>
    <mergeCell ref="B13:E13"/>
    <mergeCell ref="B12:C12"/>
    <mergeCell ref="B23:E23"/>
  </mergeCells>
  <pageMargins left="0.62992125984251968" right="0.35433070866141736" top="0.74803149606299213" bottom="0.48" header="0.31496062992125984" footer="0.26"/>
  <pageSetup paperSize="9" scale="84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Ниви</vt:lpstr>
      <vt:lpstr>Трайни за ниви</vt:lpstr>
      <vt:lpstr>Ниви!Print_Area</vt:lpstr>
      <vt:lpstr>'Трайни за ниви'!Print_Area</vt:lpstr>
      <vt:lpstr>Ниви!Print_Titles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2021-06-04T07:46:53Z</cp:lastPrinted>
  <dcterms:created xsi:type="dcterms:W3CDTF">2016-03-01T08:38:38Z</dcterms:created>
  <dcterms:modified xsi:type="dcterms:W3CDTF">2021-06-04T09:00:26Z</dcterms:modified>
</cp:coreProperties>
</file>