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1985"/>
  </bookViews>
  <sheets>
    <sheet name="Самуил" sheetId="5" r:id="rId1"/>
    <sheet name="Трайни за ниви" sheetId="2" r:id="rId2"/>
  </sheets>
  <definedNames>
    <definedName name="_xlnm._FilterDatabase" localSheetId="0" hidden="1">Самуил!$B$7:$K$164</definedName>
    <definedName name="_xlnm.Print_Area" localSheetId="0">Самуил!$B$1:$K$173</definedName>
    <definedName name="_xlnm.Print_Area" localSheetId="1">'Трайни за ниви'!$B$1:$K$24</definedName>
  </definedNames>
  <calcPr calcId="145621"/>
</workbook>
</file>

<file path=xl/calcChain.xml><?xml version="1.0" encoding="utf-8"?>
<calcChain xmlns="http://schemas.openxmlformats.org/spreadsheetml/2006/main">
  <c r="G163" i="5" l="1"/>
  <c r="G147" i="5"/>
  <c r="G133" i="5"/>
  <c r="G114" i="5"/>
  <c r="G85" i="5"/>
  <c r="G81" i="5"/>
  <c r="G77" i="5"/>
  <c r="G43" i="5"/>
  <c r="G38" i="5"/>
  <c r="G34" i="5"/>
  <c r="J80" i="5"/>
  <c r="I80" i="5"/>
  <c r="H80" i="5"/>
  <c r="I79" i="5"/>
  <c r="J79" i="5" s="1"/>
  <c r="H79" i="5"/>
  <c r="I78" i="5"/>
  <c r="J78" i="5" s="1"/>
  <c r="H78" i="5"/>
  <c r="H25" i="5"/>
  <c r="I25" i="5"/>
  <c r="J25" i="5" s="1"/>
  <c r="I24" i="5"/>
  <c r="J24" i="5" s="1"/>
  <c r="H24" i="5"/>
  <c r="I75" i="5"/>
  <c r="J75" i="5" s="1"/>
  <c r="H75" i="5"/>
  <c r="I74" i="5"/>
  <c r="J74" i="5" s="1"/>
  <c r="H74" i="5"/>
  <c r="J73" i="5"/>
  <c r="I73" i="5"/>
  <c r="H73" i="5"/>
  <c r="I162" i="5"/>
  <c r="J162" i="5" s="1"/>
  <c r="H162" i="5"/>
  <c r="I161" i="5"/>
  <c r="J161" i="5" s="1"/>
  <c r="H161" i="5"/>
  <c r="I160" i="5"/>
  <c r="J160" i="5" s="1"/>
  <c r="H160" i="5"/>
  <c r="I159" i="5"/>
  <c r="J159" i="5" s="1"/>
  <c r="H159" i="5"/>
  <c r="I158" i="5"/>
  <c r="J158" i="5" s="1"/>
  <c r="H158" i="5"/>
  <c r="I157" i="5"/>
  <c r="J157" i="5" s="1"/>
  <c r="H157" i="5"/>
  <c r="I156" i="5"/>
  <c r="J156" i="5" s="1"/>
  <c r="H156" i="5"/>
  <c r="I155" i="5"/>
  <c r="J155" i="5" s="1"/>
  <c r="H155" i="5"/>
  <c r="I154" i="5"/>
  <c r="J154" i="5" s="1"/>
  <c r="H154" i="5"/>
  <c r="I153" i="5"/>
  <c r="J153" i="5" s="1"/>
  <c r="H153" i="5"/>
  <c r="I152" i="5"/>
  <c r="J152" i="5" s="1"/>
  <c r="H152" i="5"/>
  <c r="I151" i="5"/>
  <c r="J151" i="5" s="1"/>
  <c r="H151" i="5"/>
  <c r="I150" i="5"/>
  <c r="J150" i="5" s="1"/>
  <c r="H150" i="5"/>
  <c r="I149" i="5"/>
  <c r="J149" i="5" s="1"/>
  <c r="H149" i="5"/>
  <c r="I148" i="5"/>
  <c r="J148" i="5" s="1"/>
  <c r="H148" i="5"/>
  <c r="I146" i="5"/>
  <c r="J146" i="5" s="1"/>
  <c r="H146" i="5"/>
  <c r="I145" i="5"/>
  <c r="J145" i="5" s="1"/>
  <c r="H145" i="5"/>
  <c r="I144" i="5"/>
  <c r="J144" i="5" s="1"/>
  <c r="H144" i="5"/>
  <c r="I143" i="5"/>
  <c r="J143" i="5" s="1"/>
  <c r="H143" i="5"/>
  <c r="I142" i="5"/>
  <c r="J142" i="5" s="1"/>
  <c r="H142" i="5"/>
  <c r="I141" i="5"/>
  <c r="J141" i="5" s="1"/>
  <c r="H141" i="5"/>
  <c r="I140" i="5"/>
  <c r="J140" i="5" s="1"/>
  <c r="H140" i="5"/>
  <c r="I139" i="5"/>
  <c r="J139" i="5" s="1"/>
  <c r="H139" i="5"/>
  <c r="I138" i="5"/>
  <c r="J138" i="5" s="1"/>
  <c r="H138" i="5"/>
  <c r="I137" i="5"/>
  <c r="J137" i="5" s="1"/>
  <c r="H137" i="5"/>
  <c r="I136" i="5"/>
  <c r="J136" i="5" s="1"/>
  <c r="H136" i="5"/>
  <c r="I135" i="5"/>
  <c r="J135" i="5" s="1"/>
  <c r="H135" i="5"/>
  <c r="J134" i="5"/>
  <c r="I134" i="5"/>
  <c r="H134" i="5"/>
  <c r="I132" i="5"/>
  <c r="J132" i="5" s="1"/>
  <c r="H132" i="5"/>
  <c r="I131" i="5"/>
  <c r="J131" i="5" s="1"/>
  <c r="H131" i="5"/>
  <c r="I130" i="5"/>
  <c r="J130" i="5" s="1"/>
  <c r="H130" i="5"/>
  <c r="I129" i="5"/>
  <c r="J129" i="5" s="1"/>
  <c r="H129" i="5"/>
  <c r="I128" i="5"/>
  <c r="J128" i="5" s="1"/>
  <c r="H128" i="5"/>
  <c r="I127" i="5"/>
  <c r="J127" i="5" s="1"/>
  <c r="H127" i="5"/>
  <c r="I126" i="5"/>
  <c r="J126" i="5" s="1"/>
  <c r="H126" i="5"/>
  <c r="I125" i="5"/>
  <c r="J125" i="5" s="1"/>
  <c r="H125" i="5"/>
  <c r="I124" i="5"/>
  <c r="J124" i="5" s="1"/>
  <c r="H124" i="5"/>
  <c r="I123" i="5"/>
  <c r="J123" i="5" s="1"/>
  <c r="H123" i="5"/>
  <c r="I122" i="5"/>
  <c r="J122" i="5" s="1"/>
  <c r="H122" i="5"/>
  <c r="I121" i="5"/>
  <c r="J121" i="5" s="1"/>
  <c r="H121" i="5"/>
  <c r="I120" i="5"/>
  <c r="J120" i="5" s="1"/>
  <c r="H120" i="5"/>
  <c r="I119" i="5"/>
  <c r="J119" i="5" s="1"/>
  <c r="H119" i="5"/>
  <c r="I118" i="5"/>
  <c r="J118" i="5" s="1"/>
  <c r="H118" i="5"/>
  <c r="I117" i="5"/>
  <c r="J117" i="5" s="1"/>
  <c r="H117" i="5"/>
  <c r="G116" i="5"/>
  <c r="I115" i="5"/>
  <c r="J115" i="5" s="1"/>
  <c r="H115" i="5"/>
  <c r="I113" i="5"/>
  <c r="J113" i="5" s="1"/>
  <c r="H113" i="5"/>
  <c r="I112" i="5"/>
  <c r="J112" i="5" s="1"/>
  <c r="H112" i="5"/>
  <c r="I111" i="5"/>
  <c r="J111" i="5" s="1"/>
  <c r="H111" i="5"/>
  <c r="I110" i="5"/>
  <c r="J110" i="5" s="1"/>
  <c r="H110" i="5"/>
  <c r="I109" i="5"/>
  <c r="J109" i="5" s="1"/>
  <c r="H109" i="5"/>
  <c r="I108" i="5"/>
  <c r="J108" i="5" s="1"/>
  <c r="H108" i="5"/>
  <c r="I107" i="5"/>
  <c r="J107" i="5" s="1"/>
  <c r="H107" i="5"/>
  <c r="I106" i="5"/>
  <c r="J106" i="5" s="1"/>
  <c r="H106" i="5"/>
  <c r="I105" i="5"/>
  <c r="J105" i="5" s="1"/>
  <c r="H105" i="5"/>
  <c r="I104" i="5"/>
  <c r="J104" i="5" s="1"/>
  <c r="H104" i="5"/>
  <c r="I103" i="5"/>
  <c r="J103" i="5" s="1"/>
  <c r="H103" i="5"/>
  <c r="I102" i="5"/>
  <c r="J102" i="5" s="1"/>
  <c r="H102" i="5"/>
  <c r="I101" i="5"/>
  <c r="J101" i="5" s="1"/>
  <c r="H101" i="5"/>
  <c r="I100" i="5"/>
  <c r="J100" i="5" s="1"/>
  <c r="H100" i="5"/>
  <c r="I99" i="5"/>
  <c r="J99" i="5" s="1"/>
  <c r="H99" i="5"/>
  <c r="I98" i="5"/>
  <c r="J98" i="5" s="1"/>
  <c r="H98" i="5"/>
  <c r="I97" i="5"/>
  <c r="J97" i="5" s="1"/>
  <c r="H97" i="5"/>
  <c r="I96" i="5"/>
  <c r="J96" i="5" s="1"/>
  <c r="H96" i="5"/>
  <c r="I95" i="5"/>
  <c r="J95" i="5" s="1"/>
  <c r="H95" i="5"/>
  <c r="I94" i="5"/>
  <c r="J94" i="5" s="1"/>
  <c r="H94" i="5"/>
  <c r="J93" i="5"/>
  <c r="I93" i="5"/>
  <c r="H93" i="5"/>
  <c r="I92" i="5"/>
  <c r="J92" i="5" s="1"/>
  <c r="H92" i="5"/>
  <c r="I91" i="5"/>
  <c r="J91" i="5" s="1"/>
  <c r="H91" i="5"/>
  <c r="I90" i="5"/>
  <c r="J90" i="5" s="1"/>
  <c r="H90" i="5"/>
  <c r="I89" i="5"/>
  <c r="J89" i="5" s="1"/>
  <c r="H89" i="5"/>
  <c r="I88" i="5"/>
  <c r="J88" i="5" s="1"/>
  <c r="H88" i="5"/>
  <c r="I87" i="5"/>
  <c r="J87" i="5" s="1"/>
  <c r="H87" i="5"/>
  <c r="I86" i="5"/>
  <c r="J86" i="5" s="1"/>
  <c r="H86" i="5"/>
  <c r="I84" i="5"/>
  <c r="J84" i="5" s="1"/>
  <c r="H84" i="5"/>
  <c r="I83" i="5"/>
  <c r="J83" i="5" s="1"/>
  <c r="H83" i="5"/>
  <c r="I82" i="5"/>
  <c r="J82" i="5" s="1"/>
  <c r="H82" i="5"/>
  <c r="I76" i="5"/>
  <c r="J76" i="5" s="1"/>
  <c r="H76" i="5"/>
  <c r="I72" i="5"/>
  <c r="J72" i="5" s="1"/>
  <c r="H72" i="5"/>
  <c r="I71" i="5"/>
  <c r="J71" i="5" s="1"/>
  <c r="H71" i="5"/>
  <c r="I70" i="5"/>
  <c r="J70" i="5" s="1"/>
  <c r="H70" i="5"/>
  <c r="I69" i="5"/>
  <c r="J69" i="5" s="1"/>
  <c r="H69" i="5"/>
  <c r="I68" i="5"/>
  <c r="J68" i="5" s="1"/>
  <c r="H68" i="5"/>
  <c r="I67" i="5"/>
  <c r="J67" i="5" s="1"/>
  <c r="H67" i="5"/>
  <c r="I66" i="5"/>
  <c r="J66" i="5" s="1"/>
  <c r="H66" i="5"/>
  <c r="I65" i="5"/>
  <c r="J65" i="5" s="1"/>
  <c r="H65" i="5"/>
  <c r="I64" i="5"/>
  <c r="J64" i="5" s="1"/>
  <c r="H64" i="5"/>
  <c r="I63" i="5"/>
  <c r="J63" i="5" s="1"/>
  <c r="H63" i="5"/>
  <c r="I62" i="5"/>
  <c r="J62" i="5" s="1"/>
  <c r="H62" i="5"/>
  <c r="I61" i="5"/>
  <c r="J61" i="5" s="1"/>
  <c r="H61" i="5"/>
  <c r="I60" i="5"/>
  <c r="J60" i="5" s="1"/>
  <c r="H60" i="5"/>
  <c r="I59" i="5"/>
  <c r="J59" i="5" s="1"/>
  <c r="H59" i="5"/>
  <c r="I58" i="5"/>
  <c r="J58" i="5" s="1"/>
  <c r="H58" i="5"/>
  <c r="I57" i="5"/>
  <c r="J57" i="5" s="1"/>
  <c r="H57" i="5"/>
  <c r="I56" i="5"/>
  <c r="J56" i="5" s="1"/>
  <c r="H56" i="5"/>
  <c r="I55" i="5"/>
  <c r="J55" i="5" s="1"/>
  <c r="H55" i="5"/>
  <c r="I54" i="5"/>
  <c r="J54" i="5" s="1"/>
  <c r="H54" i="5"/>
  <c r="I53" i="5"/>
  <c r="J53" i="5" s="1"/>
  <c r="H53" i="5"/>
  <c r="I52" i="5"/>
  <c r="J52" i="5" s="1"/>
  <c r="H52" i="5"/>
  <c r="I51" i="5"/>
  <c r="J51" i="5" s="1"/>
  <c r="H51" i="5"/>
  <c r="I50" i="5"/>
  <c r="J50" i="5" s="1"/>
  <c r="H50" i="5"/>
  <c r="I49" i="5"/>
  <c r="J49" i="5" s="1"/>
  <c r="H49" i="5"/>
  <c r="I48" i="5"/>
  <c r="J48" i="5" s="1"/>
  <c r="H48" i="5"/>
  <c r="I47" i="5"/>
  <c r="J47" i="5" s="1"/>
  <c r="H47" i="5"/>
  <c r="I46" i="5"/>
  <c r="J46" i="5" s="1"/>
  <c r="H46" i="5"/>
  <c r="I45" i="5"/>
  <c r="J45" i="5" s="1"/>
  <c r="H45" i="5"/>
  <c r="I44" i="5"/>
  <c r="J44" i="5" s="1"/>
  <c r="H44" i="5"/>
  <c r="I42" i="5"/>
  <c r="J42" i="5" s="1"/>
  <c r="H42" i="5"/>
  <c r="I41" i="5"/>
  <c r="J41" i="5" s="1"/>
  <c r="H41" i="5"/>
  <c r="I40" i="5"/>
  <c r="J40" i="5" s="1"/>
  <c r="H40" i="5"/>
  <c r="I39" i="5"/>
  <c r="J39" i="5" s="1"/>
  <c r="H39" i="5"/>
  <c r="I37" i="5"/>
  <c r="J37" i="5" s="1"/>
  <c r="H37" i="5"/>
  <c r="I36" i="5"/>
  <c r="J36" i="5" s="1"/>
  <c r="H36" i="5"/>
  <c r="J35" i="5"/>
  <c r="I35" i="5"/>
  <c r="H35" i="5"/>
  <c r="I33" i="5"/>
  <c r="J33" i="5" s="1"/>
  <c r="H33" i="5"/>
  <c r="I32" i="5"/>
  <c r="J32" i="5" s="1"/>
  <c r="H32" i="5"/>
  <c r="I31" i="5"/>
  <c r="J31" i="5" s="1"/>
  <c r="H31" i="5"/>
  <c r="I30" i="5"/>
  <c r="J30" i="5" s="1"/>
  <c r="H30" i="5"/>
  <c r="I29" i="5"/>
  <c r="J29" i="5" s="1"/>
  <c r="H29" i="5"/>
  <c r="I28" i="5"/>
  <c r="J28" i="5" s="1"/>
  <c r="H28" i="5"/>
  <c r="I27" i="5"/>
  <c r="J27" i="5" s="1"/>
  <c r="H27" i="5"/>
  <c r="I26" i="5"/>
  <c r="J26" i="5" s="1"/>
  <c r="H26" i="5"/>
  <c r="I23" i="5"/>
  <c r="J23" i="5" s="1"/>
  <c r="H23" i="5"/>
  <c r="I21" i="5"/>
  <c r="J21" i="5" s="1"/>
  <c r="H21" i="5"/>
  <c r="I20" i="5"/>
  <c r="J20" i="5" s="1"/>
  <c r="H20" i="5"/>
  <c r="I19" i="5"/>
  <c r="J19" i="5" s="1"/>
  <c r="H19" i="5"/>
  <c r="I18" i="5"/>
  <c r="J18" i="5" s="1"/>
  <c r="H18" i="5"/>
  <c r="I17" i="5"/>
  <c r="J17" i="5" s="1"/>
  <c r="H17" i="5"/>
  <c r="I16" i="5"/>
  <c r="J16" i="5" s="1"/>
  <c r="H16" i="5"/>
  <c r="I15" i="5"/>
  <c r="J15" i="5" s="1"/>
  <c r="H15" i="5"/>
  <c r="I14" i="5"/>
  <c r="J14" i="5" s="1"/>
  <c r="H14" i="5"/>
  <c r="I13" i="5"/>
  <c r="J13" i="5" s="1"/>
  <c r="H13" i="5"/>
  <c r="I12" i="5"/>
  <c r="J12" i="5" s="1"/>
  <c r="H12" i="5"/>
  <c r="I11" i="5"/>
  <c r="J11" i="5" s="1"/>
  <c r="H11" i="5"/>
  <c r="I10" i="5"/>
  <c r="J10" i="5" s="1"/>
  <c r="H10" i="5"/>
  <c r="I9" i="5"/>
  <c r="J9" i="5" s="1"/>
  <c r="H9" i="5"/>
  <c r="G22" i="5"/>
  <c r="G164" i="5" l="1"/>
  <c r="G11" i="2" l="1"/>
  <c r="G12" i="2" s="1"/>
  <c r="I10" i="2"/>
  <c r="J10" i="2" s="1"/>
  <c r="H10" i="2"/>
  <c r="I9" i="2"/>
  <c r="J9" i="2" s="1"/>
  <c r="H9" i="2"/>
  <c r="I8" i="2"/>
  <c r="J8" i="2" s="1"/>
  <c r="H8" i="2"/>
</calcChain>
</file>

<file path=xl/sharedStrings.xml><?xml version="1.0" encoding="utf-8"?>
<sst xmlns="http://schemas.openxmlformats.org/spreadsheetml/2006/main" count="661" uniqueCount="200">
  <si>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</si>
  <si>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</si>
  <si>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</si>
  <si>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</si>
  <si>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</si>
  <si>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</si>
  <si>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</si>
  <si>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</si>
  <si>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</si>
  <si>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</si>
  <si>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</si>
  <si>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</si>
  <si>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</si>
  <si>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</si>
  <si>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Площ/ дка</t>
  </si>
  <si>
    <t>V</t>
  </si>
  <si>
    <t>IX</t>
  </si>
  <si>
    <t>ОБЩИНА  САМУИЛ</t>
  </si>
  <si>
    <t>Общо за община Самуил</t>
  </si>
  <si>
    <t>Богомилци</t>
  </si>
  <si>
    <t>Желязковец</t>
  </si>
  <si>
    <t>За изкореняване -  2.827 дка</t>
  </si>
  <si>
    <t>29218_025021</t>
  </si>
  <si>
    <t>За изкореняване -  6.146 дка</t>
  </si>
  <si>
    <t>29218_026008</t>
  </si>
  <si>
    <t>За изкореняване -  5.192 дка</t>
  </si>
  <si>
    <t>29218_028008</t>
  </si>
  <si>
    <t>Здравец</t>
  </si>
  <si>
    <t>30630.30.6</t>
  </si>
  <si>
    <t>30630.30.49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</si>
  <si>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</si>
  <si>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30630.34.15</t>
  </si>
  <si>
    <t>10 години</t>
  </si>
  <si>
    <t>04741.9.1</t>
  </si>
  <si>
    <t>29218.8.13</t>
  </si>
  <si>
    <t>29218.18.7</t>
  </si>
  <si>
    <t>29218.18.8</t>
  </si>
  <si>
    <t>29218.25.21</t>
  </si>
  <si>
    <t>29218.26.8</t>
  </si>
  <si>
    <t>29218.28.8</t>
  </si>
  <si>
    <t>29218.44.10</t>
  </si>
  <si>
    <t>29218.44.16</t>
  </si>
  <si>
    <t>29218.57.15</t>
  </si>
  <si>
    <t>29218.77.5</t>
  </si>
  <si>
    <t>Забележка:</t>
  </si>
  <si>
    <t>Овощна градина-сливи</t>
  </si>
  <si>
    <t>Идент. на имот по КК и КР</t>
  </si>
  <si>
    <t>Начин 
на трайно ползване</t>
  </si>
  <si>
    <t>Нива</t>
  </si>
  <si>
    <t>04741.23.1</t>
  </si>
  <si>
    <t>Богданци</t>
  </si>
  <si>
    <t>III</t>
  </si>
  <si>
    <t>ІІІ</t>
  </si>
  <si>
    <t>04666.1.85</t>
  </si>
  <si>
    <t>04666.4.67</t>
  </si>
  <si>
    <t>04666.4.77</t>
  </si>
  <si>
    <t>04666.4.78</t>
  </si>
  <si>
    <t>04666.4.80</t>
  </si>
  <si>
    <t>04666.6.24</t>
  </si>
  <si>
    <t>04666.9.57</t>
  </si>
  <si>
    <t>04666.9.59</t>
  </si>
  <si>
    <t>04666.10.60</t>
  </si>
  <si>
    <t>04666.11.27</t>
  </si>
  <si>
    <t>04666.13.40</t>
  </si>
  <si>
    <t>04666.15.1</t>
  </si>
  <si>
    <t>04666.15.3</t>
  </si>
  <si>
    <t>04741.7.2</t>
  </si>
  <si>
    <t>04741.33.1</t>
  </si>
  <si>
    <t>04741.39.2</t>
  </si>
  <si>
    <t>04741.41.2</t>
  </si>
  <si>
    <t>04741.45.8</t>
  </si>
  <si>
    <t>04741.46.14</t>
  </si>
  <si>
    <t>04741.50.7</t>
  </si>
  <si>
    <t>04741.51.12</t>
  </si>
  <si>
    <t>04741.51.13</t>
  </si>
  <si>
    <t>Владимировци</t>
  </si>
  <si>
    <t>11449.19.32</t>
  </si>
  <si>
    <t>11449.30.47</t>
  </si>
  <si>
    <t>11449.46.8</t>
  </si>
  <si>
    <t>Голяма вода</t>
  </si>
  <si>
    <t>15669.1.73</t>
  </si>
  <si>
    <t>15669.3.30</t>
  </si>
  <si>
    <t>15669.3.74</t>
  </si>
  <si>
    <t>15669.4.100</t>
  </si>
  <si>
    <t>29218.23.22</t>
  </si>
  <si>
    <t>29218.38.6</t>
  </si>
  <si>
    <t>29218.45.4</t>
  </si>
  <si>
    <t>29218.45.5</t>
  </si>
  <si>
    <t>29218.45.6</t>
  </si>
  <si>
    <t>29218.45.8</t>
  </si>
  <si>
    <t>29218.47.4</t>
  </si>
  <si>
    <t>29218.47.29</t>
  </si>
  <si>
    <t>29218.52.24</t>
  </si>
  <si>
    <t>29218.59.12</t>
  </si>
  <si>
    <t>29218.63.11</t>
  </si>
  <si>
    <t>29218.65.9</t>
  </si>
  <si>
    <t>29218.66.5</t>
  </si>
  <si>
    <t>29218.66.7</t>
  </si>
  <si>
    <t>29218.68.1</t>
  </si>
  <si>
    <t>29218.68.14</t>
  </si>
  <si>
    <t>29218.69.4</t>
  </si>
  <si>
    <t>29218.69.9</t>
  </si>
  <si>
    <t>29218.69.12</t>
  </si>
  <si>
    <t>29218.69.23</t>
  </si>
  <si>
    <t>29218.69.24</t>
  </si>
  <si>
    <t>29218.69.38</t>
  </si>
  <si>
    <t>29218.69.39</t>
  </si>
  <si>
    <t>29218.82.9</t>
  </si>
  <si>
    <t>29218.85.8</t>
  </si>
  <si>
    <t>29218.94.24</t>
  </si>
  <si>
    <t>ІV</t>
  </si>
  <si>
    <t>VII</t>
  </si>
  <si>
    <t>VІІ</t>
  </si>
  <si>
    <t>Кара Михал</t>
  </si>
  <si>
    <t>36333.3.12</t>
  </si>
  <si>
    <t>36333.17.7</t>
  </si>
  <si>
    <t>36333.34.5</t>
  </si>
  <si>
    <t>Кривица</t>
  </si>
  <si>
    <t>VІ</t>
  </si>
  <si>
    <t>39815.1.1</t>
  </si>
  <si>
    <t>39815.7.4</t>
  </si>
  <si>
    <t>39815.8.8</t>
  </si>
  <si>
    <t>39815.9.3</t>
  </si>
  <si>
    <t>39815.10.22</t>
  </si>
  <si>
    <t>39815.11.3</t>
  </si>
  <si>
    <t>39815.12.2</t>
  </si>
  <si>
    <t>39815.25.2</t>
  </si>
  <si>
    <t>39815.51.2</t>
  </si>
  <si>
    <t>39815.53.5</t>
  </si>
  <si>
    <t>39815.53.6</t>
  </si>
  <si>
    <t>39815.71.9</t>
  </si>
  <si>
    <t>39815.71.10</t>
  </si>
  <si>
    <t>39815.72.6</t>
  </si>
  <si>
    <t>39815.72.26</t>
  </si>
  <si>
    <t>39815.73.13</t>
  </si>
  <si>
    <t>39815.73.21</t>
  </si>
  <si>
    <t>39815.76.4</t>
  </si>
  <si>
    <t>39815.80.2</t>
  </si>
  <si>
    <t>39815.80.5</t>
  </si>
  <si>
    <t>39815.81.5</t>
  </si>
  <si>
    <t>39815.81.8</t>
  </si>
  <si>
    <t>39815.83.3</t>
  </si>
  <si>
    <t>39815.83.6</t>
  </si>
  <si>
    <t>39815.87.4</t>
  </si>
  <si>
    <t>39815.108.8</t>
  </si>
  <si>
    <t>39815.108.12</t>
  </si>
  <si>
    <t>39815.109.2</t>
  </si>
  <si>
    <t>Пчелина</t>
  </si>
  <si>
    <t>58877.5.7</t>
  </si>
  <si>
    <t>Самуил</t>
  </si>
  <si>
    <t>65276.2.9</t>
  </si>
  <si>
    <t>65276.8.3</t>
  </si>
  <si>
    <t>65276.9.5</t>
  </si>
  <si>
    <t>65276.10.12</t>
  </si>
  <si>
    <t>65276.10.13</t>
  </si>
  <si>
    <t>65276.20.11</t>
  </si>
  <si>
    <t>65276.20.12</t>
  </si>
  <si>
    <t>65276.33.9</t>
  </si>
  <si>
    <t>65276.33.10</t>
  </si>
  <si>
    <t>65276.37.7</t>
  </si>
  <si>
    <t>65276.42.4</t>
  </si>
  <si>
    <t>65276.42.6</t>
  </si>
  <si>
    <t>65276.42.7</t>
  </si>
  <si>
    <t>65276.42.8</t>
  </si>
  <si>
    <t>65276.44.2</t>
  </si>
  <si>
    <t>65276.51.1</t>
  </si>
  <si>
    <t>Хума</t>
  </si>
  <si>
    <t>77517.1.6</t>
  </si>
  <si>
    <t>77517.13.14</t>
  </si>
  <si>
    <t>77517.13.17</t>
  </si>
  <si>
    <t>77517.20.8</t>
  </si>
  <si>
    <t>77517.28.7</t>
  </si>
  <si>
    <t>77517.32.4</t>
  </si>
  <si>
    <t>77517.33.5</t>
  </si>
  <si>
    <t>77517.33.10</t>
  </si>
  <si>
    <t>77517.48.3</t>
  </si>
  <si>
    <t>77517.49.2</t>
  </si>
  <si>
    <t>77517.49.7</t>
  </si>
  <si>
    <t>77517.57.5</t>
  </si>
  <si>
    <t>77517.58.8</t>
  </si>
  <si>
    <t>Хърсово</t>
  </si>
  <si>
    <t>77579.8.20</t>
  </si>
  <si>
    <t>77579.11.17</t>
  </si>
  <si>
    <t>77579.12.1</t>
  </si>
  <si>
    <t>77579.18.10</t>
  </si>
  <si>
    <t>77579.23.2</t>
  </si>
  <si>
    <t>77579.25.1</t>
  </si>
  <si>
    <t>77579.26.8</t>
  </si>
  <si>
    <t>77579.55.1</t>
  </si>
  <si>
    <t>77579.63.8</t>
  </si>
  <si>
    <t>77579.76.9</t>
  </si>
  <si>
    <t>77579.76.10</t>
  </si>
  <si>
    <t>77579.100.5</t>
  </si>
  <si>
    <t>77579.100.16</t>
  </si>
  <si>
    <t>77579.100.40</t>
  </si>
  <si>
    <t>77579.101.2</t>
  </si>
  <si>
    <t>Друг вид нива</t>
  </si>
  <si>
    <t>VI</t>
  </si>
  <si>
    <t xml:space="preserve">                    СПИСЪК - ПРИЛОЖЕНИЕ КЪМ  ЗАПОВЕД №ПО-05-8/04.06.2021 г.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2021/2022 Г. </t>
  </si>
  <si>
    <t xml:space="preserve">                  СПИСЪК - ПРИЛОЖЕНИЕ КЪМ  ЗАПОВЕД №ПО-05-8/04.06.2021 г.                                               ЗЕМЕДЕЛСКИ ЗЕМИ ОТ ДЪРЖАВЕН ПОЗЕМЛЕН ФОНД ЗА МНОГОГОДИШНО ОТДАВАНЕ ПОД АРЕНДА  ЗА  ОТГЛЕЖДАНЕ НА ЕДНОГОДИШНИ ПОЛСКИ КУЛТУРИ,  ОБЕКТ НА ПЪРВА ТРЪЖНА СЕСИЯ ЗА СТОПАНСКАТА   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</si>
</sst>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#,##0.00_ ;[Red]\-#,##0.00\ "/>
    <numFmt numFmtId="167" formatCode="0.000_ ;[Red]\-0.000\ "/>
  </numFmts>
  <fonts count="35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b/>
      <sz val="10"/>
      <name val="Ariel narrow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0"/>
      <color theme="0"/>
      <name val="Ariel narrow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5"/>
      <color theme="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22" fillId="3" borderId="0" xfId="0" applyFont="1" applyFill="1" applyBorder="1"/>
    <xf numFmtId="0" fontId="2" fillId="0" borderId="0" xfId="0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2" fillId="0" borderId="0" xfId="0" applyFont="1" applyFill="1"/>
    <xf numFmtId="0" fontId="23" fillId="0" borderId="0" xfId="0" applyFont="1" applyFill="1"/>
    <xf numFmtId="0" fontId="25" fillId="0" borderId="0" xfId="0" applyFont="1" applyFill="1"/>
    <xf numFmtId="164" fontId="8" fillId="0" borderId="2" xfId="0" applyNumberFormat="1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6" fillId="0" borderId="0" xfId="0" applyFont="1" applyFill="1"/>
    <xf numFmtId="0" fontId="8" fillId="0" borderId="0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2" fillId="2" borderId="0" xfId="0" applyFont="1" applyFill="1" applyAlignment="1">
      <alignment vertical="center"/>
    </xf>
    <xf numFmtId="0" fontId="22" fillId="0" borderId="0" xfId="0" applyFont="1" applyFill="1" applyAlignment="1">
      <alignment horizontal="right"/>
    </xf>
    <xf numFmtId="0" fontId="13" fillId="2" borderId="0" xfId="0" applyFont="1" applyFill="1"/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7" fillId="2" borderId="0" xfId="0" applyFont="1" applyFill="1"/>
    <xf numFmtId="0" fontId="2" fillId="2" borderId="0" xfId="0" applyFont="1" applyFill="1"/>
    <xf numFmtId="0" fontId="14" fillId="2" borderId="0" xfId="0" applyFont="1" applyFill="1"/>
    <xf numFmtId="0" fontId="15" fillId="0" borderId="1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2" borderId="0" xfId="0" applyFont="1" applyFill="1"/>
    <xf numFmtId="0" fontId="18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65" fontId="0" fillId="0" borderId="0" xfId="0" applyNumberFormat="1" applyFill="1"/>
    <xf numFmtId="14" fontId="24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8" fillId="0" borderId="0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6" fillId="2" borderId="0" xfId="0" applyFont="1" applyFill="1"/>
    <xf numFmtId="0" fontId="26" fillId="0" borderId="0" xfId="0" applyFont="1" applyFill="1" applyAlignment="1">
      <alignment horizontal="center" vertical="center"/>
    </xf>
    <xf numFmtId="0" fontId="26" fillId="0" borderId="0" xfId="0" applyFont="1"/>
    <xf numFmtId="0" fontId="21" fillId="3" borderId="0" xfId="0" applyFont="1" applyFill="1"/>
    <xf numFmtId="0" fontId="22" fillId="3" borderId="0" xfId="0" applyFont="1" applyFill="1" applyAlignment="1">
      <alignment horizontal="right"/>
    </xf>
    <xf numFmtId="0" fontId="22" fillId="3" borderId="0" xfId="0" applyFont="1" applyFill="1"/>
    <xf numFmtId="0" fontId="30" fillId="0" borderId="0" xfId="2" applyFont="1" applyFill="1" applyBorder="1" applyAlignment="1">
      <alignment horizontal="center" vertical="center"/>
    </xf>
    <xf numFmtId="0" fontId="30" fillId="2" borderId="0" xfId="2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0" fontId="27" fillId="3" borderId="0" xfId="0" applyFont="1" applyFill="1"/>
    <xf numFmtId="164" fontId="7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/>
    <xf numFmtId="0" fontId="33" fillId="0" borderId="0" xfId="0" applyFont="1" applyFill="1"/>
    <xf numFmtId="0" fontId="32" fillId="0" borderId="0" xfId="0" applyFont="1" applyFill="1" applyAlignment="1">
      <alignment vertical="center"/>
    </xf>
    <xf numFmtId="0" fontId="22" fillId="3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25" fillId="0" borderId="0" xfId="0" applyFont="1"/>
    <xf numFmtId="167" fontId="0" fillId="0" borderId="0" xfId="0" applyNumberFormat="1" applyFill="1"/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5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5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6584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3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4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5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6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7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0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1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2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3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4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5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6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7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8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9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0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1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2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3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4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5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6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7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8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9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0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1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2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3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4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5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6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7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8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9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0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1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2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3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4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5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6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7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8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9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0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1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2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3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4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5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6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7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8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9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0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1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2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3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4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5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6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7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8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9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0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1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2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3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4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5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6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7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8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9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0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1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2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3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4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5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6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7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8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9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0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1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2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3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4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5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6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7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8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9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0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1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2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3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4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5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6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7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8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9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0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1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2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3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4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5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6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7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8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9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0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1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2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3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4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5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6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7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8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9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0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1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2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3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4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5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6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7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8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9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0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1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2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3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4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5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6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7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8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9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0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1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2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3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4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5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6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7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8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9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0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1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2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3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4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5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6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7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8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9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0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1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2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3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4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5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6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7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8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9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0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1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2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3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4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5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6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7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8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9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0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1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2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3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4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5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6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7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8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9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0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1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2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3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4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5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6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7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8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9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0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1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2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3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4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5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6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7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8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9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0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1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2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3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4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5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6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7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8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9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0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1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2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3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4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5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6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7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8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9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0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1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2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3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4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5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6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7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8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9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0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1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2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3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4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5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6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7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8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9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0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1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2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3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4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5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6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7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8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9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0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1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2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3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4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5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6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7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8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9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0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1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2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3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4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5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6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7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8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9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0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1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2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3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4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5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6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7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8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9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0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1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2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3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4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5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6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7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8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9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0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1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2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3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4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5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6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7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8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9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0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1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2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3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4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5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6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7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8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9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0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1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2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3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4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5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6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7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8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9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0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1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2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3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4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5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6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7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8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9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0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1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2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3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4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5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6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7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8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9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0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1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2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3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4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5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6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7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8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9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0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1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2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3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4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5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6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7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8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9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0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1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2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3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4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5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6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7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8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9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0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1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2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3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4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5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6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7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8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9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0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1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2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3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4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5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6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7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8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9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0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1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2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3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4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5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6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7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8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9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0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1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2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3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4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5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6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7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8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9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0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1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2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3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4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5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6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7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8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9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0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1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2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3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4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5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6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7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8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9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0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1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2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3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4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5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6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7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8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9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0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1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2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3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4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5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6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7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8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9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0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1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2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3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4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5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6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7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8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9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0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1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2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3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4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5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6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7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8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9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0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1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2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3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4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5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6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7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8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9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50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51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7052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3"/>
  <sheetViews>
    <sheetView tabSelected="1" zoomScaleNormal="100" workbookViewId="0">
      <selection activeCell="B5" sqref="B5:K5"/>
    </sheetView>
  </sheetViews>
  <sheetFormatPr defaultRowHeight="12.75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8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0.5703125" style="2" customWidth="1"/>
    <col min="11" max="11" width="15.42578125" style="2" customWidth="1"/>
    <col min="12" max="12" width="9.140625" style="22" customWidth="1"/>
    <col min="13" max="13" width="9.140625" style="105" customWidth="1"/>
    <col min="14" max="48" width="9.140625" style="2"/>
    <col min="49" max="49" width="9.140625" style="91"/>
    <col min="50" max="16384" width="9.140625" style="2"/>
  </cols>
  <sheetData>
    <row r="1" spans="1:49" ht="22.35" customHeight="1">
      <c r="C1" s="126" t="s">
        <v>2</v>
      </c>
      <c r="D1" s="127"/>
      <c r="E1" s="127"/>
      <c r="F1" s="127"/>
      <c r="G1" s="127"/>
      <c r="I1" s="22"/>
      <c r="J1" s="123"/>
      <c r="K1" s="24" t="s">
        <v>32</v>
      </c>
      <c r="L1" s="102"/>
      <c r="AW1" s="91" t="s">
        <v>32</v>
      </c>
    </row>
    <row r="2" spans="1:49" ht="22.35" customHeight="1">
      <c r="C2" s="128" t="s">
        <v>30</v>
      </c>
      <c r="D2" s="129"/>
      <c r="E2" s="129"/>
      <c r="F2" s="129"/>
      <c r="G2" s="129"/>
      <c r="I2" s="22"/>
      <c r="J2" s="123"/>
      <c r="K2" s="24">
        <v>66</v>
      </c>
      <c r="L2" s="124"/>
      <c r="AW2" s="91">
        <v>66</v>
      </c>
    </row>
    <row r="3" spans="1:49" ht="22.35" customHeight="1">
      <c r="C3" s="130" t="s">
        <v>3</v>
      </c>
      <c r="D3" s="131"/>
      <c r="E3" s="131"/>
      <c r="F3" s="131"/>
      <c r="G3" s="131"/>
      <c r="I3" s="22"/>
      <c r="J3" s="123"/>
      <c r="K3" s="123"/>
    </row>
    <row r="4" spans="1:49">
      <c r="J4" s="71"/>
      <c r="K4" s="71"/>
    </row>
    <row r="5" spans="1:49" ht="76.5" customHeight="1">
      <c r="A5" s="3"/>
      <c r="B5" s="132" t="s">
        <v>198</v>
      </c>
      <c r="C5" s="132"/>
      <c r="D5" s="132"/>
      <c r="E5" s="132"/>
      <c r="F5" s="132"/>
      <c r="G5" s="132"/>
      <c r="H5" s="132"/>
      <c r="I5" s="132"/>
      <c r="J5" s="132"/>
      <c r="K5" s="132"/>
      <c r="L5" s="6"/>
    </row>
    <row r="6" spans="1:49" s="1" customFormat="1" ht="66" customHeight="1">
      <c r="A6" s="5"/>
      <c r="B6" s="9" t="s">
        <v>4</v>
      </c>
      <c r="C6" s="10" t="s">
        <v>0</v>
      </c>
      <c r="D6" s="9" t="s">
        <v>46</v>
      </c>
      <c r="E6" s="9" t="s">
        <v>6</v>
      </c>
      <c r="F6" s="9" t="s">
        <v>47</v>
      </c>
      <c r="G6" s="9" t="s">
        <v>14</v>
      </c>
      <c r="H6" s="11" t="s">
        <v>7</v>
      </c>
      <c r="I6" s="9" t="s">
        <v>8</v>
      </c>
      <c r="J6" s="9" t="s">
        <v>9</v>
      </c>
      <c r="K6" s="9" t="s">
        <v>44</v>
      </c>
      <c r="L6" s="26"/>
      <c r="M6" s="105"/>
      <c r="AW6" s="92" t="s">
        <v>5</v>
      </c>
    </row>
    <row r="7" spans="1:49" s="1" customFormat="1" ht="15" customHeight="1">
      <c r="A7" s="5"/>
      <c r="B7" s="12">
        <v>1</v>
      </c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  <c r="K7" s="12">
        <v>10</v>
      </c>
      <c r="L7" s="125"/>
      <c r="M7" s="105"/>
      <c r="AW7" s="92">
        <v>10</v>
      </c>
    </row>
    <row r="8" spans="1:49" s="1" customFormat="1" ht="30" customHeight="1">
      <c r="A8" s="5"/>
      <c r="B8" s="133" t="s">
        <v>17</v>
      </c>
      <c r="C8" s="133"/>
      <c r="D8" s="133"/>
      <c r="E8" s="133"/>
      <c r="F8" s="133"/>
      <c r="G8" s="133"/>
      <c r="H8" s="133"/>
      <c r="I8" s="133"/>
      <c r="J8" s="133"/>
      <c r="K8" s="133"/>
      <c r="L8" s="69"/>
      <c r="M8" s="105"/>
      <c r="AW8" s="92"/>
    </row>
    <row r="9" spans="1:49" s="1" customFormat="1" ht="20.45" customHeight="1">
      <c r="A9" s="5"/>
      <c r="B9" s="115">
        <v>1</v>
      </c>
      <c r="C9" s="115" t="s">
        <v>50</v>
      </c>
      <c r="D9" s="115" t="s">
        <v>53</v>
      </c>
      <c r="E9" s="115" t="s">
        <v>51</v>
      </c>
      <c r="F9" s="115" t="s">
        <v>48</v>
      </c>
      <c r="G9" s="115">
        <v>6.0030000000000001</v>
      </c>
      <c r="H9" s="82" t="str">
        <f t="shared" ref="H9:H82" si="0">$K$1</f>
        <v>10 години</v>
      </c>
      <c r="I9" s="13">
        <f t="shared" ref="I9:I82" si="1">$K$2</f>
        <v>66</v>
      </c>
      <c r="J9" s="83">
        <f t="shared" ref="J9:J21" si="2">ROUND(G9*I9*0.2,2)</f>
        <v>79.239999999999995</v>
      </c>
      <c r="K9" s="115"/>
      <c r="L9" s="116"/>
      <c r="M9" s="105"/>
      <c r="AW9" s="92"/>
    </row>
    <row r="10" spans="1:49" s="1" customFormat="1" ht="20.45" customHeight="1">
      <c r="A10" s="5"/>
      <c r="B10" s="115">
        <v>2</v>
      </c>
      <c r="C10" s="115" t="s">
        <v>50</v>
      </c>
      <c r="D10" s="115" t="s">
        <v>54</v>
      </c>
      <c r="E10" s="115" t="s">
        <v>51</v>
      </c>
      <c r="F10" s="115" t="s">
        <v>48</v>
      </c>
      <c r="G10" s="115">
        <v>22.600999999999999</v>
      </c>
      <c r="H10" s="82" t="str">
        <f t="shared" si="0"/>
        <v>10 години</v>
      </c>
      <c r="I10" s="13">
        <f t="shared" si="1"/>
        <v>66</v>
      </c>
      <c r="J10" s="83">
        <f t="shared" si="2"/>
        <v>298.33</v>
      </c>
      <c r="K10" s="115"/>
      <c r="L10" s="116"/>
      <c r="M10" s="105"/>
      <c r="AW10" s="92"/>
    </row>
    <row r="11" spans="1:49" s="1" customFormat="1" ht="20.45" customHeight="1">
      <c r="A11" s="5"/>
      <c r="B11" s="115">
        <v>3</v>
      </c>
      <c r="C11" s="115" t="s">
        <v>50</v>
      </c>
      <c r="D11" s="115" t="s">
        <v>55</v>
      </c>
      <c r="E11" s="115" t="s">
        <v>51</v>
      </c>
      <c r="F11" s="115" t="s">
        <v>48</v>
      </c>
      <c r="G11" s="115">
        <v>6.0019999999999998</v>
      </c>
      <c r="H11" s="82" t="str">
        <f t="shared" si="0"/>
        <v>10 години</v>
      </c>
      <c r="I11" s="13">
        <f t="shared" si="1"/>
        <v>66</v>
      </c>
      <c r="J11" s="83">
        <f t="shared" si="2"/>
        <v>79.23</v>
      </c>
      <c r="K11" s="115"/>
      <c r="L11" s="116"/>
      <c r="M11" s="105"/>
      <c r="AW11" s="92"/>
    </row>
    <row r="12" spans="1:49" s="1" customFormat="1" ht="20.45" customHeight="1">
      <c r="A12" s="5"/>
      <c r="B12" s="115">
        <v>4</v>
      </c>
      <c r="C12" s="115" t="s">
        <v>50</v>
      </c>
      <c r="D12" s="115" t="s">
        <v>56</v>
      </c>
      <c r="E12" s="115" t="s">
        <v>51</v>
      </c>
      <c r="F12" s="115" t="s">
        <v>48</v>
      </c>
      <c r="G12" s="115">
        <v>7.0010000000000003</v>
      </c>
      <c r="H12" s="82" t="str">
        <f t="shared" si="0"/>
        <v>10 години</v>
      </c>
      <c r="I12" s="13">
        <f t="shared" si="1"/>
        <v>66</v>
      </c>
      <c r="J12" s="83">
        <f t="shared" si="2"/>
        <v>92.41</v>
      </c>
      <c r="K12" s="115"/>
      <c r="L12" s="116"/>
      <c r="M12" s="105"/>
      <c r="AW12" s="92"/>
    </row>
    <row r="13" spans="1:49" s="1" customFormat="1" ht="20.45" customHeight="1">
      <c r="A13" s="5"/>
      <c r="B13" s="115">
        <v>5</v>
      </c>
      <c r="C13" s="115" t="s">
        <v>50</v>
      </c>
      <c r="D13" s="115" t="s">
        <v>57</v>
      </c>
      <c r="E13" s="115" t="s">
        <v>51</v>
      </c>
      <c r="F13" s="115" t="s">
        <v>48</v>
      </c>
      <c r="G13" s="115">
        <v>11.552</v>
      </c>
      <c r="H13" s="82" t="str">
        <f t="shared" si="0"/>
        <v>10 години</v>
      </c>
      <c r="I13" s="13">
        <f t="shared" si="1"/>
        <v>66</v>
      </c>
      <c r="J13" s="83">
        <f t="shared" si="2"/>
        <v>152.49</v>
      </c>
      <c r="K13" s="115"/>
      <c r="L13" s="116"/>
      <c r="M13" s="105"/>
      <c r="AW13" s="92"/>
    </row>
    <row r="14" spans="1:49" s="1" customFormat="1" ht="20.45" customHeight="1">
      <c r="A14" s="5"/>
      <c r="B14" s="115">
        <v>6</v>
      </c>
      <c r="C14" s="115" t="s">
        <v>50</v>
      </c>
      <c r="D14" s="115" t="s">
        <v>58</v>
      </c>
      <c r="E14" s="115" t="s">
        <v>13</v>
      </c>
      <c r="F14" s="115" t="s">
        <v>48</v>
      </c>
      <c r="G14" s="115">
        <v>15.005000000000001</v>
      </c>
      <c r="H14" s="82" t="str">
        <f t="shared" si="0"/>
        <v>10 години</v>
      </c>
      <c r="I14" s="13">
        <f t="shared" si="1"/>
        <v>66</v>
      </c>
      <c r="J14" s="83">
        <f t="shared" si="2"/>
        <v>198.07</v>
      </c>
      <c r="K14" s="115"/>
      <c r="L14" s="116"/>
      <c r="M14" s="105"/>
      <c r="AW14" s="92"/>
    </row>
    <row r="15" spans="1:49" s="1" customFormat="1" ht="20.45" customHeight="1">
      <c r="A15" s="5"/>
      <c r="B15" s="115">
        <v>7</v>
      </c>
      <c r="C15" s="115" t="s">
        <v>50</v>
      </c>
      <c r="D15" s="115" t="s">
        <v>59</v>
      </c>
      <c r="E15" s="115" t="s">
        <v>51</v>
      </c>
      <c r="F15" s="115" t="s">
        <v>48</v>
      </c>
      <c r="G15" s="115">
        <v>7.6040000000000001</v>
      </c>
      <c r="H15" s="82" t="str">
        <f t="shared" si="0"/>
        <v>10 години</v>
      </c>
      <c r="I15" s="13">
        <f t="shared" si="1"/>
        <v>66</v>
      </c>
      <c r="J15" s="83">
        <f t="shared" si="2"/>
        <v>100.37</v>
      </c>
      <c r="K15" s="115"/>
      <c r="L15" s="116"/>
      <c r="M15" s="105"/>
      <c r="AW15" s="92"/>
    </row>
    <row r="16" spans="1:49" s="1" customFormat="1" ht="20.45" customHeight="1">
      <c r="A16" s="5"/>
      <c r="B16" s="115">
        <v>8</v>
      </c>
      <c r="C16" s="115" t="s">
        <v>50</v>
      </c>
      <c r="D16" s="115" t="s">
        <v>60</v>
      </c>
      <c r="E16" s="115" t="s">
        <v>52</v>
      </c>
      <c r="F16" s="115" t="s">
        <v>48</v>
      </c>
      <c r="G16" s="115">
        <v>6.6029999999999998</v>
      </c>
      <c r="H16" s="82" t="str">
        <f t="shared" si="0"/>
        <v>10 години</v>
      </c>
      <c r="I16" s="13">
        <f t="shared" si="1"/>
        <v>66</v>
      </c>
      <c r="J16" s="83">
        <f t="shared" si="2"/>
        <v>87.16</v>
      </c>
      <c r="K16" s="115"/>
      <c r="L16" s="116"/>
      <c r="M16" s="105"/>
      <c r="AW16" s="92"/>
    </row>
    <row r="17" spans="1:49" s="1" customFormat="1" ht="20.45" customHeight="1">
      <c r="A17" s="5"/>
      <c r="B17" s="115">
        <v>9</v>
      </c>
      <c r="C17" s="115" t="s">
        <v>50</v>
      </c>
      <c r="D17" s="115" t="s">
        <v>61</v>
      </c>
      <c r="E17" s="115" t="s">
        <v>13</v>
      </c>
      <c r="F17" s="115" t="s">
        <v>48</v>
      </c>
      <c r="G17" s="115">
        <v>9.6010000000000009</v>
      </c>
      <c r="H17" s="82" t="str">
        <f t="shared" si="0"/>
        <v>10 години</v>
      </c>
      <c r="I17" s="13">
        <f t="shared" si="1"/>
        <v>66</v>
      </c>
      <c r="J17" s="83">
        <f t="shared" si="2"/>
        <v>126.73</v>
      </c>
      <c r="K17" s="115"/>
      <c r="L17" s="116"/>
      <c r="M17" s="105"/>
      <c r="AW17" s="92"/>
    </row>
    <row r="18" spans="1:49" s="1" customFormat="1" ht="20.45" customHeight="1">
      <c r="A18" s="5"/>
      <c r="B18" s="115">
        <v>10</v>
      </c>
      <c r="C18" s="115" t="s">
        <v>50</v>
      </c>
      <c r="D18" s="115" t="s">
        <v>62</v>
      </c>
      <c r="E18" s="115" t="s">
        <v>13</v>
      </c>
      <c r="F18" s="115" t="s">
        <v>48</v>
      </c>
      <c r="G18" s="115">
        <v>6.0010000000000003</v>
      </c>
      <c r="H18" s="82" t="str">
        <f t="shared" si="0"/>
        <v>10 години</v>
      </c>
      <c r="I18" s="13">
        <f t="shared" si="1"/>
        <v>66</v>
      </c>
      <c r="J18" s="83">
        <f t="shared" si="2"/>
        <v>79.209999999999994</v>
      </c>
      <c r="K18" s="115"/>
      <c r="L18" s="116"/>
      <c r="M18" s="105"/>
      <c r="AW18" s="92"/>
    </row>
    <row r="19" spans="1:49" s="1" customFormat="1" ht="20.45" customHeight="1">
      <c r="A19" s="5"/>
      <c r="B19" s="115">
        <v>11</v>
      </c>
      <c r="C19" s="115" t="s">
        <v>50</v>
      </c>
      <c r="D19" s="115" t="s">
        <v>63</v>
      </c>
      <c r="E19" s="115" t="s">
        <v>51</v>
      </c>
      <c r="F19" s="115" t="s">
        <v>48</v>
      </c>
      <c r="G19" s="115">
        <v>4.6029999999999998</v>
      </c>
      <c r="H19" s="82" t="str">
        <f t="shared" si="0"/>
        <v>10 години</v>
      </c>
      <c r="I19" s="13">
        <f t="shared" si="1"/>
        <v>66</v>
      </c>
      <c r="J19" s="83">
        <f t="shared" si="2"/>
        <v>60.76</v>
      </c>
      <c r="K19" s="115"/>
      <c r="L19" s="116"/>
      <c r="M19" s="105"/>
      <c r="AW19" s="92"/>
    </row>
    <row r="20" spans="1:49" s="1" customFormat="1" ht="20.45" customHeight="1">
      <c r="A20" s="5"/>
      <c r="B20" s="115">
        <v>12</v>
      </c>
      <c r="C20" s="115" t="s">
        <v>50</v>
      </c>
      <c r="D20" s="115" t="s">
        <v>64</v>
      </c>
      <c r="E20" s="115" t="s">
        <v>51</v>
      </c>
      <c r="F20" s="115" t="s">
        <v>48</v>
      </c>
      <c r="G20" s="115">
        <v>17.202999999999999</v>
      </c>
      <c r="H20" s="82" t="str">
        <f t="shared" si="0"/>
        <v>10 години</v>
      </c>
      <c r="I20" s="13">
        <f t="shared" si="1"/>
        <v>66</v>
      </c>
      <c r="J20" s="83">
        <f t="shared" si="2"/>
        <v>227.08</v>
      </c>
      <c r="K20" s="115"/>
      <c r="L20" s="116"/>
      <c r="M20" s="105"/>
      <c r="AW20" s="92"/>
    </row>
    <row r="21" spans="1:49" s="1" customFormat="1" ht="20.45" customHeight="1">
      <c r="A21" s="5"/>
      <c r="B21" s="115">
        <v>13</v>
      </c>
      <c r="C21" s="115" t="s">
        <v>50</v>
      </c>
      <c r="D21" s="115" t="s">
        <v>65</v>
      </c>
      <c r="E21" s="115" t="s">
        <v>51</v>
      </c>
      <c r="F21" s="115" t="s">
        <v>48</v>
      </c>
      <c r="G21" s="115">
        <v>12.5</v>
      </c>
      <c r="H21" s="82" t="str">
        <f t="shared" si="0"/>
        <v>10 години</v>
      </c>
      <c r="I21" s="13">
        <f t="shared" si="1"/>
        <v>66</v>
      </c>
      <c r="J21" s="83">
        <f t="shared" si="2"/>
        <v>165</v>
      </c>
      <c r="K21" s="115"/>
      <c r="L21" s="116"/>
      <c r="M21" s="105"/>
      <c r="AW21" s="92"/>
    </row>
    <row r="22" spans="1:49" s="86" customFormat="1" ht="25.5" customHeight="1">
      <c r="A22" s="84"/>
      <c r="B22" s="134" t="s">
        <v>10</v>
      </c>
      <c r="C22" s="135"/>
      <c r="D22" s="112"/>
      <c r="E22" s="112"/>
      <c r="F22" s="14"/>
      <c r="G22" s="85">
        <f>SUM(G9:G21)</f>
        <v>132.279</v>
      </c>
      <c r="H22" s="23" t="s">
        <v>1</v>
      </c>
      <c r="I22" s="14"/>
      <c r="J22" s="15"/>
      <c r="K22" s="88"/>
      <c r="M22" s="106"/>
      <c r="AW22" s="93"/>
    </row>
    <row r="23" spans="1:49" s="1" customFormat="1" ht="20.45" customHeight="1">
      <c r="A23" s="5"/>
      <c r="B23" s="115">
        <v>1</v>
      </c>
      <c r="C23" s="115" t="s">
        <v>19</v>
      </c>
      <c r="D23" s="115" t="s">
        <v>66</v>
      </c>
      <c r="E23" s="115" t="s">
        <v>13</v>
      </c>
      <c r="F23" s="115" t="s">
        <v>48</v>
      </c>
      <c r="G23" s="115">
        <v>11.196999999999999</v>
      </c>
      <c r="H23" s="82" t="str">
        <f t="shared" si="0"/>
        <v>10 години</v>
      </c>
      <c r="I23" s="13">
        <f t="shared" si="1"/>
        <v>66</v>
      </c>
      <c r="J23" s="83">
        <f t="shared" ref="J23:J33" si="3">ROUND(G23*I23*0.2,2)</f>
        <v>147.80000000000001</v>
      </c>
      <c r="K23" s="115"/>
      <c r="L23" s="116"/>
      <c r="M23" s="105"/>
      <c r="AW23" s="92"/>
    </row>
    <row r="24" spans="1:49" s="1" customFormat="1" ht="20.45" customHeight="1">
      <c r="A24" s="5"/>
      <c r="B24" s="115">
        <v>2</v>
      </c>
      <c r="C24" s="115" t="s">
        <v>19</v>
      </c>
      <c r="D24" s="115" t="s">
        <v>33</v>
      </c>
      <c r="E24" s="115" t="s">
        <v>15</v>
      </c>
      <c r="F24" s="115" t="s">
        <v>48</v>
      </c>
      <c r="G24" s="117">
        <v>5.4</v>
      </c>
      <c r="H24" s="82" t="str">
        <f t="shared" si="0"/>
        <v>10 години</v>
      </c>
      <c r="I24" s="13">
        <f t="shared" si="1"/>
        <v>66</v>
      </c>
      <c r="J24" s="83">
        <f t="shared" ref="J24" si="4">ROUND(G24*I24*0.2,2)</f>
        <v>71.28</v>
      </c>
      <c r="K24" s="115"/>
      <c r="L24" s="116"/>
      <c r="M24" s="105"/>
      <c r="AW24" s="92"/>
    </row>
    <row r="25" spans="1:49" s="1" customFormat="1" ht="20.45" customHeight="1">
      <c r="A25" s="5"/>
      <c r="B25" s="115">
        <v>3</v>
      </c>
      <c r="C25" s="115" t="s">
        <v>19</v>
      </c>
      <c r="D25" s="115" t="s">
        <v>49</v>
      </c>
      <c r="E25" s="115" t="s">
        <v>13</v>
      </c>
      <c r="F25" s="115" t="s">
        <v>48</v>
      </c>
      <c r="G25" s="115">
        <v>9.0109999999999992</v>
      </c>
      <c r="H25" s="82" t="str">
        <f t="shared" si="0"/>
        <v>10 години</v>
      </c>
      <c r="I25" s="13">
        <f t="shared" si="1"/>
        <v>66</v>
      </c>
      <c r="J25" s="83">
        <f t="shared" ref="J25" si="5">ROUND(G25*I25*0.2,2)</f>
        <v>118.95</v>
      </c>
      <c r="K25" s="115"/>
      <c r="L25" s="116"/>
      <c r="M25" s="105"/>
      <c r="AW25" s="92"/>
    </row>
    <row r="26" spans="1:49" s="1" customFormat="1" ht="20.45" customHeight="1">
      <c r="A26" s="5"/>
      <c r="B26" s="115">
        <v>4</v>
      </c>
      <c r="C26" s="115" t="s">
        <v>19</v>
      </c>
      <c r="D26" s="115" t="s">
        <v>67</v>
      </c>
      <c r="E26" s="115" t="s">
        <v>13</v>
      </c>
      <c r="F26" s="115" t="s">
        <v>48</v>
      </c>
      <c r="G26" s="115">
        <v>13.801</v>
      </c>
      <c r="H26" s="82" t="str">
        <f t="shared" si="0"/>
        <v>10 години</v>
      </c>
      <c r="I26" s="13">
        <f t="shared" si="1"/>
        <v>66</v>
      </c>
      <c r="J26" s="83">
        <f t="shared" si="3"/>
        <v>182.17</v>
      </c>
      <c r="K26" s="115"/>
      <c r="L26" s="116"/>
      <c r="M26" s="105"/>
      <c r="AW26" s="92"/>
    </row>
    <row r="27" spans="1:49" s="1" customFormat="1" ht="20.45" customHeight="1">
      <c r="A27" s="5"/>
      <c r="B27" s="115">
        <v>5</v>
      </c>
      <c r="C27" s="115" t="s">
        <v>19</v>
      </c>
      <c r="D27" s="115" t="s">
        <v>68</v>
      </c>
      <c r="E27" s="115" t="s">
        <v>13</v>
      </c>
      <c r="F27" s="115" t="s">
        <v>48</v>
      </c>
      <c r="G27" s="115">
        <v>10.000999999999999</v>
      </c>
      <c r="H27" s="82" t="str">
        <f t="shared" si="0"/>
        <v>10 години</v>
      </c>
      <c r="I27" s="13">
        <f t="shared" si="1"/>
        <v>66</v>
      </c>
      <c r="J27" s="83">
        <f t="shared" si="3"/>
        <v>132.01</v>
      </c>
      <c r="K27" s="115"/>
      <c r="L27" s="116"/>
      <c r="M27" s="105"/>
      <c r="AW27" s="92"/>
    </row>
    <row r="28" spans="1:49" s="1" customFormat="1" ht="20.45" customHeight="1">
      <c r="A28" s="5"/>
      <c r="B28" s="115">
        <v>6</v>
      </c>
      <c r="C28" s="115" t="s">
        <v>19</v>
      </c>
      <c r="D28" s="115" t="s">
        <v>69</v>
      </c>
      <c r="E28" s="115" t="s">
        <v>13</v>
      </c>
      <c r="F28" s="115" t="s">
        <v>48</v>
      </c>
      <c r="G28" s="115">
        <v>3.0019999999999998</v>
      </c>
      <c r="H28" s="82" t="str">
        <f t="shared" si="0"/>
        <v>10 години</v>
      </c>
      <c r="I28" s="13">
        <f t="shared" si="1"/>
        <v>66</v>
      </c>
      <c r="J28" s="83">
        <f t="shared" si="3"/>
        <v>39.630000000000003</v>
      </c>
      <c r="K28" s="115"/>
      <c r="L28" s="116"/>
      <c r="M28" s="105"/>
      <c r="AW28" s="92"/>
    </row>
    <row r="29" spans="1:49" s="1" customFormat="1" ht="20.45" customHeight="1">
      <c r="A29" s="5"/>
      <c r="B29" s="115">
        <v>7</v>
      </c>
      <c r="C29" s="115" t="s">
        <v>19</v>
      </c>
      <c r="D29" s="115" t="s">
        <v>70</v>
      </c>
      <c r="E29" s="115" t="s">
        <v>13</v>
      </c>
      <c r="F29" s="115" t="s">
        <v>48</v>
      </c>
      <c r="G29" s="115">
        <v>43.304000000000002</v>
      </c>
      <c r="H29" s="82" t="str">
        <f t="shared" si="0"/>
        <v>10 години</v>
      </c>
      <c r="I29" s="13">
        <f t="shared" si="1"/>
        <v>66</v>
      </c>
      <c r="J29" s="83">
        <f t="shared" si="3"/>
        <v>571.61</v>
      </c>
      <c r="K29" s="115"/>
      <c r="L29" s="116"/>
      <c r="M29" s="105"/>
      <c r="AW29" s="92"/>
    </row>
    <row r="30" spans="1:49" s="1" customFormat="1" ht="20.45" customHeight="1">
      <c r="A30" s="5"/>
      <c r="B30" s="115">
        <v>8</v>
      </c>
      <c r="C30" s="115" t="s">
        <v>19</v>
      </c>
      <c r="D30" s="115" t="s">
        <v>71</v>
      </c>
      <c r="E30" s="115" t="s">
        <v>13</v>
      </c>
      <c r="F30" s="115" t="s">
        <v>48</v>
      </c>
      <c r="G30" s="115">
        <v>2.5019999999999998</v>
      </c>
      <c r="H30" s="82" t="str">
        <f t="shared" si="0"/>
        <v>10 години</v>
      </c>
      <c r="I30" s="13">
        <f t="shared" si="1"/>
        <v>66</v>
      </c>
      <c r="J30" s="83">
        <f t="shared" si="3"/>
        <v>33.03</v>
      </c>
      <c r="K30" s="115"/>
      <c r="L30" s="116"/>
      <c r="M30" s="105"/>
      <c r="AW30" s="92"/>
    </row>
    <row r="31" spans="1:49" s="1" customFormat="1" ht="20.45" customHeight="1">
      <c r="A31" s="5"/>
      <c r="B31" s="115">
        <v>9</v>
      </c>
      <c r="C31" s="115" t="s">
        <v>19</v>
      </c>
      <c r="D31" s="115" t="s">
        <v>72</v>
      </c>
      <c r="E31" s="115" t="s">
        <v>13</v>
      </c>
      <c r="F31" s="115" t="s">
        <v>48</v>
      </c>
      <c r="G31" s="115">
        <v>15.516999999999999</v>
      </c>
      <c r="H31" s="82" t="str">
        <f t="shared" si="0"/>
        <v>10 години</v>
      </c>
      <c r="I31" s="13">
        <f t="shared" si="1"/>
        <v>66</v>
      </c>
      <c r="J31" s="83">
        <f t="shared" si="3"/>
        <v>204.82</v>
      </c>
      <c r="K31" s="115"/>
      <c r="L31" s="116"/>
      <c r="M31" s="105"/>
      <c r="AW31" s="92"/>
    </row>
    <row r="32" spans="1:49" s="1" customFormat="1" ht="20.45" customHeight="1">
      <c r="A32" s="5"/>
      <c r="B32" s="115">
        <v>10</v>
      </c>
      <c r="C32" s="115" t="s">
        <v>19</v>
      </c>
      <c r="D32" s="115" t="s">
        <v>73</v>
      </c>
      <c r="E32" s="115" t="s">
        <v>13</v>
      </c>
      <c r="F32" s="115" t="s">
        <v>48</v>
      </c>
      <c r="G32" s="115">
        <v>16.602</v>
      </c>
      <c r="H32" s="82" t="str">
        <f t="shared" si="0"/>
        <v>10 години</v>
      </c>
      <c r="I32" s="13">
        <f t="shared" si="1"/>
        <v>66</v>
      </c>
      <c r="J32" s="83">
        <f t="shared" si="3"/>
        <v>219.15</v>
      </c>
      <c r="K32" s="115"/>
      <c r="L32" s="116"/>
      <c r="M32" s="105"/>
      <c r="AW32" s="92"/>
    </row>
    <row r="33" spans="1:49" s="1" customFormat="1" ht="20.45" customHeight="1">
      <c r="A33" s="5"/>
      <c r="B33" s="115">
        <v>11</v>
      </c>
      <c r="C33" s="115" t="s">
        <v>19</v>
      </c>
      <c r="D33" s="115" t="s">
        <v>74</v>
      </c>
      <c r="E33" s="115" t="s">
        <v>13</v>
      </c>
      <c r="F33" s="115" t="s">
        <v>48</v>
      </c>
      <c r="G33" s="115">
        <v>10.005000000000001</v>
      </c>
      <c r="H33" s="82" t="str">
        <f t="shared" si="0"/>
        <v>10 години</v>
      </c>
      <c r="I33" s="13">
        <f t="shared" si="1"/>
        <v>66</v>
      </c>
      <c r="J33" s="83">
        <f t="shared" si="3"/>
        <v>132.07</v>
      </c>
      <c r="K33" s="115"/>
      <c r="L33" s="116"/>
      <c r="M33" s="105"/>
      <c r="AW33" s="92"/>
    </row>
    <row r="34" spans="1:49" s="86" customFormat="1" ht="25.5" customHeight="1">
      <c r="A34" s="84"/>
      <c r="B34" s="134" t="s">
        <v>10</v>
      </c>
      <c r="C34" s="135"/>
      <c r="D34" s="112"/>
      <c r="E34" s="112"/>
      <c r="F34" s="14"/>
      <c r="G34" s="85">
        <f>SUM(G23:G33)</f>
        <v>140.34199999999998</v>
      </c>
      <c r="H34" s="23" t="s">
        <v>1</v>
      </c>
      <c r="I34" s="14"/>
      <c r="J34" s="15"/>
      <c r="K34" s="88"/>
      <c r="M34" s="106"/>
      <c r="AW34" s="93"/>
    </row>
    <row r="35" spans="1:49" s="1" customFormat="1" ht="20.45" customHeight="1">
      <c r="A35" s="5"/>
      <c r="B35" s="115">
        <v>1</v>
      </c>
      <c r="C35" s="115" t="s">
        <v>75</v>
      </c>
      <c r="D35" s="115" t="s">
        <v>76</v>
      </c>
      <c r="E35" s="115" t="s">
        <v>52</v>
      </c>
      <c r="F35" s="115" t="s">
        <v>48</v>
      </c>
      <c r="G35" s="117">
        <v>10.1</v>
      </c>
      <c r="H35" s="82" t="str">
        <f t="shared" si="0"/>
        <v>10 години</v>
      </c>
      <c r="I35" s="13">
        <f t="shared" si="1"/>
        <v>66</v>
      </c>
      <c r="J35" s="83">
        <f t="shared" ref="J35:J37" si="6">ROUND(G35*I35*0.2,2)</f>
        <v>133.32</v>
      </c>
      <c r="K35" s="115"/>
      <c r="L35" s="116"/>
      <c r="M35" s="105"/>
      <c r="AW35" s="92"/>
    </row>
    <row r="36" spans="1:49" s="1" customFormat="1" ht="20.45" customHeight="1">
      <c r="A36" s="5"/>
      <c r="B36" s="115">
        <v>2</v>
      </c>
      <c r="C36" s="115" t="s">
        <v>75</v>
      </c>
      <c r="D36" s="115" t="s">
        <v>77</v>
      </c>
      <c r="E36" s="115" t="s">
        <v>13</v>
      </c>
      <c r="F36" s="115" t="s">
        <v>48</v>
      </c>
      <c r="G36" s="115">
        <v>10.002000000000001</v>
      </c>
      <c r="H36" s="82" t="str">
        <f t="shared" si="0"/>
        <v>10 години</v>
      </c>
      <c r="I36" s="13">
        <f t="shared" si="1"/>
        <v>66</v>
      </c>
      <c r="J36" s="83">
        <f t="shared" si="6"/>
        <v>132.03</v>
      </c>
      <c r="K36" s="115"/>
      <c r="L36" s="116"/>
      <c r="M36" s="105"/>
      <c r="AW36" s="92"/>
    </row>
    <row r="37" spans="1:49" s="1" customFormat="1" ht="20.45" customHeight="1">
      <c r="A37" s="5"/>
      <c r="B37" s="115">
        <v>3</v>
      </c>
      <c r="C37" s="115" t="s">
        <v>75</v>
      </c>
      <c r="D37" s="115" t="s">
        <v>78</v>
      </c>
      <c r="E37" s="115" t="s">
        <v>13</v>
      </c>
      <c r="F37" s="115" t="s">
        <v>48</v>
      </c>
      <c r="G37" s="115">
        <v>9.9009999999999998</v>
      </c>
      <c r="H37" s="82" t="str">
        <f t="shared" si="0"/>
        <v>10 години</v>
      </c>
      <c r="I37" s="13">
        <f t="shared" si="1"/>
        <v>66</v>
      </c>
      <c r="J37" s="83">
        <f t="shared" si="6"/>
        <v>130.69</v>
      </c>
      <c r="K37" s="115"/>
      <c r="L37" s="116"/>
      <c r="M37" s="105"/>
      <c r="AW37" s="92"/>
    </row>
    <row r="38" spans="1:49" s="86" customFormat="1" ht="25.5" customHeight="1">
      <c r="A38" s="84"/>
      <c r="B38" s="134" t="s">
        <v>10</v>
      </c>
      <c r="C38" s="135"/>
      <c r="D38" s="112"/>
      <c r="E38" s="112"/>
      <c r="F38" s="14"/>
      <c r="G38" s="85">
        <f>SUM(G35:G37)</f>
        <v>30.003</v>
      </c>
      <c r="H38" s="23" t="s">
        <v>1</v>
      </c>
      <c r="I38" s="14"/>
      <c r="J38" s="15"/>
      <c r="K38" s="88"/>
      <c r="M38" s="106"/>
      <c r="AW38" s="93"/>
    </row>
    <row r="39" spans="1:49" s="121" customFormat="1" ht="20.45" customHeight="1">
      <c r="A39" s="119"/>
      <c r="B39" s="115">
        <v>1</v>
      </c>
      <c r="C39" s="29" t="s">
        <v>79</v>
      </c>
      <c r="D39" s="29" t="s">
        <v>80</v>
      </c>
      <c r="E39" s="29" t="s">
        <v>52</v>
      </c>
      <c r="F39" s="115" t="s">
        <v>48</v>
      </c>
      <c r="G39" s="120">
        <v>15.000999999999999</v>
      </c>
      <c r="H39" s="82" t="str">
        <f t="shared" si="0"/>
        <v>10 години</v>
      </c>
      <c r="I39" s="13">
        <f t="shared" si="1"/>
        <v>66</v>
      </c>
      <c r="J39" s="83">
        <f t="shared" ref="J39:J42" si="7">ROUND(G39*I39*0.2,2)</f>
        <v>198.01</v>
      </c>
      <c r="K39" s="118"/>
      <c r="M39" s="106"/>
      <c r="AW39" s="93"/>
    </row>
    <row r="40" spans="1:49" s="121" customFormat="1" ht="20.45" customHeight="1">
      <c r="A40" s="119"/>
      <c r="B40" s="115">
        <v>2</v>
      </c>
      <c r="C40" s="29" t="s">
        <v>79</v>
      </c>
      <c r="D40" s="29" t="s">
        <v>81</v>
      </c>
      <c r="E40" s="29" t="s">
        <v>51</v>
      </c>
      <c r="F40" s="115" t="s">
        <v>48</v>
      </c>
      <c r="G40" s="120">
        <v>11.903</v>
      </c>
      <c r="H40" s="82" t="str">
        <f t="shared" si="0"/>
        <v>10 години</v>
      </c>
      <c r="I40" s="13">
        <f t="shared" si="1"/>
        <v>66</v>
      </c>
      <c r="J40" s="83">
        <f t="shared" si="7"/>
        <v>157.12</v>
      </c>
      <c r="K40" s="118"/>
      <c r="M40" s="106"/>
      <c r="AW40" s="93"/>
    </row>
    <row r="41" spans="1:49" s="121" customFormat="1" ht="20.45" customHeight="1">
      <c r="A41" s="119"/>
      <c r="B41" s="115">
        <v>3</v>
      </c>
      <c r="C41" s="29" t="s">
        <v>79</v>
      </c>
      <c r="D41" s="29" t="s">
        <v>82</v>
      </c>
      <c r="E41" s="29" t="s">
        <v>52</v>
      </c>
      <c r="F41" s="115" t="s">
        <v>48</v>
      </c>
      <c r="G41" s="120">
        <v>15.204000000000001</v>
      </c>
      <c r="H41" s="82" t="str">
        <f t="shared" si="0"/>
        <v>10 години</v>
      </c>
      <c r="I41" s="13">
        <f t="shared" si="1"/>
        <v>66</v>
      </c>
      <c r="J41" s="83">
        <f t="shared" si="7"/>
        <v>200.69</v>
      </c>
      <c r="K41" s="118"/>
      <c r="M41" s="106"/>
      <c r="AW41" s="93"/>
    </row>
    <row r="42" spans="1:49" s="121" customFormat="1" ht="20.45" customHeight="1">
      <c r="A42" s="119"/>
      <c r="B42" s="115">
        <v>4</v>
      </c>
      <c r="C42" s="29" t="s">
        <v>79</v>
      </c>
      <c r="D42" s="29" t="s">
        <v>83</v>
      </c>
      <c r="E42" s="29" t="s">
        <v>51</v>
      </c>
      <c r="F42" s="115" t="s">
        <v>48</v>
      </c>
      <c r="G42" s="120">
        <v>13.502000000000001</v>
      </c>
      <c r="H42" s="82" t="str">
        <f t="shared" si="0"/>
        <v>10 години</v>
      </c>
      <c r="I42" s="13">
        <f t="shared" si="1"/>
        <v>66</v>
      </c>
      <c r="J42" s="83">
        <f t="shared" si="7"/>
        <v>178.23</v>
      </c>
      <c r="K42" s="118"/>
      <c r="M42" s="106"/>
      <c r="AW42" s="93"/>
    </row>
    <row r="43" spans="1:49" s="86" customFormat="1" ht="25.5" customHeight="1">
      <c r="A43" s="84"/>
      <c r="B43" s="134" t="s">
        <v>10</v>
      </c>
      <c r="C43" s="135"/>
      <c r="D43" s="112"/>
      <c r="E43" s="112"/>
      <c r="F43" s="14"/>
      <c r="G43" s="85">
        <f>SUM(G39:G42)</f>
        <v>55.610000000000007</v>
      </c>
      <c r="H43" s="23" t="s">
        <v>1</v>
      </c>
      <c r="I43" s="14"/>
      <c r="J43" s="15"/>
      <c r="K43" s="88"/>
      <c r="M43" s="106"/>
      <c r="AW43" s="93"/>
    </row>
    <row r="44" spans="1:49" s="121" customFormat="1" ht="20.45" customHeight="1">
      <c r="A44" s="119"/>
      <c r="B44" s="115">
        <v>1</v>
      </c>
      <c r="C44" s="29" t="s">
        <v>20</v>
      </c>
      <c r="D44" s="29" t="s">
        <v>34</v>
      </c>
      <c r="E44" s="29" t="s">
        <v>197</v>
      </c>
      <c r="F44" s="115" t="s">
        <v>48</v>
      </c>
      <c r="G44" s="120">
        <v>21.905000000000001</v>
      </c>
      <c r="H44" s="82" t="str">
        <f t="shared" si="0"/>
        <v>10 години</v>
      </c>
      <c r="I44" s="13">
        <f t="shared" si="1"/>
        <v>66</v>
      </c>
      <c r="J44" s="83">
        <f t="shared" ref="J44:J76" si="8">ROUND(G44*I44*0.2,2)</f>
        <v>289.14999999999998</v>
      </c>
      <c r="K44" s="118"/>
      <c r="M44" s="106"/>
      <c r="AW44" s="93"/>
    </row>
    <row r="45" spans="1:49" s="121" customFormat="1" ht="20.45" customHeight="1">
      <c r="A45" s="119"/>
      <c r="B45" s="115">
        <v>2</v>
      </c>
      <c r="C45" s="29" t="s">
        <v>20</v>
      </c>
      <c r="D45" s="29" t="s">
        <v>35</v>
      </c>
      <c r="E45" s="29" t="s">
        <v>16</v>
      </c>
      <c r="F45" s="115" t="s">
        <v>48</v>
      </c>
      <c r="G45" s="120">
        <v>18</v>
      </c>
      <c r="H45" s="82" t="str">
        <f t="shared" si="0"/>
        <v>10 години</v>
      </c>
      <c r="I45" s="13">
        <f t="shared" si="1"/>
        <v>66</v>
      </c>
      <c r="J45" s="83">
        <f t="shared" si="8"/>
        <v>237.6</v>
      </c>
      <c r="K45" s="118"/>
      <c r="M45" s="106"/>
      <c r="AW45" s="93"/>
    </row>
    <row r="46" spans="1:49" s="121" customFormat="1" ht="20.45" customHeight="1">
      <c r="A46" s="119"/>
      <c r="B46" s="115">
        <v>3</v>
      </c>
      <c r="C46" s="29" t="s">
        <v>20</v>
      </c>
      <c r="D46" s="29" t="s">
        <v>36</v>
      </c>
      <c r="E46" s="29" t="s">
        <v>16</v>
      </c>
      <c r="F46" s="115" t="s">
        <v>48</v>
      </c>
      <c r="G46" s="120">
        <v>11.201000000000001</v>
      </c>
      <c r="H46" s="82" t="str">
        <f t="shared" si="0"/>
        <v>10 години</v>
      </c>
      <c r="I46" s="13">
        <f t="shared" si="1"/>
        <v>66</v>
      </c>
      <c r="J46" s="83">
        <f t="shared" si="8"/>
        <v>147.85</v>
      </c>
      <c r="K46" s="118"/>
      <c r="M46" s="106"/>
      <c r="AW46" s="93"/>
    </row>
    <row r="47" spans="1:49" s="121" customFormat="1" ht="20.45" customHeight="1">
      <c r="A47" s="119"/>
      <c r="B47" s="115">
        <v>4</v>
      </c>
      <c r="C47" s="29" t="s">
        <v>20</v>
      </c>
      <c r="D47" s="29" t="s">
        <v>84</v>
      </c>
      <c r="E47" s="29" t="s">
        <v>13</v>
      </c>
      <c r="F47" s="115" t="s">
        <v>48</v>
      </c>
      <c r="G47" s="120">
        <v>10.467000000000001</v>
      </c>
      <c r="H47" s="82" t="str">
        <f t="shared" si="0"/>
        <v>10 години</v>
      </c>
      <c r="I47" s="13">
        <f t="shared" si="1"/>
        <v>66</v>
      </c>
      <c r="J47" s="83">
        <f t="shared" si="8"/>
        <v>138.16</v>
      </c>
      <c r="K47" s="118"/>
      <c r="M47" s="106"/>
      <c r="AW47" s="93"/>
    </row>
    <row r="48" spans="1:49" s="121" customFormat="1" ht="20.45" customHeight="1">
      <c r="A48" s="119"/>
      <c r="B48" s="115">
        <v>5</v>
      </c>
      <c r="C48" s="29" t="s">
        <v>20</v>
      </c>
      <c r="D48" s="29" t="s">
        <v>85</v>
      </c>
      <c r="E48" s="29" t="s">
        <v>110</v>
      </c>
      <c r="F48" s="115" t="s">
        <v>48</v>
      </c>
      <c r="G48" s="120">
        <v>6.7009999999999996</v>
      </c>
      <c r="H48" s="82" t="str">
        <f t="shared" si="0"/>
        <v>10 години</v>
      </c>
      <c r="I48" s="13">
        <f t="shared" si="1"/>
        <v>66</v>
      </c>
      <c r="J48" s="83">
        <f t="shared" si="8"/>
        <v>88.45</v>
      </c>
      <c r="K48" s="118"/>
      <c r="M48" s="106"/>
      <c r="AW48" s="93"/>
    </row>
    <row r="49" spans="1:49" s="121" customFormat="1" ht="20.45" customHeight="1">
      <c r="A49" s="119"/>
      <c r="B49" s="115">
        <v>6</v>
      </c>
      <c r="C49" s="29" t="s">
        <v>20</v>
      </c>
      <c r="D49" s="29" t="s">
        <v>40</v>
      </c>
      <c r="E49" s="29" t="s">
        <v>13</v>
      </c>
      <c r="F49" s="115" t="s">
        <v>48</v>
      </c>
      <c r="G49" s="120">
        <v>5</v>
      </c>
      <c r="H49" s="82" t="str">
        <f t="shared" si="0"/>
        <v>10 години</v>
      </c>
      <c r="I49" s="13">
        <f t="shared" si="1"/>
        <v>66</v>
      </c>
      <c r="J49" s="83">
        <f t="shared" si="8"/>
        <v>66</v>
      </c>
      <c r="K49" s="118"/>
      <c r="M49" s="106"/>
      <c r="AW49" s="93"/>
    </row>
    <row r="50" spans="1:49" s="121" customFormat="1" ht="20.45" customHeight="1">
      <c r="A50" s="119"/>
      <c r="B50" s="115">
        <v>7</v>
      </c>
      <c r="C50" s="29" t="s">
        <v>20</v>
      </c>
      <c r="D50" s="29" t="s">
        <v>41</v>
      </c>
      <c r="E50" s="29" t="s">
        <v>13</v>
      </c>
      <c r="F50" s="115" t="s">
        <v>48</v>
      </c>
      <c r="G50" s="120">
        <v>6.7009999999999996</v>
      </c>
      <c r="H50" s="82" t="str">
        <f t="shared" si="0"/>
        <v>10 години</v>
      </c>
      <c r="I50" s="13">
        <f t="shared" si="1"/>
        <v>66</v>
      </c>
      <c r="J50" s="83">
        <f t="shared" si="8"/>
        <v>88.45</v>
      </c>
      <c r="K50" s="118"/>
      <c r="M50" s="106"/>
      <c r="AW50" s="93"/>
    </row>
    <row r="51" spans="1:49" s="121" customFormat="1" ht="20.45" customHeight="1">
      <c r="A51" s="119"/>
      <c r="B51" s="115">
        <v>8</v>
      </c>
      <c r="C51" s="29" t="s">
        <v>20</v>
      </c>
      <c r="D51" s="29" t="s">
        <v>86</v>
      </c>
      <c r="E51" s="29" t="s">
        <v>13</v>
      </c>
      <c r="F51" s="115" t="s">
        <v>48</v>
      </c>
      <c r="G51" s="120">
        <v>5.2009999999999996</v>
      </c>
      <c r="H51" s="82" t="str">
        <f t="shared" si="0"/>
        <v>10 години</v>
      </c>
      <c r="I51" s="13">
        <f t="shared" si="1"/>
        <v>66</v>
      </c>
      <c r="J51" s="83">
        <f t="shared" si="8"/>
        <v>68.650000000000006</v>
      </c>
      <c r="K51" s="118"/>
      <c r="M51" s="106"/>
      <c r="AW51" s="93"/>
    </row>
    <row r="52" spans="1:49" s="121" customFormat="1" ht="20.45" customHeight="1">
      <c r="A52" s="119"/>
      <c r="B52" s="115">
        <v>9</v>
      </c>
      <c r="C52" s="29" t="s">
        <v>20</v>
      </c>
      <c r="D52" s="29" t="s">
        <v>87</v>
      </c>
      <c r="E52" s="29" t="s">
        <v>13</v>
      </c>
      <c r="F52" s="115" t="s">
        <v>48</v>
      </c>
      <c r="G52" s="120">
        <v>5.3019999999999996</v>
      </c>
      <c r="H52" s="82" t="str">
        <f t="shared" si="0"/>
        <v>10 години</v>
      </c>
      <c r="I52" s="13">
        <f t="shared" si="1"/>
        <v>66</v>
      </c>
      <c r="J52" s="83">
        <f t="shared" si="8"/>
        <v>69.989999999999995</v>
      </c>
      <c r="K52" s="118"/>
      <c r="M52" s="106"/>
      <c r="AW52" s="93"/>
    </row>
    <row r="53" spans="1:49" s="121" customFormat="1" ht="20.45" customHeight="1">
      <c r="A53" s="119"/>
      <c r="B53" s="115">
        <v>10</v>
      </c>
      <c r="C53" s="29" t="s">
        <v>20</v>
      </c>
      <c r="D53" s="29" t="s">
        <v>88</v>
      </c>
      <c r="E53" s="29" t="s">
        <v>13</v>
      </c>
      <c r="F53" s="115" t="s">
        <v>48</v>
      </c>
      <c r="G53" s="120">
        <v>5.298</v>
      </c>
      <c r="H53" s="82" t="str">
        <f t="shared" si="0"/>
        <v>10 години</v>
      </c>
      <c r="I53" s="13">
        <f t="shared" si="1"/>
        <v>66</v>
      </c>
      <c r="J53" s="83">
        <f t="shared" si="8"/>
        <v>69.930000000000007</v>
      </c>
      <c r="K53" s="118"/>
      <c r="M53" s="106"/>
      <c r="AW53" s="93"/>
    </row>
    <row r="54" spans="1:49" s="121" customFormat="1" ht="20.45" customHeight="1">
      <c r="A54" s="119"/>
      <c r="B54" s="115">
        <v>11</v>
      </c>
      <c r="C54" s="29" t="s">
        <v>20</v>
      </c>
      <c r="D54" s="29" t="s">
        <v>89</v>
      </c>
      <c r="E54" s="29" t="s">
        <v>13</v>
      </c>
      <c r="F54" s="115" t="s">
        <v>48</v>
      </c>
      <c r="G54" s="120">
        <v>6.2009999999999996</v>
      </c>
      <c r="H54" s="82" t="str">
        <f t="shared" si="0"/>
        <v>10 години</v>
      </c>
      <c r="I54" s="13">
        <f t="shared" si="1"/>
        <v>66</v>
      </c>
      <c r="J54" s="83">
        <f t="shared" si="8"/>
        <v>81.849999999999994</v>
      </c>
      <c r="K54" s="118"/>
      <c r="M54" s="106"/>
      <c r="AW54" s="93"/>
    </row>
    <row r="55" spans="1:49" s="121" customFormat="1" ht="20.45" customHeight="1">
      <c r="A55" s="119"/>
      <c r="B55" s="115">
        <v>12</v>
      </c>
      <c r="C55" s="29" t="s">
        <v>20</v>
      </c>
      <c r="D55" s="29" t="s">
        <v>90</v>
      </c>
      <c r="E55" s="29" t="s">
        <v>13</v>
      </c>
      <c r="F55" s="115" t="s">
        <v>48</v>
      </c>
      <c r="G55" s="120">
        <v>11.002000000000001</v>
      </c>
      <c r="H55" s="82" t="str">
        <f t="shared" si="0"/>
        <v>10 години</v>
      </c>
      <c r="I55" s="13">
        <f t="shared" si="1"/>
        <v>66</v>
      </c>
      <c r="J55" s="83">
        <f t="shared" si="8"/>
        <v>145.22999999999999</v>
      </c>
      <c r="K55" s="118"/>
      <c r="M55" s="106"/>
      <c r="AW55" s="93"/>
    </row>
    <row r="56" spans="1:49" s="121" customFormat="1" ht="20.45" customHeight="1">
      <c r="A56" s="119"/>
      <c r="B56" s="115">
        <v>13</v>
      </c>
      <c r="C56" s="29" t="s">
        <v>20</v>
      </c>
      <c r="D56" s="29" t="s">
        <v>91</v>
      </c>
      <c r="E56" s="29" t="s">
        <v>13</v>
      </c>
      <c r="F56" s="115" t="s">
        <v>48</v>
      </c>
      <c r="G56" s="120">
        <v>15.225</v>
      </c>
      <c r="H56" s="82" t="str">
        <f t="shared" si="0"/>
        <v>10 години</v>
      </c>
      <c r="I56" s="13">
        <f t="shared" si="1"/>
        <v>66</v>
      </c>
      <c r="J56" s="83">
        <f t="shared" si="8"/>
        <v>200.97</v>
      </c>
      <c r="K56" s="118"/>
      <c r="M56" s="106"/>
      <c r="AW56" s="93"/>
    </row>
    <row r="57" spans="1:49" s="121" customFormat="1" ht="20.45" customHeight="1">
      <c r="A57" s="119"/>
      <c r="B57" s="115">
        <v>14</v>
      </c>
      <c r="C57" s="29" t="s">
        <v>20</v>
      </c>
      <c r="D57" s="29" t="s">
        <v>92</v>
      </c>
      <c r="E57" s="29" t="s">
        <v>13</v>
      </c>
      <c r="F57" s="115" t="s">
        <v>48</v>
      </c>
      <c r="G57" s="120">
        <v>5</v>
      </c>
      <c r="H57" s="82" t="str">
        <f t="shared" si="0"/>
        <v>10 години</v>
      </c>
      <c r="I57" s="13">
        <f t="shared" si="1"/>
        <v>66</v>
      </c>
      <c r="J57" s="83">
        <f t="shared" si="8"/>
        <v>66</v>
      </c>
      <c r="K57" s="118"/>
      <c r="M57" s="106"/>
      <c r="AW57" s="93"/>
    </row>
    <row r="58" spans="1:49" s="121" customFormat="1" ht="20.45" customHeight="1">
      <c r="A58" s="119"/>
      <c r="B58" s="115">
        <v>15</v>
      </c>
      <c r="C58" s="29" t="s">
        <v>20</v>
      </c>
      <c r="D58" s="29" t="s">
        <v>42</v>
      </c>
      <c r="E58" s="29" t="s">
        <v>15</v>
      </c>
      <c r="F58" s="115" t="s">
        <v>48</v>
      </c>
      <c r="G58" s="120">
        <v>15.702</v>
      </c>
      <c r="H58" s="82" t="str">
        <f t="shared" si="0"/>
        <v>10 години</v>
      </c>
      <c r="I58" s="13">
        <f t="shared" si="1"/>
        <v>66</v>
      </c>
      <c r="J58" s="83">
        <f t="shared" si="8"/>
        <v>207.27</v>
      </c>
      <c r="K58" s="118"/>
      <c r="M58" s="106"/>
      <c r="AW58" s="93"/>
    </row>
    <row r="59" spans="1:49" s="121" customFormat="1" ht="20.45" customHeight="1">
      <c r="A59" s="119"/>
      <c r="B59" s="115">
        <v>16</v>
      </c>
      <c r="C59" s="29" t="s">
        <v>20</v>
      </c>
      <c r="D59" s="29" t="s">
        <v>93</v>
      </c>
      <c r="E59" s="29" t="s">
        <v>111</v>
      </c>
      <c r="F59" s="115" t="s">
        <v>48</v>
      </c>
      <c r="G59" s="120">
        <v>4.9989999999999997</v>
      </c>
      <c r="H59" s="82" t="str">
        <f t="shared" si="0"/>
        <v>10 години</v>
      </c>
      <c r="I59" s="13">
        <f t="shared" si="1"/>
        <v>66</v>
      </c>
      <c r="J59" s="83">
        <f t="shared" si="8"/>
        <v>65.989999999999995</v>
      </c>
      <c r="K59" s="118"/>
      <c r="M59" s="106"/>
      <c r="AW59" s="93"/>
    </row>
    <row r="60" spans="1:49" s="121" customFormat="1" ht="20.45" customHeight="1">
      <c r="A60" s="119"/>
      <c r="B60" s="115">
        <v>17</v>
      </c>
      <c r="C60" s="29" t="s">
        <v>20</v>
      </c>
      <c r="D60" s="29" t="s">
        <v>94</v>
      </c>
      <c r="E60" s="29" t="s">
        <v>15</v>
      </c>
      <c r="F60" s="115" t="s">
        <v>48</v>
      </c>
      <c r="G60" s="120">
        <v>12.901</v>
      </c>
      <c r="H60" s="82" t="str">
        <f t="shared" si="0"/>
        <v>10 години</v>
      </c>
      <c r="I60" s="13">
        <f t="shared" si="1"/>
        <v>66</v>
      </c>
      <c r="J60" s="83">
        <f t="shared" si="8"/>
        <v>170.29</v>
      </c>
      <c r="K60" s="118"/>
      <c r="M60" s="106"/>
      <c r="AW60" s="93"/>
    </row>
    <row r="61" spans="1:49" s="121" customFormat="1" ht="20.45" customHeight="1">
      <c r="A61" s="119"/>
      <c r="B61" s="115">
        <v>18</v>
      </c>
      <c r="C61" s="29" t="s">
        <v>20</v>
      </c>
      <c r="D61" s="29" t="s">
        <v>95</v>
      </c>
      <c r="E61" s="29" t="s">
        <v>15</v>
      </c>
      <c r="F61" s="115" t="s">
        <v>48</v>
      </c>
      <c r="G61" s="120">
        <v>6.4009999999999998</v>
      </c>
      <c r="H61" s="82" t="str">
        <f t="shared" si="0"/>
        <v>10 години</v>
      </c>
      <c r="I61" s="13">
        <f t="shared" si="1"/>
        <v>66</v>
      </c>
      <c r="J61" s="83">
        <f t="shared" si="8"/>
        <v>84.49</v>
      </c>
      <c r="K61" s="118"/>
      <c r="M61" s="106"/>
      <c r="AW61" s="93"/>
    </row>
    <row r="62" spans="1:49" s="121" customFormat="1" ht="20.45" customHeight="1">
      <c r="A62" s="119"/>
      <c r="B62" s="115">
        <v>19</v>
      </c>
      <c r="C62" s="29" t="s">
        <v>20</v>
      </c>
      <c r="D62" s="29" t="s">
        <v>96</v>
      </c>
      <c r="E62" s="29" t="s">
        <v>15</v>
      </c>
      <c r="F62" s="115" t="s">
        <v>48</v>
      </c>
      <c r="G62" s="120">
        <v>4</v>
      </c>
      <c r="H62" s="82" t="str">
        <f t="shared" si="0"/>
        <v>10 години</v>
      </c>
      <c r="I62" s="13">
        <f t="shared" si="1"/>
        <v>66</v>
      </c>
      <c r="J62" s="83">
        <f t="shared" si="8"/>
        <v>52.8</v>
      </c>
      <c r="K62" s="118"/>
      <c r="M62" s="106"/>
      <c r="AW62" s="93"/>
    </row>
    <row r="63" spans="1:49" s="121" customFormat="1" ht="20.45" customHeight="1">
      <c r="A63" s="119"/>
      <c r="B63" s="115">
        <v>20</v>
      </c>
      <c r="C63" s="29" t="s">
        <v>20</v>
      </c>
      <c r="D63" s="29" t="s">
        <v>97</v>
      </c>
      <c r="E63" s="29" t="s">
        <v>15</v>
      </c>
      <c r="F63" s="115" t="s">
        <v>48</v>
      </c>
      <c r="G63" s="120">
        <v>7.9989999999999997</v>
      </c>
      <c r="H63" s="82" t="str">
        <f t="shared" si="0"/>
        <v>10 години</v>
      </c>
      <c r="I63" s="13">
        <f t="shared" si="1"/>
        <v>66</v>
      </c>
      <c r="J63" s="83">
        <f t="shared" si="8"/>
        <v>105.59</v>
      </c>
      <c r="K63" s="118"/>
      <c r="M63" s="106"/>
      <c r="AW63" s="93"/>
    </row>
    <row r="64" spans="1:49" s="121" customFormat="1" ht="20.45" customHeight="1">
      <c r="A64" s="119"/>
      <c r="B64" s="115">
        <v>21</v>
      </c>
      <c r="C64" s="29" t="s">
        <v>20</v>
      </c>
      <c r="D64" s="29" t="s">
        <v>98</v>
      </c>
      <c r="E64" s="29" t="s">
        <v>15</v>
      </c>
      <c r="F64" s="115" t="s">
        <v>48</v>
      </c>
      <c r="G64" s="120">
        <v>11.907</v>
      </c>
      <c r="H64" s="82" t="str">
        <f t="shared" si="0"/>
        <v>10 години</v>
      </c>
      <c r="I64" s="13">
        <f t="shared" si="1"/>
        <v>66</v>
      </c>
      <c r="J64" s="83">
        <f t="shared" si="8"/>
        <v>157.16999999999999</v>
      </c>
      <c r="K64" s="118"/>
      <c r="M64" s="106"/>
      <c r="AW64" s="93"/>
    </row>
    <row r="65" spans="1:49" s="121" customFormat="1" ht="20.45" customHeight="1">
      <c r="A65" s="119"/>
      <c r="B65" s="115">
        <v>22</v>
      </c>
      <c r="C65" s="29" t="s">
        <v>20</v>
      </c>
      <c r="D65" s="29" t="s">
        <v>99</v>
      </c>
      <c r="E65" s="29" t="s">
        <v>15</v>
      </c>
      <c r="F65" s="115" t="s">
        <v>48</v>
      </c>
      <c r="G65" s="120">
        <v>11.449</v>
      </c>
      <c r="H65" s="82" t="str">
        <f t="shared" si="0"/>
        <v>10 години</v>
      </c>
      <c r="I65" s="13">
        <f t="shared" si="1"/>
        <v>66</v>
      </c>
      <c r="J65" s="83">
        <f t="shared" si="8"/>
        <v>151.13</v>
      </c>
      <c r="K65" s="118"/>
      <c r="M65" s="106"/>
      <c r="AW65" s="93"/>
    </row>
    <row r="66" spans="1:49" s="121" customFormat="1" ht="20.45" customHeight="1">
      <c r="A66" s="119"/>
      <c r="B66" s="115">
        <v>23</v>
      </c>
      <c r="C66" s="29" t="s">
        <v>20</v>
      </c>
      <c r="D66" s="29" t="s">
        <v>100</v>
      </c>
      <c r="E66" s="29" t="s">
        <v>13</v>
      </c>
      <c r="F66" s="115" t="s">
        <v>48</v>
      </c>
      <c r="G66" s="120">
        <v>8.4</v>
      </c>
      <c r="H66" s="82" t="str">
        <f t="shared" si="0"/>
        <v>10 години</v>
      </c>
      <c r="I66" s="13">
        <f t="shared" si="1"/>
        <v>66</v>
      </c>
      <c r="J66" s="83">
        <f t="shared" si="8"/>
        <v>110.88</v>
      </c>
      <c r="K66" s="118"/>
      <c r="M66" s="106"/>
      <c r="AW66" s="93"/>
    </row>
    <row r="67" spans="1:49" s="121" customFormat="1" ht="20.45" customHeight="1">
      <c r="A67" s="119"/>
      <c r="B67" s="115">
        <v>24</v>
      </c>
      <c r="C67" s="29" t="s">
        <v>20</v>
      </c>
      <c r="D67" s="29" t="s">
        <v>101</v>
      </c>
      <c r="E67" s="29" t="s">
        <v>13</v>
      </c>
      <c r="F67" s="115" t="s">
        <v>48</v>
      </c>
      <c r="G67" s="120">
        <v>5.3</v>
      </c>
      <c r="H67" s="82" t="str">
        <f t="shared" si="0"/>
        <v>10 години</v>
      </c>
      <c r="I67" s="13">
        <f t="shared" si="1"/>
        <v>66</v>
      </c>
      <c r="J67" s="83">
        <f t="shared" si="8"/>
        <v>69.959999999999994</v>
      </c>
      <c r="K67" s="118"/>
      <c r="M67" s="106"/>
      <c r="AW67" s="93"/>
    </row>
    <row r="68" spans="1:49" s="121" customFormat="1" ht="20.45" customHeight="1">
      <c r="A68" s="119"/>
      <c r="B68" s="115">
        <v>25</v>
      </c>
      <c r="C68" s="29" t="s">
        <v>20</v>
      </c>
      <c r="D68" s="29" t="s">
        <v>102</v>
      </c>
      <c r="E68" s="29" t="s">
        <v>13</v>
      </c>
      <c r="F68" s="115" t="s">
        <v>48</v>
      </c>
      <c r="G68" s="120">
        <v>9.4019999999999992</v>
      </c>
      <c r="H68" s="82" t="str">
        <f t="shared" si="0"/>
        <v>10 години</v>
      </c>
      <c r="I68" s="13">
        <f t="shared" si="1"/>
        <v>66</v>
      </c>
      <c r="J68" s="83">
        <f t="shared" si="8"/>
        <v>124.11</v>
      </c>
      <c r="K68" s="118"/>
      <c r="M68" s="106"/>
      <c r="AW68" s="93"/>
    </row>
    <row r="69" spans="1:49" s="121" customFormat="1" ht="20.45" customHeight="1">
      <c r="A69" s="119"/>
      <c r="B69" s="115">
        <v>26</v>
      </c>
      <c r="C69" s="29" t="s">
        <v>20</v>
      </c>
      <c r="D69" s="29" t="s">
        <v>103</v>
      </c>
      <c r="E69" s="29" t="s">
        <v>15</v>
      </c>
      <c r="F69" s="115" t="s">
        <v>48</v>
      </c>
      <c r="G69" s="120">
        <v>3.8980000000000001</v>
      </c>
      <c r="H69" s="82" t="str">
        <f t="shared" si="0"/>
        <v>10 години</v>
      </c>
      <c r="I69" s="13">
        <f t="shared" si="1"/>
        <v>66</v>
      </c>
      <c r="J69" s="83">
        <f t="shared" si="8"/>
        <v>51.45</v>
      </c>
      <c r="K69" s="118"/>
      <c r="M69" s="106"/>
      <c r="AW69" s="93"/>
    </row>
    <row r="70" spans="1:49" s="121" customFormat="1" ht="20.45" customHeight="1">
      <c r="A70" s="119"/>
      <c r="B70" s="115">
        <v>27</v>
      </c>
      <c r="C70" s="29" t="s">
        <v>20</v>
      </c>
      <c r="D70" s="29" t="s">
        <v>104</v>
      </c>
      <c r="E70" s="29" t="s">
        <v>15</v>
      </c>
      <c r="F70" s="115" t="s">
        <v>48</v>
      </c>
      <c r="G70" s="120">
        <v>3.8980000000000001</v>
      </c>
      <c r="H70" s="82" t="str">
        <f t="shared" si="0"/>
        <v>10 години</v>
      </c>
      <c r="I70" s="13">
        <f t="shared" si="1"/>
        <v>66</v>
      </c>
      <c r="J70" s="83">
        <f t="shared" si="8"/>
        <v>51.45</v>
      </c>
      <c r="K70" s="118"/>
      <c r="M70" s="106"/>
      <c r="AW70" s="93"/>
    </row>
    <row r="71" spans="1:49" s="121" customFormat="1" ht="20.45" customHeight="1">
      <c r="A71" s="119"/>
      <c r="B71" s="115">
        <v>28</v>
      </c>
      <c r="C71" s="29" t="s">
        <v>20</v>
      </c>
      <c r="D71" s="29" t="s">
        <v>105</v>
      </c>
      <c r="E71" s="29" t="s">
        <v>15</v>
      </c>
      <c r="F71" s="115" t="s">
        <v>48</v>
      </c>
      <c r="G71" s="120">
        <v>3.6019999999999999</v>
      </c>
      <c r="H71" s="82" t="str">
        <f t="shared" si="0"/>
        <v>10 години</v>
      </c>
      <c r="I71" s="13">
        <f t="shared" si="1"/>
        <v>66</v>
      </c>
      <c r="J71" s="83">
        <f t="shared" si="8"/>
        <v>47.55</v>
      </c>
      <c r="K71" s="118"/>
      <c r="M71" s="106"/>
      <c r="AW71" s="93"/>
    </row>
    <row r="72" spans="1:49" s="121" customFormat="1" ht="20.45" customHeight="1">
      <c r="A72" s="119"/>
      <c r="B72" s="115">
        <v>29</v>
      </c>
      <c r="C72" s="29" t="s">
        <v>20</v>
      </c>
      <c r="D72" s="29" t="s">
        <v>106</v>
      </c>
      <c r="E72" s="29" t="s">
        <v>15</v>
      </c>
      <c r="F72" s="115" t="s">
        <v>48</v>
      </c>
      <c r="G72" s="120">
        <v>3.7</v>
      </c>
      <c r="H72" s="82" t="str">
        <f t="shared" si="0"/>
        <v>10 години</v>
      </c>
      <c r="I72" s="13">
        <f t="shared" si="1"/>
        <v>66</v>
      </c>
      <c r="J72" s="83">
        <f t="shared" si="8"/>
        <v>48.84</v>
      </c>
      <c r="K72" s="118"/>
      <c r="M72" s="106"/>
      <c r="AW72" s="93"/>
    </row>
    <row r="73" spans="1:49" s="121" customFormat="1" ht="20.45" customHeight="1">
      <c r="A73" s="119"/>
      <c r="B73" s="115">
        <v>30</v>
      </c>
      <c r="C73" s="29" t="s">
        <v>20</v>
      </c>
      <c r="D73" s="29" t="s">
        <v>43</v>
      </c>
      <c r="E73" s="29" t="s">
        <v>13</v>
      </c>
      <c r="F73" s="115" t="s">
        <v>48</v>
      </c>
      <c r="G73" s="120">
        <v>13.701000000000001</v>
      </c>
      <c r="H73" s="82" t="str">
        <f t="shared" si="0"/>
        <v>10 години</v>
      </c>
      <c r="I73" s="13">
        <f t="shared" si="1"/>
        <v>66</v>
      </c>
      <c r="J73" s="83">
        <f t="shared" ref="J73:J75" si="9">ROUND(G73*I73*0.2,2)</f>
        <v>180.85</v>
      </c>
      <c r="K73" s="118"/>
      <c r="M73" s="106"/>
      <c r="AW73" s="93"/>
    </row>
    <row r="74" spans="1:49" s="121" customFormat="1" ht="20.45" customHeight="1">
      <c r="A74" s="119"/>
      <c r="B74" s="115">
        <v>31</v>
      </c>
      <c r="C74" s="29" t="s">
        <v>20</v>
      </c>
      <c r="D74" s="29" t="s">
        <v>107</v>
      </c>
      <c r="E74" s="29" t="s">
        <v>112</v>
      </c>
      <c r="F74" s="115" t="s">
        <v>48</v>
      </c>
      <c r="G74" s="120">
        <v>9.0039999999999996</v>
      </c>
      <c r="H74" s="82" t="str">
        <f t="shared" si="0"/>
        <v>10 години</v>
      </c>
      <c r="I74" s="13">
        <f t="shared" si="1"/>
        <v>66</v>
      </c>
      <c r="J74" s="83">
        <f t="shared" si="9"/>
        <v>118.85</v>
      </c>
      <c r="K74" s="118"/>
      <c r="M74" s="106"/>
      <c r="AW74" s="93"/>
    </row>
    <row r="75" spans="1:49" s="121" customFormat="1" ht="20.45" customHeight="1">
      <c r="A75" s="119"/>
      <c r="B75" s="115">
        <v>32</v>
      </c>
      <c r="C75" s="29" t="s">
        <v>20</v>
      </c>
      <c r="D75" s="29" t="s">
        <v>108</v>
      </c>
      <c r="E75" s="29" t="s">
        <v>13</v>
      </c>
      <c r="F75" s="115" t="s">
        <v>48</v>
      </c>
      <c r="G75" s="120">
        <v>13.250999999999999</v>
      </c>
      <c r="H75" s="82" t="str">
        <f t="shared" si="0"/>
        <v>10 години</v>
      </c>
      <c r="I75" s="13">
        <f t="shared" si="1"/>
        <v>66</v>
      </c>
      <c r="J75" s="83">
        <f t="shared" si="9"/>
        <v>174.91</v>
      </c>
      <c r="K75" s="118"/>
      <c r="M75" s="106"/>
      <c r="AW75" s="93"/>
    </row>
    <row r="76" spans="1:49" s="121" customFormat="1" ht="20.45" customHeight="1">
      <c r="A76" s="119"/>
      <c r="B76" s="115">
        <v>33</v>
      </c>
      <c r="C76" s="29" t="s">
        <v>20</v>
      </c>
      <c r="D76" s="29" t="s">
        <v>109</v>
      </c>
      <c r="E76" s="29" t="s">
        <v>13</v>
      </c>
      <c r="F76" s="115" t="s">
        <v>48</v>
      </c>
      <c r="G76" s="120">
        <v>12.676</v>
      </c>
      <c r="H76" s="82" t="str">
        <f t="shared" si="0"/>
        <v>10 години</v>
      </c>
      <c r="I76" s="13">
        <f t="shared" si="1"/>
        <v>66</v>
      </c>
      <c r="J76" s="83">
        <f t="shared" si="8"/>
        <v>167.32</v>
      </c>
      <c r="K76" s="118"/>
      <c r="M76" s="106"/>
      <c r="AW76" s="93"/>
    </row>
    <row r="77" spans="1:49" s="86" customFormat="1" ht="25.5" customHeight="1">
      <c r="A77" s="84"/>
      <c r="B77" s="134" t="s">
        <v>10</v>
      </c>
      <c r="C77" s="135"/>
      <c r="D77" s="112"/>
      <c r="E77" s="112"/>
      <c r="F77" s="14"/>
      <c r="G77" s="85">
        <f>SUM(G44:G76)</f>
        <v>295.39400000000001</v>
      </c>
      <c r="H77" s="23" t="s">
        <v>1</v>
      </c>
      <c r="I77" s="14"/>
      <c r="J77" s="15"/>
      <c r="K77" s="88"/>
      <c r="M77" s="106"/>
      <c r="AW77" s="93"/>
    </row>
    <row r="78" spans="1:49" s="121" customFormat="1" ht="20.45" customHeight="1">
      <c r="A78" s="119"/>
      <c r="B78" s="29">
        <v>1</v>
      </c>
      <c r="C78" s="29" t="s">
        <v>27</v>
      </c>
      <c r="D78" s="29" t="s">
        <v>28</v>
      </c>
      <c r="E78" s="29" t="s">
        <v>13</v>
      </c>
      <c r="F78" s="115" t="s">
        <v>48</v>
      </c>
      <c r="G78" s="120">
        <v>3</v>
      </c>
      <c r="H78" s="82" t="str">
        <f t="shared" si="0"/>
        <v>10 години</v>
      </c>
      <c r="I78" s="13">
        <f t="shared" si="1"/>
        <v>66</v>
      </c>
      <c r="J78" s="83">
        <f t="shared" ref="J78:J80" si="10">ROUND(G78*I78*0.2,2)</f>
        <v>39.6</v>
      </c>
      <c r="K78" s="88"/>
      <c r="M78" s="106"/>
      <c r="AW78" s="93"/>
    </row>
    <row r="79" spans="1:49" s="121" customFormat="1" ht="20.45" customHeight="1">
      <c r="A79" s="119"/>
      <c r="B79" s="29">
        <v>2</v>
      </c>
      <c r="C79" s="29" t="s">
        <v>27</v>
      </c>
      <c r="D79" s="29" t="s">
        <v>29</v>
      </c>
      <c r="E79" s="29" t="s">
        <v>13</v>
      </c>
      <c r="F79" s="115" t="s">
        <v>48</v>
      </c>
      <c r="G79" s="120">
        <v>5.2149999999999999</v>
      </c>
      <c r="H79" s="82" t="str">
        <f t="shared" si="0"/>
        <v>10 години</v>
      </c>
      <c r="I79" s="13">
        <f t="shared" si="1"/>
        <v>66</v>
      </c>
      <c r="J79" s="83">
        <f t="shared" si="10"/>
        <v>68.84</v>
      </c>
      <c r="K79" s="88"/>
      <c r="M79" s="106"/>
      <c r="AW79" s="93"/>
    </row>
    <row r="80" spans="1:49" s="121" customFormat="1" ht="20.45" customHeight="1">
      <c r="A80" s="119"/>
      <c r="B80" s="29">
        <v>3</v>
      </c>
      <c r="C80" s="29" t="s">
        <v>27</v>
      </c>
      <c r="D80" s="29" t="s">
        <v>31</v>
      </c>
      <c r="E80" s="29" t="s">
        <v>13</v>
      </c>
      <c r="F80" s="115" t="s">
        <v>48</v>
      </c>
      <c r="G80" s="120">
        <v>11.602</v>
      </c>
      <c r="H80" s="82" t="str">
        <f t="shared" si="0"/>
        <v>10 години</v>
      </c>
      <c r="I80" s="13">
        <f t="shared" si="1"/>
        <v>66</v>
      </c>
      <c r="J80" s="83">
        <f t="shared" si="10"/>
        <v>153.15</v>
      </c>
      <c r="K80" s="88"/>
      <c r="M80" s="106"/>
      <c r="AW80" s="93"/>
    </row>
    <row r="81" spans="1:49" s="86" customFormat="1" ht="25.5" customHeight="1">
      <c r="A81" s="84"/>
      <c r="B81" s="134" t="s">
        <v>10</v>
      </c>
      <c r="C81" s="135"/>
      <c r="D81" s="112"/>
      <c r="E81" s="112"/>
      <c r="F81" s="14"/>
      <c r="G81" s="85">
        <f>SUM(G78:G80)</f>
        <v>19.817</v>
      </c>
      <c r="H81" s="23" t="s">
        <v>1</v>
      </c>
      <c r="I81" s="14"/>
      <c r="J81" s="15"/>
      <c r="K81" s="88"/>
      <c r="M81" s="106"/>
      <c r="AW81" s="93"/>
    </row>
    <row r="82" spans="1:49" s="121" customFormat="1" ht="20.45" customHeight="1">
      <c r="A82" s="119"/>
      <c r="B82" s="29">
        <v>1</v>
      </c>
      <c r="C82" s="29" t="s">
        <v>113</v>
      </c>
      <c r="D82" s="29" t="s">
        <v>114</v>
      </c>
      <c r="E82" s="29" t="s">
        <v>52</v>
      </c>
      <c r="F82" s="115" t="s">
        <v>48</v>
      </c>
      <c r="G82" s="120">
        <v>3.9980000000000002</v>
      </c>
      <c r="H82" s="82" t="str">
        <f t="shared" si="0"/>
        <v>10 години</v>
      </c>
      <c r="I82" s="13">
        <f t="shared" si="1"/>
        <v>66</v>
      </c>
      <c r="J82" s="83">
        <f t="shared" ref="J82:J84" si="11">ROUND(G82*I82*0.2,2)</f>
        <v>52.77</v>
      </c>
      <c r="K82" s="118"/>
      <c r="M82" s="106"/>
      <c r="AW82" s="93"/>
    </row>
    <row r="83" spans="1:49" s="121" customFormat="1" ht="20.45" customHeight="1">
      <c r="A83" s="119"/>
      <c r="B83" s="29">
        <v>2</v>
      </c>
      <c r="C83" s="29" t="s">
        <v>113</v>
      </c>
      <c r="D83" s="29" t="s">
        <v>115</v>
      </c>
      <c r="E83" s="29" t="s">
        <v>51</v>
      </c>
      <c r="F83" s="115" t="s">
        <v>48</v>
      </c>
      <c r="G83" s="120">
        <v>14.903</v>
      </c>
      <c r="H83" s="82" t="str">
        <f t="shared" ref="H83:H146" si="12">$K$1</f>
        <v>10 години</v>
      </c>
      <c r="I83" s="13">
        <f t="shared" ref="I83:I146" si="13">$K$2</f>
        <v>66</v>
      </c>
      <c r="J83" s="83">
        <f t="shared" si="11"/>
        <v>196.72</v>
      </c>
      <c r="K83" s="118"/>
      <c r="M83" s="106"/>
      <c r="AW83" s="93"/>
    </row>
    <row r="84" spans="1:49" s="121" customFormat="1" ht="20.45" customHeight="1">
      <c r="A84" s="119"/>
      <c r="B84" s="29">
        <v>3</v>
      </c>
      <c r="C84" s="29" t="s">
        <v>113</v>
      </c>
      <c r="D84" s="29" t="s">
        <v>116</v>
      </c>
      <c r="E84" s="29" t="s">
        <v>52</v>
      </c>
      <c r="F84" s="115" t="s">
        <v>48</v>
      </c>
      <c r="G84" s="120">
        <v>7.4009999999999998</v>
      </c>
      <c r="H84" s="82" t="str">
        <f t="shared" si="12"/>
        <v>10 години</v>
      </c>
      <c r="I84" s="13">
        <f t="shared" si="13"/>
        <v>66</v>
      </c>
      <c r="J84" s="83">
        <f t="shared" si="11"/>
        <v>97.69</v>
      </c>
      <c r="K84" s="118"/>
      <c r="M84" s="106"/>
      <c r="AW84" s="93"/>
    </row>
    <row r="85" spans="1:49" s="86" customFormat="1" ht="25.5" customHeight="1">
      <c r="A85" s="84"/>
      <c r="B85" s="134" t="s">
        <v>10</v>
      </c>
      <c r="C85" s="135"/>
      <c r="D85" s="112"/>
      <c r="E85" s="112"/>
      <c r="F85" s="14"/>
      <c r="G85" s="85">
        <f>SUM(G82:G84)</f>
        <v>26.302</v>
      </c>
      <c r="H85" s="23" t="s">
        <v>1</v>
      </c>
      <c r="I85" s="14"/>
      <c r="J85" s="15"/>
      <c r="K85" s="88"/>
      <c r="M85" s="106"/>
      <c r="AW85" s="93"/>
    </row>
    <row r="86" spans="1:49" s="121" customFormat="1" ht="20.45" customHeight="1">
      <c r="A86" s="119"/>
      <c r="B86" s="29">
        <v>1</v>
      </c>
      <c r="C86" s="29" t="s">
        <v>117</v>
      </c>
      <c r="D86" s="29" t="s">
        <v>119</v>
      </c>
      <c r="E86" s="29" t="s">
        <v>13</v>
      </c>
      <c r="F86" s="115" t="s">
        <v>48</v>
      </c>
      <c r="G86" s="120">
        <v>11.005000000000001</v>
      </c>
      <c r="H86" s="82" t="str">
        <f t="shared" si="12"/>
        <v>10 години</v>
      </c>
      <c r="I86" s="13">
        <f t="shared" si="13"/>
        <v>66</v>
      </c>
      <c r="J86" s="83">
        <f t="shared" ref="J86:J113" si="14">ROUND(G86*I86*0.2,2)</f>
        <v>145.27000000000001</v>
      </c>
      <c r="K86" s="118"/>
      <c r="M86" s="106"/>
      <c r="AW86" s="93"/>
    </row>
    <row r="87" spans="1:49" s="121" customFormat="1" ht="20.45" customHeight="1">
      <c r="A87" s="119"/>
      <c r="B87" s="29">
        <v>2</v>
      </c>
      <c r="C87" s="29" t="s">
        <v>117</v>
      </c>
      <c r="D87" s="29" t="s">
        <v>120</v>
      </c>
      <c r="E87" s="29" t="s">
        <v>13</v>
      </c>
      <c r="F87" s="29" t="s">
        <v>196</v>
      </c>
      <c r="G87" s="120">
        <v>7.4</v>
      </c>
      <c r="H87" s="82" t="str">
        <f t="shared" si="12"/>
        <v>10 години</v>
      </c>
      <c r="I87" s="13">
        <f t="shared" si="13"/>
        <v>66</v>
      </c>
      <c r="J87" s="83">
        <f t="shared" si="14"/>
        <v>97.68</v>
      </c>
      <c r="K87" s="118"/>
      <c r="M87" s="106"/>
      <c r="AW87" s="93"/>
    </row>
    <row r="88" spans="1:49" s="121" customFormat="1" ht="20.45" customHeight="1">
      <c r="A88" s="119"/>
      <c r="B88" s="29">
        <v>3</v>
      </c>
      <c r="C88" s="29" t="s">
        <v>117</v>
      </c>
      <c r="D88" s="29" t="s">
        <v>121</v>
      </c>
      <c r="E88" s="29" t="s">
        <v>13</v>
      </c>
      <c r="F88" s="115" t="s">
        <v>48</v>
      </c>
      <c r="G88" s="120">
        <v>29.001999999999999</v>
      </c>
      <c r="H88" s="82" t="str">
        <f t="shared" si="12"/>
        <v>10 години</v>
      </c>
      <c r="I88" s="13">
        <f t="shared" si="13"/>
        <v>66</v>
      </c>
      <c r="J88" s="83">
        <f t="shared" si="14"/>
        <v>382.83</v>
      </c>
      <c r="K88" s="118"/>
      <c r="M88" s="106"/>
      <c r="AW88" s="93"/>
    </row>
    <row r="89" spans="1:49" s="121" customFormat="1" ht="20.45" customHeight="1">
      <c r="A89" s="119"/>
      <c r="B89" s="29">
        <v>4</v>
      </c>
      <c r="C89" s="29" t="s">
        <v>117</v>
      </c>
      <c r="D89" s="29" t="s">
        <v>122</v>
      </c>
      <c r="E89" s="29" t="s">
        <v>13</v>
      </c>
      <c r="F89" s="115" t="s">
        <v>48</v>
      </c>
      <c r="G89" s="120">
        <v>17.899000000000001</v>
      </c>
      <c r="H89" s="82" t="str">
        <f t="shared" si="12"/>
        <v>10 години</v>
      </c>
      <c r="I89" s="13">
        <f t="shared" si="13"/>
        <v>66</v>
      </c>
      <c r="J89" s="83">
        <f t="shared" si="14"/>
        <v>236.27</v>
      </c>
      <c r="K89" s="118"/>
      <c r="M89" s="106"/>
      <c r="AW89" s="93"/>
    </row>
    <row r="90" spans="1:49" s="121" customFormat="1" ht="20.45" customHeight="1">
      <c r="A90" s="119"/>
      <c r="B90" s="29">
        <v>5</v>
      </c>
      <c r="C90" s="29" t="s">
        <v>117</v>
      </c>
      <c r="D90" s="29" t="s">
        <v>123</v>
      </c>
      <c r="E90" s="29" t="s">
        <v>13</v>
      </c>
      <c r="F90" s="115" t="s">
        <v>48</v>
      </c>
      <c r="G90" s="120">
        <v>6.5990000000000002</v>
      </c>
      <c r="H90" s="82" t="str">
        <f t="shared" si="12"/>
        <v>10 години</v>
      </c>
      <c r="I90" s="13">
        <f t="shared" si="13"/>
        <v>66</v>
      </c>
      <c r="J90" s="83">
        <f t="shared" si="14"/>
        <v>87.11</v>
      </c>
      <c r="K90" s="118"/>
      <c r="M90" s="106"/>
      <c r="AW90" s="93"/>
    </row>
    <row r="91" spans="1:49" s="121" customFormat="1" ht="20.45" customHeight="1">
      <c r="A91" s="119"/>
      <c r="B91" s="29">
        <v>6</v>
      </c>
      <c r="C91" s="29" t="s">
        <v>117</v>
      </c>
      <c r="D91" s="29" t="s">
        <v>124</v>
      </c>
      <c r="E91" s="29" t="s">
        <v>13</v>
      </c>
      <c r="F91" s="115" t="s">
        <v>48</v>
      </c>
      <c r="G91" s="120">
        <v>25.004000000000001</v>
      </c>
      <c r="H91" s="82" t="str">
        <f t="shared" si="12"/>
        <v>10 години</v>
      </c>
      <c r="I91" s="13">
        <f t="shared" si="13"/>
        <v>66</v>
      </c>
      <c r="J91" s="83">
        <f t="shared" si="14"/>
        <v>330.05</v>
      </c>
      <c r="K91" s="118"/>
      <c r="M91" s="106"/>
      <c r="AW91" s="93"/>
    </row>
    <row r="92" spans="1:49" s="121" customFormat="1" ht="20.45" customHeight="1">
      <c r="A92" s="119"/>
      <c r="B92" s="29">
        <v>7</v>
      </c>
      <c r="C92" s="29" t="s">
        <v>117</v>
      </c>
      <c r="D92" s="29" t="s">
        <v>125</v>
      </c>
      <c r="E92" s="29" t="s">
        <v>13</v>
      </c>
      <c r="F92" s="115" t="s">
        <v>48</v>
      </c>
      <c r="G92" s="120">
        <v>30.003</v>
      </c>
      <c r="H92" s="82" t="str">
        <f t="shared" si="12"/>
        <v>10 години</v>
      </c>
      <c r="I92" s="13">
        <f t="shared" si="13"/>
        <v>66</v>
      </c>
      <c r="J92" s="83">
        <f t="shared" si="14"/>
        <v>396.04</v>
      </c>
      <c r="K92" s="118"/>
      <c r="M92" s="106"/>
      <c r="AW92" s="93"/>
    </row>
    <row r="93" spans="1:49" s="121" customFormat="1" ht="20.45" customHeight="1">
      <c r="A93" s="119"/>
      <c r="B93" s="29">
        <v>8</v>
      </c>
      <c r="C93" s="29" t="s">
        <v>117</v>
      </c>
      <c r="D93" s="29" t="s">
        <v>126</v>
      </c>
      <c r="E93" s="29" t="s">
        <v>13</v>
      </c>
      <c r="F93" s="115" t="s">
        <v>48</v>
      </c>
      <c r="G93" s="120">
        <v>24</v>
      </c>
      <c r="H93" s="82" t="str">
        <f t="shared" si="12"/>
        <v>10 години</v>
      </c>
      <c r="I93" s="13">
        <f t="shared" si="13"/>
        <v>66</v>
      </c>
      <c r="J93" s="83">
        <f t="shared" si="14"/>
        <v>316.8</v>
      </c>
      <c r="K93" s="118"/>
      <c r="M93" s="106"/>
      <c r="AW93" s="93"/>
    </row>
    <row r="94" spans="1:49" s="121" customFormat="1" ht="20.45" customHeight="1">
      <c r="A94" s="119"/>
      <c r="B94" s="29">
        <v>9</v>
      </c>
      <c r="C94" s="29" t="s">
        <v>117</v>
      </c>
      <c r="D94" s="29" t="s">
        <v>127</v>
      </c>
      <c r="E94" s="29" t="s">
        <v>110</v>
      </c>
      <c r="F94" s="29" t="s">
        <v>196</v>
      </c>
      <c r="G94" s="120">
        <v>3.5009999999999999</v>
      </c>
      <c r="H94" s="82" t="str">
        <f t="shared" si="12"/>
        <v>10 години</v>
      </c>
      <c r="I94" s="13">
        <f t="shared" si="13"/>
        <v>66</v>
      </c>
      <c r="J94" s="83">
        <f t="shared" si="14"/>
        <v>46.21</v>
      </c>
      <c r="K94" s="118"/>
      <c r="M94" s="106"/>
      <c r="AW94" s="93"/>
    </row>
    <row r="95" spans="1:49" s="121" customFormat="1" ht="20.45" customHeight="1">
      <c r="A95" s="119"/>
      <c r="B95" s="29">
        <v>10</v>
      </c>
      <c r="C95" s="29" t="s">
        <v>117</v>
      </c>
      <c r="D95" s="29" t="s">
        <v>128</v>
      </c>
      <c r="E95" s="29" t="s">
        <v>13</v>
      </c>
      <c r="F95" s="115" t="s">
        <v>48</v>
      </c>
      <c r="G95" s="120">
        <v>3.504</v>
      </c>
      <c r="H95" s="82" t="str">
        <f t="shared" si="12"/>
        <v>10 години</v>
      </c>
      <c r="I95" s="13">
        <f t="shared" si="13"/>
        <v>66</v>
      </c>
      <c r="J95" s="83">
        <f t="shared" si="14"/>
        <v>46.25</v>
      </c>
      <c r="K95" s="118"/>
      <c r="M95" s="106"/>
      <c r="AW95" s="93"/>
    </row>
    <row r="96" spans="1:49" s="121" customFormat="1" ht="20.45" customHeight="1">
      <c r="A96" s="119"/>
      <c r="B96" s="29">
        <v>11</v>
      </c>
      <c r="C96" s="29" t="s">
        <v>117</v>
      </c>
      <c r="D96" s="29" t="s">
        <v>129</v>
      </c>
      <c r="E96" s="29" t="s">
        <v>13</v>
      </c>
      <c r="F96" s="115" t="s">
        <v>48</v>
      </c>
      <c r="G96" s="120">
        <v>3.5</v>
      </c>
      <c r="H96" s="82" t="str">
        <f t="shared" si="12"/>
        <v>10 години</v>
      </c>
      <c r="I96" s="13">
        <f t="shared" si="13"/>
        <v>66</v>
      </c>
      <c r="J96" s="83">
        <f t="shared" si="14"/>
        <v>46.2</v>
      </c>
      <c r="K96" s="118"/>
      <c r="M96" s="106"/>
      <c r="AW96" s="93"/>
    </row>
    <row r="97" spans="1:49" s="121" customFormat="1" ht="20.45" customHeight="1">
      <c r="A97" s="119"/>
      <c r="B97" s="29">
        <v>12</v>
      </c>
      <c r="C97" s="29" t="s">
        <v>117</v>
      </c>
      <c r="D97" s="29" t="s">
        <v>130</v>
      </c>
      <c r="E97" s="29" t="s">
        <v>13</v>
      </c>
      <c r="F97" s="115" t="s">
        <v>48</v>
      </c>
      <c r="G97" s="120">
        <v>11.502000000000001</v>
      </c>
      <c r="H97" s="82" t="str">
        <f t="shared" si="12"/>
        <v>10 години</v>
      </c>
      <c r="I97" s="13">
        <f t="shared" si="13"/>
        <v>66</v>
      </c>
      <c r="J97" s="83">
        <f t="shared" si="14"/>
        <v>151.83000000000001</v>
      </c>
      <c r="K97" s="118"/>
      <c r="M97" s="106"/>
      <c r="AW97" s="93"/>
    </row>
    <row r="98" spans="1:49" s="121" customFormat="1" ht="20.45" customHeight="1">
      <c r="A98" s="119"/>
      <c r="B98" s="29">
        <v>13</v>
      </c>
      <c r="C98" s="29" t="s">
        <v>117</v>
      </c>
      <c r="D98" s="29" t="s">
        <v>131</v>
      </c>
      <c r="E98" s="29" t="s">
        <v>13</v>
      </c>
      <c r="F98" s="115" t="s">
        <v>48</v>
      </c>
      <c r="G98" s="120">
        <v>9.9990000000000006</v>
      </c>
      <c r="H98" s="82" t="str">
        <f t="shared" si="12"/>
        <v>10 години</v>
      </c>
      <c r="I98" s="13">
        <f t="shared" si="13"/>
        <v>66</v>
      </c>
      <c r="J98" s="83">
        <f t="shared" si="14"/>
        <v>131.99</v>
      </c>
      <c r="K98" s="118"/>
      <c r="M98" s="106"/>
      <c r="AW98" s="93"/>
    </row>
    <row r="99" spans="1:49" s="121" customFormat="1" ht="20.45" customHeight="1">
      <c r="A99" s="119"/>
      <c r="B99" s="29">
        <v>14</v>
      </c>
      <c r="C99" s="29" t="s">
        <v>117</v>
      </c>
      <c r="D99" s="29" t="s">
        <v>132</v>
      </c>
      <c r="E99" s="29" t="s">
        <v>110</v>
      </c>
      <c r="F99" s="115" t="s">
        <v>48</v>
      </c>
      <c r="G99" s="120">
        <v>6.4009999999999998</v>
      </c>
      <c r="H99" s="82" t="str">
        <f t="shared" si="12"/>
        <v>10 години</v>
      </c>
      <c r="I99" s="13">
        <f t="shared" si="13"/>
        <v>66</v>
      </c>
      <c r="J99" s="83">
        <f t="shared" si="14"/>
        <v>84.49</v>
      </c>
      <c r="K99" s="118"/>
      <c r="M99" s="106"/>
      <c r="AW99" s="93"/>
    </row>
    <row r="100" spans="1:49" s="121" customFormat="1" ht="20.45" customHeight="1">
      <c r="A100" s="119"/>
      <c r="B100" s="29">
        <v>15</v>
      </c>
      <c r="C100" s="29" t="s">
        <v>117</v>
      </c>
      <c r="D100" s="29" t="s">
        <v>133</v>
      </c>
      <c r="E100" s="29" t="s">
        <v>13</v>
      </c>
      <c r="F100" s="115" t="s">
        <v>48</v>
      </c>
      <c r="G100" s="120">
        <v>6.1029999999999998</v>
      </c>
      <c r="H100" s="82" t="str">
        <f t="shared" si="12"/>
        <v>10 години</v>
      </c>
      <c r="I100" s="13">
        <f t="shared" si="13"/>
        <v>66</v>
      </c>
      <c r="J100" s="83">
        <f t="shared" si="14"/>
        <v>80.56</v>
      </c>
      <c r="K100" s="118"/>
      <c r="M100" s="106"/>
      <c r="AW100" s="93"/>
    </row>
    <row r="101" spans="1:49" s="121" customFormat="1" ht="20.45" customHeight="1">
      <c r="A101" s="119"/>
      <c r="B101" s="29">
        <v>16</v>
      </c>
      <c r="C101" s="29" t="s">
        <v>117</v>
      </c>
      <c r="D101" s="29" t="s">
        <v>134</v>
      </c>
      <c r="E101" s="29" t="s">
        <v>13</v>
      </c>
      <c r="F101" s="115" t="s">
        <v>48</v>
      </c>
      <c r="G101" s="120">
        <v>7</v>
      </c>
      <c r="H101" s="82" t="str">
        <f t="shared" si="12"/>
        <v>10 години</v>
      </c>
      <c r="I101" s="13">
        <f t="shared" si="13"/>
        <v>66</v>
      </c>
      <c r="J101" s="83">
        <f t="shared" si="14"/>
        <v>92.4</v>
      </c>
      <c r="K101" s="118"/>
      <c r="M101" s="106"/>
      <c r="AW101" s="93"/>
    </row>
    <row r="102" spans="1:49" s="121" customFormat="1" ht="20.45" customHeight="1">
      <c r="A102" s="119"/>
      <c r="B102" s="29">
        <v>17</v>
      </c>
      <c r="C102" s="29" t="s">
        <v>117</v>
      </c>
      <c r="D102" s="29" t="s">
        <v>135</v>
      </c>
      <c r="E102" s="29" t="s">
        <v>13</v>
      </c>
      <c r="F102" s="115" t="s">
        <v>48</v>
      </c>
      <c r="G102" s="120">
        <v>13.994999999999999</v>
      </c>
      <c r="H102" s="82" t="str">
        <f t="shared" si="12"/>
        <v>10 години</v>
      </c>
      <c r="I102" s="13">
        <f t="shared" si="13"/>
        <v>66</v>
      </c>
      <c r="J102" s="83">
        <f t="shared" si="14"/>
        <v>184.73</v>
      </c>
      <c r="K102" s="118"/>
      <c r="M102" s="106"/>
      <c r="AW102" s="93"/>
    </row>
    <row r="103" spans="1:49" s="121" customFormat="1" ht="20.45" customHeight="1">
      <c r="A103" s="119"/>
      <c r="B103" s="29">
        <v>18</v>
      </c>
      <c r="C103" s="29" t="s">
        <v>117</v>
      </c>
      <c r="D103" s="29" t="s">
        <v>136</v>
      </c>
      <c r="E103" s="29" t="s">
        <v>13</v>
      </c>
      <c r="F103" s="115" t="s">
        <v>48</v>
      </c>
      <c r="G103" s="120">
        <v>7.2009999999999996</v>
      </c>
      <c r="H103" s="82" t="str">
        <f t="shared" si="12"/>
        <v>10 години</v>
      </c>
      <c r="I103" s="13">
        <f t="shared" si="13"/>
        <v>66</v>
      </c>
      <c r="J103" s="83">
        <f t="shared" si="14"/>
        <v>95.05</v>
      </c>
      <c r="K103" s="118"/>
      <c r="M103" s="106"/>
      <c r="AW103" s="93"/>
    </row>
    <row r="104" spans="1:49" s="121" customFormat="1" ht="20.45" customHeight="1">
      <c r="A104" s="119"/>
      <c r="B104" s="29">
        <v>19</v>
      </c>
      <c r="C104" s="29" t="s">
        <v>117</v>
      </c>
      <c r="D104" s="29" t="s">
        <v>137</v>
      </c>
      <c r="E104" s="29" t="s">
        <v>13</v>
      </c>
      <c r="F104" s="115" t="s">
        <v>48</v>
      </c>
      <c r="G104" s="120">
        <v>18.302</v>
      </c>
      <c r="H104" s="82" t="str">
        <f t="shared" si="12"/>
        <v>10 години</v>
      </c>
      <c r="I104" s="13">
        <f t="shared" si="13"/>
        <v>66</v>
      </c>
      <c r="J104" s="83">
        <f t="shared" si="14"/>
        <v>241.59</v>
      </c>
      <c r="K104" s="118"/>
      <c r="M104" s="106"/>
      <c r="AW104" s="93"/>
    </row>
    <row r="105" spans="1:49" s="121" customFormat="1" ht="20.45" customHeight="1">
      <c r="A105" s="119"/>
      <c r="B105" s="29">
        <v>20</v>
      </c>
      <c r="C105" s="29" t="s">
        <v>117</v>
      </c>
      <c r="D105" s="29" t="s">
        <v>138</v>
      </c>
      <c r="E105" s="29" t="s">
        <v>13</v>
      </c>
      <c r="F105" s="115" t="s">
        <v>48</v>
      </c>
      <c r="G105" s="120">
        <v>19.634</v>
      </c>
      <c r="H105" s="82" t="str">
        <f t="shared" si="12"/>
        <v>10 години</v>
      </c>
      <c r="I105" s="13">
        <f t="shared" si="13"/>
        <v>66</v>
      </c>
      <c r="J105" s="83">
        <f t="shared" si="14"/>
        <v>259.17</v>
      </c>
      <c r="K105" s="118"/>
      <c r="M105" s="106"/>
      <c r="AW105" s="93"/>
    </row>
    <row r="106" spans="1:49" s="121" customFormat="1" ht="20.45" customHeight="1">
      <c r="A106" s="119"/>
      <c r="B106" s="29">
        <v>21</v>
      </c>
      <c r="C106" s="29" t="s">
        <v>117</v>
      </c>
      <c r="D106" s="29" t="s">
        <v>139</v>
      </c>
      <c r="E106" s="29" t="s">
        <v>13</v>
      </c>
      <c r="F106" s="115" t="s">
        <v>48</v>
      </c>
      <c r="G106" s="120">
        <v>10.000999999999999</v>
      </c>
      <c r="H106" s="82" t="str">
        <f t="shared" si="12"/>
        <v>10 години</v>
      </c>
      <c r="I106" s="13">
        <f t="shared" si="13"/>
        <v>66</v>
      </c>
      <c r="J106" s="83">
        <f t="shared" si="14"/>
        <v>132.01</v>
      </c>
      <c r="K106" s="118"/>
      <c r="M106" s="106"/>
      <c r="AW106" s="93"/>
    </row>
    <row r="107" spans="1:49" s="121" customFormat="1" ht="20.45" customHeight="1">
      <c r="A107" s="119"/>
      <c r="B107" s="29">
        <v>22</v>
      </c>
      <c r="C107" s="29" t="s">
        <v>117</v>
      </c>
      <c r="D107" s="29" t="s">
        <v>140</v>
      </c>
      <c r="E107" s="29" t="s">
        <v>110</v>
      </c>
      <c r="F107" s="115" t="s">
        <v>48</v>
      </c>
      <c r="G107" s="120">
        <v>10.5</v>
      </c>
      <c r="H107" s="82" t="str">
        <f t="shared" si="12"/>
        <v>10 години</v>
      </c>
      <c r="I107" s="13">
        <f t="shared" si="13"/>
        <v>66</v>
      </c>
      <c r="J107" s="83">
        <f t="shared" si="14"/>
        <v>138.6</v>
      </c>
      <c r="K107" s="118"/>
      <c r="M107" s="106"/>
      <c r="AW107" s="93"/>
    </row>
    <row r="108" spans="1:49" s="121" customFormat="1" ht="20.45" customHeight="1">
      <c r="A108" s="119"/>
      <c r="B108" s="29">
        <v>23</v>
      </c>
      <c r="C108" s="29" t="s">
        <v>117</v>
      </c>
      <c r="D108" s="29" t="s">
        <v>141</v>
      </c>
      <c r="E108" s="29" t="s">
        <v>13</v>
      </c>
      <c r="F108" s="115" t="s">
        <v>48</v>
      </c>
      <c r="G108" s="120">
        <v>9.9990000000000006</v>
      </c>
      <c r="H108" s="82" t="str">
        <f t="shared" si="12"/>
        <v>10 години</v>
      </c>
      <c r="I108" s="13">
        <f t="shared" si="13"/>
        <v>66</v>
      </c>
      <c r="J108" s="83">
        <f t="shared" si="14"/>
        <v>131.99</v>
      </c>
      <c r="K108" s="118"/>
      <c r="M108" s="106"/>
      <c r="AW108" s="93"/>
    </row>
    <row r="109" spans="1:49" s="121" customFormat="1" ht="20.45" customHeight="1">
      <c r="A109" s="119"/>
      <c r="B109" s="29">
        <v>24</v>
      </c>
      <c r="C109" s="29" t="s">
        <v>117</v>
      </c>
      <c r="D109" s="29" t="s">
        <v>142</v>
      </c>
      <c r="E109" s="29" t="s">
        <v>13</v>
      </c>
      <c r="F109" s="115" t="s">
        <v>48</v>
      </c>
      <c r="G109" s="120">
        <v>20</v>
      </c>
      <c r="H109" s="82" t="str">
        <f t="shared" si="12"/>
        <v>10 години</v>
      </c>
      <c r="I109" s="13">
        <f t="shared" si="13"/>
        <v>66</v>
      </c>
      <c r="J109" s="83">
        <f t="shared" si="14"/>
        <v>264</v>
      </c>
      <c r="K109" s="118"/>
      <c r="M109" s="106"/>
      <c r="AW109" s="93"/>
    </row>
    <row r="110" spans="1:49" s="121" customFormat="1" ht="20.45" customHeight="1">
      <c r="A110" s="119"/>
      <c r="B110" s="29">
        <v>25</v>
      </c>
      <c r="C110" s="29" t="s">
        <v>117</v>
      </c>
      <c r="D110" s="29" t="s">
        <v>143</v>
      </c>
      <c r="E110" s="29" t="s">
        <v>112</v>
      </c>
      <c r="F110" s="29" t="s">
        <v>196</v>
      </c>
      <c r="G110" s="120">
        <v>9.9730000000000008</v>
      </c>
      <c r="H110" s="82" t="str">
        <f t="shared" si="12"/>
        <v>10 години</v>
      </c>
      <c r="I110" s="13">
        <f t="shared" si="13"/>
        <v>66</v>
      </c>
      <c r="J110" s="83">
        <f t="shared" si="14"/>
        <v>131.63999999999999</v>
      </c>
      <c r="K110" s="118"/>
      <c r="M110" s="106"/>
      <c r="AW110" s="93"/>
    </row>
    <row r="111" spans="1:49" s="121" customFormat="1" ht="20.45" customHeight="1">
      <c r="A111" s="119"/>
      <c r="B111" s="29">
        <v>26</v>
      </c>
      <c r="C111" s="29" t="s">
        <v>117</v>
      </c>
      <c r="D111" s="29" t="s">
        <v>144</v>
      </c>
      <c r="E111" s="29" t="s">
        <v>110</v>
      </c>
      <c r="F111" s="29" t="s">
        <v>196</v>
      </c>
      <c r="G111" s="120">
        <v>9.9979999999999993</v>
      </c>
      <c r="H111" s="82" t="str">
        <f t="shared" si="12"/>
        <v>10 години</v>
      </c>
      <c r="I111" s="13">
        <f t="shared" si="13"/>
        <v>66</v>
      </c>
      <c r="J111" s="83">
        <f t="shared" si="14"/>
        <v>131.97</v>
      </c>
      <c r="K111" s="118"/>
      <c r="M111" s="106"/>
      <c r="AW111" s="93"/>
    </row>
    <row r="112" spans="1:49" s="121" customFormat="1" ht="20.45" customHeight="1">
      <c r="A112" s="119"/>
      <c r="B112" s="29">
        <v>27</v>
      </c>
      <c r="C112" s="29" t="s">
        <v>117</v>
      </c>
      <c r="D112" s="29" t="s">
        <v>145</v>
      </c>
      <c r="E112" s="29" t="s">
        <v>118</v>
      </c>
      <c r="F112" s="29" t="s">
        <v>196</v>
      </c>
      <c r="G112" s="120">
        <v>14.795</v>
      </c>
      <c r="H112" s="82" t="str">
        <f t="shared" si="12"/>
        <v>10 години</v>
      </c>
      <c r="I112" s="13">
        <f t="shared" si="13"/>
        <v>66</v>
      </c>
      <c r="J112" s="83">
        <f t="shared" si="14"/>
        <v>195.29</v>
      </c>
      <c r="K112" s="118"/>
      <c r="M112" s="106"/>
      <c r="AW112" s="93"/>
    </row>
    <row r="113" spans="1:49" s="121" customFormat="1" ht="20.45" customHeight="1">
      <c r="A113" s="119"/>
      <c r="B113" s="29">
        <v>28</v>
      </c>
      <c r="C113" s="29" t="s">
        <v>117</v>
      </c>
      <c r="D113" s="29" t="s">
        <v>146</v>
      </c>
      <c r="E113" s="29" t="s">
        <v>118</v>
      </c>
      <c r="F113" s="29" t="s">
        <v>196</v>
      </c>
      <c r="G113" s="120">
        <v>3.9009999999999998</v>
      </c>
      <c r="H113" s="82" t="str">
        <f t="shared" si="12"/>
        <v>10 години</v>
      </c>
      <c r="I113" s="13">
        <f t="shared" si="13"/>
        <v>66</v>
      </c>
      <c r="J113" s="83">
        <f t="shared" si="14"/>
        <v>51.49</v>
      </c>
      <c r="K113" s="118"/>
      <c r="M113" s="106"/>
      <c r="AW113" s="93"/>
    </row>
    <row r="114" spans="1:49" s="86" customFormat="1" ht="25.5" customHeight="1">
      <c r="A114" s="84"/>
      <c r="B114" s="134" t="s">
        <v>10</v>
      </c>
      <c r="C114" s="135"/>
      <c r="D114" s="112"/>
      <c r="E114" s="112"/>
      <c r="F114" s="14"/>
      <c r="G114" s="85">
        <f>SUM(G86:G113)</f>
        <v>350.72100000000006</v>
      </c>
      <c r="H114" s="23" t="s">
        <v>1</v>
      </c>
      <c r="I114" s="14"/>
      <c r="J114" s="15"/>
      <c r="K114" s="88"/>
      <c r="M114" s="106"/>
      <c r="AW114" s="93"/>
    </row>
    <row r="115" spans="1:49" s="121" customFormat="1" ht="20.45" customHeight="1">
      <c r="A115" s="119"/>
      <c r="B115" s="29">
        <v>1</v>
      </c>
      <c r="C115" s="29" t="s">
        <v>147</v>
      </c>
      <c r="D115" s="29" t="s">
        <v>148</v>
      </c>
      <c r="E115" s="29" t="s">
        <v>52</v>
      </c>
      <c r="F115" s="115" t="s">
        <v>48</v>
      </c>
      <c r="G115" s="120">
        <v>7.9989999999999997</v>
      </c>
      <c r="H115" s="82" t="str">
        <f t="shared" si="12"/>
        <v>10 години</v>
      </c>
      <c r="I115" s="13">
        <f t="shared" si="13"/>
        <v>66</v>
      </c>
      <c r="J115" s="83">
        <f t="shared" ref="J115" si="15">ROUND(G115*I115*0.2,2)</f>
        <v>105.59</v>
      </c>
      <c r="K115" s="118"/>
      <c r="M115" s="106"/>
      <c r="AW115" s="93"/>
    </row>
    <row r="116" spans="1:49" s="86" customFormat="1" ht="25.5" customHeight="1">
      <c r="A116" s="84"/>
      <c r="B116" s="134" t="s">
        <v>10</v>
      </c>
      <c r="C116" s="135"/>
      <c r="D116" s="112"/>
      <c r="E116" s="112"/>
      <c r="F116" s="14"/>
      <c r="G116" s="85">
        <f>SUM(G115)</f>
        <v>7.9989999999999997</v>
      </c>
      <c r="H116" s="23" t="s">
        <v>1</v>
      </c>
      <c r="I116" s="14"/>
      <c r="J116" s="15"/>
      <c r="K116" s="88"/>
      <c r="M116" s="106"/>
      <c r="AW116" s="93"/>
    </row>
    <row r="117" spans="1:49" s="121" customFormat="1" ht="20.45" customHeight="1">
      <c r="A117" s="119"/>
      <c r="B117" s="29">
        <v>1</v>
      </c>
      <c r="C117" s="29" t="s">
        <v>149</v>
      </c>
      <c r="D117" s="29" t="s">
        <v>150</v>
      </c>
      <c r="E117" s="29" t="s">
        <v>13</v>
      </c>
      <c r="F117" s="115" t="s">
        <v>48</v>
      </c>
      <c r="G117" s="120">
        <v>14.08</v>
      </c>
      <c r="H117" s="82" t="str">
        <f t="shared" si="12"/>
        <v>10 години</v>
      </c>
      <c r="I117" s="13">
        <f t="shared" si="13"/>
        <v>66</v>
      </c>
      <c r="J117" s="83">
        <f t="shared" ref="J117:J132" si="16">ROUND(G117*I117*0.2,2)</f>
        <v>185.86</v>
      </c>
      <c r="K117" s="118"/>
      <c r="M117" s="106"/>
      <c r="AW117" s="93"/>
    </row>
    <row r="118" spans="1:49" s="121" customFormat="1" ht="20.45" customHeight="1">
      <c r="A118" s="119"/>
      <c r="B118" s="29">
        <v>2</v>
      </c>
      <c r="C118" s="29" t="s">
        <v>149</v>
      </c>
      <c r="D118" s="29" t="s">
        <v>151</v>
      </c>
      <c r="E118" s="29" t="s">
        <v>118</v>
      </c>
      <c r="F118" s="115" t="s">
        <v>48</v>
      </c>
      <c r="G118" s="120">
        <v>6.0019999999999998</v>
      </c>
      <c r="H118" s="82" t="str">
        <f t="shared" si="12"/>
        <v>10 години</v>
      </c>
      <c r="I118" s="13">
        <f t="shared" si="13"/>
        <v>66</v>
      </c>
      <c r="J118" s="83">
        <f t="shared" si="16"/>
        <v>79.23</v>
      </c>
      <c r="K118" s="118"/>
      <c r="M118" s="106"/>
      <c r="AW118" s="93"/>
    </row>
    <row r="119" spans="1:49" s="121" customFormat="1" ht="20.45" customHeight="1">
      <c r="A119" s="119"/>
      <c r="B119" s="29">
        <v>3</v>
      </c>
      <c r="C119" s="29" t="s">
        <v>149</v>
      </c>
      <c r="D119" s="29" t="s">
        <v>152</v>
      </c>
      <c r="E119" s="29" t="s">
        <v>13</v>
      </c>
      <c r="F119" s="115" t="s">
        <v>48</v>
      </c>
      <c r="G119" s="120">
        <v>11.901999999999999</v>
      </c>
      <c r="H119" s="82" t="str">
        <f t="shared" si="12"/>
        <v>10 години</v>
      </c>
      <c r="I119" s="13">
        <f t="shared" si="13"/>
        <v>66</v>
      </c>
      <c r="J119" s="83">
        <f t="shared" si="16"/>
        <v>157.11000000000001</v>
      </c>
      <c r="K119" s="118"/>
      <c r="M119" s="106"/>
      <c r="AW119" s="93"/>
    </row>
    <row r="120" spans="1:49" s="121" customFormat="1" ht="20.45" customHeight="1">
      <c r="A120" s="119"/>
      <c r="B120" s="29">
        <v>4</v>
      </c>
      <c r="C120" s="29" t="s">
        <v>149</v>
      </c>
      <c r="D120" s="29" t="s">
        <v>153</v>
      </c>
      <c r="E120" s="29" t="s">
        <v>13</v>
      </c>
      <c r="F120" s="115" t="s">
        <v>48</v>
      </c>
      <c r="G120" s="120">
        <v>12.599</v>
      </c>
      <c r="H120" s="82" t="str">
        <f t="shared" si="12"/>
        <v>10 години</v>
      </c>
      <c r="I120" s="13">
        <f t="shared" si="13"/>
        <v>66</v>
      </c>
      <c r="J120" s="83">
        <f t="shared" si="16"/>
        <v>166.31</v>
      </c>
      <c r="K120" s="118"/>
      <c r="M120" s="106"/>
      <c r="AW120" s="93"/>
    </row>
    <row r="121" spans="1:49" s="121" customFormat="1" ht="20.45" customHeight="1">
      <c r="A121" s="119"/>
      <c r="B121" s="29">
        <v>5</v>
      </c>
      <c r="C121" s="29" t="s">
        <v>149</v>
      </c>
      <c r="D121" s="29" t="s">
        <v>154</v>
      </c>
      <c r="E121" s="29" t="s">
        <v>13</v>
      </c>
      <c r="F121" s="115" t="s">
        <v>48</v>
      </c>
      <c r="G121" s="120">
        <v>12.602</v>
      </c>
      <c r="H121" s="82" t="str">
        <f t="shared" si="12"/>
        <v>10 години</v>
      </c>
      <c r="I121" s="13">
        <f t="shared" si="13"/>
        <v>66</v>
      </c>
      <c r="J121" s="83">
        <f t="shared" si="16"/>
        <v>166.35</v>
      </c>
      <c r="K121" s="118"/>
      <c r="M121" s="106"/>
      <c r="AW121" s="93"/>
    </row>
    <row r="122" spans="1:49" s="121" customFormat="1" ht="20.45" customHeight="1">
      <c r="A122" s="119"/>
      <c r="B122" s="29">
        <v>6</v>
      </c>
      <c r="C122" s="29" t="s">
        <v>149</v>
      </c>
      <c r="D122" s="29" t="s">
        <v>155</v>
      </c>
      <c r="E122" s="29" t="s">
        <v>13</v>
      </c>
      <c r="F122" s="115" t="s">
        <v>48</v>
      </c>
      <c r="G122" s="120">
        <v>3.0009999999999999</v>
      </c>
      <c r="H122" s="82" t="str">
        <f t="shared" si="12"/>
        <v>10 години</v>
      </c>
      <c r="I122" s="13">
        <f t="shared" si="13"/>
        <v>66</v>
      </c>
      <c r="J122" s="83">
        <f t="shared" si="16"/>
        <v>39.61</v>
      </c>
      <c r="K122" s="118"/>
      <c r="M122" s="106"/>
      <c r="AW122" s="93"/>
    </row>
    <row r="123" spans="1:49" s="121" customFormat="1" ht="20.45" customHeight="1">
      <c r="A123" s="119"/>
      <c r="B123" s="29">
        <v>7</v>
      </c>
      <c r="C123" s="29" t="s">
        <v>149</v>
      </c>
      <c r="D123" s="29" t="s">
        <v>156</v>
      </c>
      <c r="E123" s="29" t="s">
        <v>13</v>
      </c>
      <c r="F123" s="115" t="s">
        <v>48</v>
      </c>
      <c r="G123" s="120">
        <v>3.7719999999999998</v>
      </c>
      <c r="H123" s="82" t="str">
        <f t="shared" si="12"/>
        <v>10 години</v>
      </c>
      <c r="I123" s="13">
        <f t="shared" si="13"/>
        <v>66</v>
      </c>
      <c r="J123" s="83">
        <f t="shared" si="16"/>
        <v>49.79</v>
      </c>
      <c r="K123" s="118"/>
      <c r="M123" s="106"/>
      <c r="AW123" s="93"/>
    </row>
    <row r="124" spans="1:49" s="121" customFormat="1" ht="20.45" customHeight="1">
      <c r="A124" s="119"/>
      <c r="B124" s="29">
        <v>8</v>
      </c>
      <c r="C124" s="29" t="s">
        <v>149</v>
      </c>
      <c r="D124" s="29" t="s">
        <v>157</v>
      </c>
      <c r="E124" s="29" t="s">
        <v>13</v>
      </c>
      <c r="F124" s="115" t="s">
        <v>48</v>
      </c>
      <c r="G124" s="120">
        <v>5.7960000000000003</v>
      </c>
      <c r="H124" s="82" t="str">
        <f t="shared" si="12"/>
        <v>10 години</v>
      </c>
      <c r="I124" s="13">
        <f t="shared" si="13"/>
        <v>66</v>
      </c>
      <c r="J124" s="83">
        <f t="shared" si="16"/>
        <v>76.510000000000005</v>
      </c>
      <c r="K124" s="118"/>
      <c r="M124" s="106"/>
      <c r="AW124" s="93"/>
    </row>
    <row r="125" spans="1:49" s="121" customFormat="1" ht="20.45" customHeight="1">
      <c r="A125" s="119"/>
      <c r="B125" s="29">
        <v>9</v>
      </c>
      <c r="C125" s="29" t="s">
        <v>149</v>
      </c>
      <c r="D125" s="29" t="s">
        <v>158</v>
      </c>
      <c r="E125" s="29" t="s">
        <v>13</v>
      </c>
      <c r="F125" s="115" t="s">
        <v>48</v>
      </c>
      <c r="G125" s="120">
        <v>3</v>
      </c>
      <c r="H125" s="82" t="str">
        <f t="shared" si="12"/>
        <v>10 години</v>
      </c>
      <c r="I125" s="13">
        <f t="shared" si="13"/>
        <v>66</v>
      </c>
      <c r="J125" s="83">
        <f t="shared" si="16"/>
        <v>39.6</v>
      </c>
      <c r="K125" s="118"/>
      <c r="M125" s="106"/>
      <c r="AW125" s="93"/>
    </row>
    <row r="126" spans="1:49" s="121" customFormat="1" ht="20.45" customHeight="1">
      <c r="A126" s="119"/>
      <c r="B126" s="29">
        <v>10</v>
      </c>
      <c r="C126" s="29" t="s">
        <v>149</v>
      </c>
      <c r="D126" s="29" t="s">
        <v>159</v>
      </c>
      <c r="E126" s="29" t="s">
        <v>13</v>
      </c>
      <c r="F126" s="115" t="s">
        <v>48</v>
      </c>
      <c r="G126" s="120">
        <v>13.994</v>
      </c>
      <c r="H126" s="82" t="str">
        <f t="shared" si="12"/>
        <v>10 години</v>
      </c>
      <c r="I126" s="13">
        <f t="shared" si="13"/>
        <v>66</v>
      </c>
      <c r="J126" s="83">
        <f t="shared" si="16"/>
        <v>184.72</v>
      </c>
      <c r="K126" s="118"/>
      <c r="M126" s="106"/>
      <c r="AW126" s="93"/>
    </row>
    <row r="127" spans="1:49" s="121" customFormat="1" ht="20.45" customHeight="1">
      <c r="A127" s="119"/>
      <c r="B127" s="29">
        <v>11</v>
      </c>
      <c r="C127" s="29" t="s">
        <v>149</v>
      </c>
      <c r="D127" s="29" t="s">
        <v>160</v>
      </c>
      <c r="E127" s="29" t="s">
        <v>13</v>
      </c>
      <c r="F127" s="115" t="s">
        <v>48</v>
      </c>
      <c r="G127" s="120">
        <v>3.819</v>
      </c>
      <c r="H127" s="82" t="str">
        <f t="shared" si="12"/>
        <v>10 години</v>
      </c>
      <c r="I127" s="13">
        <f t="shared" si="13"/>
        <v>66</v>
      </c>
      <c r="J127" s="83">
        <f t="shared" si="16"/>
        <v>50.41</v>
      </c>
      <c r="K127" s="118"/>
      <c r="M127" s="106"/>
      <c r="AW127" s="93"/>
    </row>
    <row r="128" spans="1:49" s="121" customFormat="1" ht="20.45" customHeight="1">
      <c r="A128" s="119"/>
      <c r="B128" s="29">
        <v>12</v>
      </c>
      <c r="C128" s="29" t="s">
        <v>149</v>
      </c>
      <c r="D128" s="29" t="s">
        <v>161</v>
      </c>
      <c r="E128" s="29" t="s">
        <v>13</v>
      </c>
      <c r="F128" s="115" t="s">
        <v>48</v>
      </c>
      <c r="G128" s="120">
        <v>3.82</v>
      </c>
      <c r="H128" s="82" t="str">
        <f t="shared" si="12"/>
        <v>10 години</v>
      </c>
      <c r="I128" s="13">
        <f t="shared" si="13"/>
        <v>66</v>
      </c>
      <c r="J128" s="83">
        <f t="shared" si="16"/>
        <v>50.42</v>
      </c>
      <c r="K128" s="118"/>
      <c r="M128" s="106"/>
      <c r="AW128" s="93"/>
    </row>
    <row r="129" spans="1:49" s="121" customFormat="1" ht="20.45" customHeight="1">
      <c r="A129" s="119"/>
      <c r="B129" s="29">
        <v>13</v>
      </c>
      <c r="C129" s="29" t="s">
        <v>149</v>
      </c>
      <c r="D129" s="29" t="s">
        <v>162</v>
      </c>
      <c r="E129" s="29" t="s">
        <v>13</v>
      </c>
      <c r="F129" s="115" t="s">
        <v>48</v>
      </c>
      <c r="G129" s="120">
        <v>3.82</v>
      </c>
      <c r="H129" s="82" t="str">
        <f t="shared" si="12"/>
        <v>10 години</v>
      </c>
      <c r="I129" s="13">
        <f t="shared" si="13"/>
        <v>66</v>
      </c>
      <c r="J129" s="83">
        <f t="shared" si="16"/>
        <v>50.42</v>
      </c>
      <c r="K129" s="118"/>
      <c r="M129" s="106"/>
      <c r="AW129" s="93"/>
    </row>
    <row r="130" spans="1:49" s="121" customFormat="1" ht="20.45" customHeight="1">
      <c r="A130" s="119"/>
      <c r="B130" s="29">
        <v>14</v>
      </c>
      <c r="C130" s="29" t="s">
        <v>149</v>
      </c>
      <c r="D130" s="29" t="s">
        <v>163</v>
      </c>
      <c r="E130" s="29" t="s">
        <v>13</v>
      </c>
      <c r="F130" s="115" t="s">
        <v>48</v>
      </c>
      <c r="G130" s="120">
        <v>13.8</v>
      </c>
      <c r="H130" s="82" t="str">
        <f t="shared" si="12"/>
        <v>10 години</v>
      </c>
      <c r="I130" s="13">
        <f t="shared" si="13"/>
        <v>66</v>
      </c>
      <c r="J130" s="83">
        <f t="shared" si="16"/>
        <v>182.16</v>
      </c>
      <c r="K130" s="118"/>
      <c r="M130" s="106"/>
      <c r="AW130" s="93"/>
    </row>
    <row r="131" spans="1:49" s="121" customFormat="1" ht="20.45" customHeight="1">
      <c r="A131" s="119"/>
      <c r="B131" s="29">
        <v>15</v>
      </c>
      <c r="C131" s="29" t="s">
        <v>149</v>
      </c>
      <c r="D131" s="29" t="s">
        <v>164</v>
      </c>
      <c r="E131" s="29" t="s">
        <v>13</v>
      </c>
      <c r="F131" s="115" t="s">
        <v>48</v>
      </c>
      <c r="G131" s="120">
        <v>10.101000000000001</v>
      </c>
      <c r="H131" s="82" t="str">
        <f t="shared" si="12"/>
        <v>10 години</v>
      </c>
      <c r="I131" s="13">
        <f t="shared" si="13"/>
        <v>66</v>
      </c>
      <c r="J131" s="83">
        <f t="shared" si="16"/>
        <v>133.33000000000001</v>
      </c>
      <c r="K131" s="118"/>
      <c r="M131" s="106"/>
      <c r="AW131" s="93"/>
    </row>
    <row r="132" spans="1:49" s="121" customFormat="1" ht="20.45" customHeight="1">
      <c r="A132" s="119"/>
      <c r="B132" s="29">
        <v>16</v>
      </c>
      <c r="C132" s="29" t="s">
        <v>149</v>
      </c>
      <c r="D132" s="29" t="s">
        <v>165</v>
      </c>
      <c r="E132" s="29" t="s">
        <v>13</v>
      </c>
      <c r="F132" s="115" t="s">
        <v>48</v>
      </c>
      <c r="G132" s="120">
        <v>17.803000000000001</v>
      </c>
      <c r="H132" s="82" t="str">
        <f t="shared" si="12"/>
        <v>10 години</v>
      </c>
      <c r="I132" s="13">
        <f t="shared" si="13"/>
        <v>66</v>
      </c>
      <c r="J132" s="83">
        <f t="shared" si="16"/>
        <v>235</v>
      </c>
      <c r="K132" s="118"/>
      <c r="M132" s="106"/>
      <c r="AW132" s="93"/>
    </row>
    <row r="133" spans="1:49" s="86" customFormat="1" ht="25.5" customHeight="1">
      <c r="A133" s="84"/>
      <c r="B133" s="134" t="s">
        <v>10</v>
      </c>
      <c r="C133" s="135"/>
      <c r="D133" s="112"/>
      <c r="E133" s="112"/>
      <c r="F133" s="14"/>
      <c r="G133" s="85">
        <f>SUM(G117:G132)</f>
        <v>139.911</v>
      </c>
      <c r="H133" s="23" t="s">
        <v>1</v>
      </c>
      <c r="I133" s="14"/>
      <c r="J133" s="15"/>
      <c r="K133" s="88"/>
      <c r="M133" s="106"/>
      <c r="AW133" s="93"/>
    </row>
    <row r="134" spans="1:49" s="121" customFormat="1" ht="20.45" customHeight="1">
      <c r="A134" s="119"/>
      <c r="B134" s="29">
        <v>1</v>
      </c>
      <c r="C134" s="29" t="s">
        <v>166</v>
      </c>
      <c r="D134" s="29" t="s">
        <v>167</v>
      </c>
      <c r="E134" s="29" t="s">
        <v>13</v>
      </c>
      <c r="F134" s="115" t="s">
        <v>48</v>
      </c>
      <c r="G134" s="120">
        <v>19.800999999999998</v>
      </c>
      <c r="H134" s="82" t="str">
        <f t="shared" si="12"/>
        <v>10 години</v>
      </c>
      <c r="I134" s="13">
        <f t="shared" si="13"/>
        <v>66</v>
      </c>
      <c r="J134" s="83">
        <f t="shared" ref="J134:J146" si="17">ROUND(G134*I134*0.2,2)</f>
        <v>261.37</v>
      </c>
      <c r="K134" s="118"/>
      <c r="M134" s="106"/>
      <c r="AW134" s="93"/>
    </row>
    <row r="135" spans="1:49" s="121" customFormat="1" ht="20.45" customHeight="1">
      <c r="A135" s="119"/>
      <c r="B135" s="29">
        <v>2</v>
      </c>
      <c r="C135" s="29" t="s">
        <v>166</v>
      </c>
      <c r="D135" s="29" t="s">
        <v>168</v>
      </c>
      <c r="E135" s="29" t="s">
        <v>13</v>
      </c>
      <c r="F135" s="115" t="s">
        <v>48</v>
      </c>
      <c r="G135" s="120">
        <v>5</v>
      </c>
      <c r="H135" s="82" t="str">
        <f t="shared" si="12"/>
        <v>10 години</v>
      </c>
      <c r="I135" s="13">
        <f t="shared" si="13"/>
        <v>66</v>
      </c>
      <c r="J135" s="83">
        <f t="shared" si="17"/>
        <v>66</v>
      </c>
      <c r="K135" s="118"/>
      <c r="M135" s="106"/>
      <c r="AW135" s="93"/>
    </row>
    <row r="136" spans="1:49" s="121" customFormat="1" ht="20.45" customHeight="1">
      <c r="A136" s="119"/>
      <c r="B136" s="29">
        <v>3</v>
      </c>
      <c r="C136" s="29" t="s">
        <v>166</v>
      </c>
      <c r="D136" s="29" t="s">
        <v>169</v>
      </c>
      <c r="E136" s="29" t="s">
        <v>13</v>
      </c>
      <c r="F136" s="115" t="s">
        <v>48</v>
      </c>
      <c r="G136" s="120">
        <v>6.0309999999999997</v>
      </c>
      <c r="H136" s="82" t="str">
        <f t="shared" si="12"/>
        <v>10 години</v>
      </c>
      <c r="I136" s="13">
        <f t="shared" si="13"/>
        <v>66</v>
      </c>
      <c r="J136" s="83">
        <f t="shared" si="17"/>
        <v>79.61</v>
      </c>
      <c r="K136" s="118"/>
      <c r="M136" s="106"/>
      <c r="AW136" s="93"/>
    </row>
    <row r="137" spans="1:49" s="121" customFormat="1" ht="20.45" customHeight="1">
      <c r="A137" s="119"/>
      <c r="B137" s="29">
        <v>4</v>
      </c>
      <c r="C137" s="29" t="s">
        <v>166</v>
      </c>
      <c r="D137" s="29" t="s">
        <v>170</v>
      </c>
      <c r="E137" s="29" t="s">
        <v>13</v>
      </c>
      <c r="F137" s="115" t="s">
        <v>48</v>
      </c>
      <c r="G137" s="120">
        <v>3.0030000000000001</v>
      </c>
      <c r="H137" s="82" t="str">
        <f t="shared" si="12"/>
        <v>10 години</v>
      </c>
      <c r="I137" s="13">
        <f t="shared" si="13"/>
        <v>66</v>
      </c>
      <c r="J137" s="83">
        <f t="shared" si="17"/>
        <v>39.64</v>
      </c>
      <c r="K137" s="118"/>
      <c r="M137" s="106"/>
      <c r="AW137" s="93"/>
    </row>
    <row r="138" spans="1:49" s="1" customFormat="1" ht="20.45" customHeight="1">
      <c r="A138" s="5"/>
      <c r="B138" s="29">
        <v>5</v>
      </c>
      <c r="C138" s="115" t="s">
        <v>166</v>
      </c>
      <c r="D138" s="115" t="s">
        <v>171</v>
      </c>
      <c r="E138" s="115" t="s">
        <v>15</v>
      </c>
      <c r="F138" s="115" t="s">
        <v>48</v>
      </c>
      <c r="G138" s="115">
        <v>10.048</v>
      </c>
      <c r="H138" s="82" t="str">
        <f t="shared" si="12"/>
        <v>10 години</v>
      </c>
      <c r="I138" s="13">
        <f t="shared" si="13"/>
        <v>66</v>
      </c>
      <c r="J138" s="83">
        <f t="shared" si="17"/>
        <v>132.63</v>
      </c>
      <c r="K138" s="115"/>
      <c r="L138" s="116"/>
      <c r="M138" s="105"/>
      <c r="AW138" s="92"/>
    </row>
    <row r="139" spans="1:49" s="1" customFormat="1" ht="20.45" customHeight="1">
      <c r="A139" s="5"/>
      <c r="B139" s="29">
        <v>6</v>
      </c>
      <c r="C139" s="115" t="s">
        <v>166</v>
      </c>
      <c r="D139" s="115" t="s">
        <v>172</v>
      </c>
      <c r="E139" s="115" t="s">
        <v>13</v>
      </c>
      <c r="F139" s="115" t="s">
        <v>48</v>
      </c>
      <c r="G139" s="115">
        <v>11.019</v>
      </c>
      <c r="H139" s="82" t="str">
        <f t="shared" si="12"/>
        <v>10 години</v>
      </c>
      <c r="I139" s="13">
        <f t="shared" si="13"/>
        <v>66</v>
      </c>
      <c r="J139" s="83">
        <f t="shared" si="17"/>
        <v>145.44999999999999</v>
      </c>
      <c r="K139" s="115"/>
      <c r="L139" s="116"/>
      <c r="M139" s="105"/>
      <c r="AW139" s="92"/>
    </row>
    <row r="140" spans="1:49" s="1" customFormat="1" ht="20.45" customHeight="1">
      <c r="A140" s="5"/>
      <c r="B140" s="29">
        <v>7</v>
      </c>
      <c r="C140" s="115" t="s">
        <v>166</v>
      </c>
      <c r="D140" s="115" t="s">
        <v>173</v>
      </c>
      <c r="E140" s="115" t="s">
        <v>15</v>
      </c>
      <c r="F140" s="115" t="s">
        <v>48</v>
      </c>
      <c r="G140" s="115">
        <v>20.003</v>
      </c>
      <c r="H140" s="82" t="str">
        <f t="shared" si="12"/>
        <v>10 години</v>
      </c>
      <c r="I140" s="13">
        <f t="shared" si="13"/>
        <v>66</v>
      </c>
      <c r="J140" s="83">
        <f t="shared" si="17"/>
        <v>264.04000000000002</v>
      </c>
      <c r="K140" s="115"/>
      <c r="L140" s="116"/>
      <c r="M140" s="105"/>
      <c r="AW140" s="92"/>
    </row>
    <row r="141" spans="1:49" s="1" customFormat="1" ht="20.45" customHeight="1">
      <c r="A141" s="5"/>
      <c r="B141" s="29">
        <v>8</v>
      </c>
      <c r="C141" s="115" t="s">
        <v>166</v>
      </c>
      <c r="D141" s="115" t="s">
        <v>174</v>
      </c>
      <c r="E141" s="115" t="s">
        <v>15</v>
      </c>
      <c r="F141" s="115" t="s">
        <v>48</v>
      </c>
      <c r="G141" s="115">
        <v>11.417</v>
      </c>
      <c r="H141" s="82" t="str">
        <f t="shared" si="12"/>
        <v>10 години</v>
      </c>
      <c r="I141" s="13">
        <f t="shared" si="13"/>
        <v>66</v>
      </c>
      <c r="J141" s="83">
        <f t="shared" si="17"/>
        <v>150.69999999999999</v>
      </c>
      <c r="K141" s="115"/>
      <c r="L141" s="116"/>
      <c r="M141" s="105"/>
      <c r="AW141" s="92"/>
    </row>
    <row r="142" spans="1:49" s="1" customFormat="1" ht="20.45" customHeight="1">
      <c r="A142" s="5"/>
      <c r="B142" s="29">
        <v>9</v>
      </c>
      <c r="C142" s="115" t="s">
        <v>166</v>
      </c>
      <c r="D142" s="115" t="s">
        <v>175</v>
      </c>
      <c r="E142" s="115" t="s">
        <v>13</v>
      </c>
      <c r="F142" s="115" t="s">
        <v>48</v>
      </c>
      <c r="G142" s="115">
        <v>21.03</v>
      </c>
      <c r="H142" s="82" t="str">
        <f t="shared" si="12"/>
        <v>10 години</v>
      </c>
      <c r="I142" s="13">
        <f t="shared" si="13"/>
        <v>66</v>
      </c>
      <c r="J142" s="83">
        <f t="shared" si="17"/>
        <v>277.60000000000002</v>
      </c>
      <c r="K142" s="115"/>
      <c r="L142" s="116"/>
      <c r="M142" s="105"/>
      <c r="AW142" s="92"/>
    </row>
    <row r="143" spans="1:49" s="1" customFormat="1" ht="20.45" customHeight="1">
      <c r="A143" s="5"/>
      <c r="B143" s="29">
        <v>10</v>
      </c>
      <c r="C143" s="115" t="s">
        <v>166</v>
      </c>
      <c r="D143" s="115" t="s">
        <v>176</v>
      </c>
      <c r="E143" s="115" t="s">
        <v>13</v>
      </c>
      <c r="F143" s="115" t="s">
        <v>48</v>
      </c>
      <c r="G143" s="115">
        <v>28.405000000000001</v>
      </c>
      <c r="H143" s="82" t="str">
        <f t="shared" si="12"/>
        <v>10 години</v>
      </c>
      <c r="I143" s="13">
        <f t="shared" si="13"/>
        <v>66</v>
      </c>
      <c r="J143" s="83">
        <f t="shared" si="17"/>
        <v>374.95</v>
      </c>
      <c r="K143" s="115"/>
      <c r="L143" s="116"/>
      <c r="M143" s="105"/>
      <c r="AW143" s="92"/>
    </row>
    <row r="144" spans="1:49" s="1" customFormat="1" ht="20.45" customHeight="1">
      <c r="A144" s="5"/>
      <c r="B144" s="29">
        <v>11</v>
      </c>
      <c r="C144" s="115" t="s">
        <v>166</v>
      </c>
      <c r="D144" s="115" t="s">
        <v>177</v>
      </c>
      <c r="E144" s="115" t="s">
        <v>13</v>
      </c>
      <c r="F144" s="115" t="s">
        <v>48</v>
      </c>
      <c r="G144" s="115">
        <v>10.914999999999999</v>
      </c>
      <c r="H144" s="82" t="str">
        <f t="shared" si="12"/>
        <v>10 години</v>
      </c>
      <c r="I144" s="13">
        <f t="shared" si="13"/>
        <v>66</v>
      </c>
      <c r="J144" s="83">
        <f t="shared" si="17"/>
        <v>144.08000000000001</v>
      </c>
      <c r="K144" s="115"/>
      <c r="L144" s="116"/>
      <c r="M144" s="105"/>
      <c r="AW144" s="92"/>
    </row>
    <row r="145" spans="1:49" s="1" customFormat="1" ht="20.45" customHeight="1">
      <c r="A145" s="5"/>
      <c r="B145" s="29">
        <v>12</v>
      </c>
      <c r="C145" s="115" t="s">
        <v>166</v>
      </c>
      <c r="D145" s="115" t="s">
        <v>178</v>
      </c>
      <c r="E145" s="115" t="s">
        <v>13</v>
      </c>
      <c r="F145" s="115" t="s">
        <v>48</v>
      </c>
      <c r="G145" s="115">
        <v>18.016999999999999</v>
      </c>
      <c r="H145" s="82" t="str">
        <f t="shared" si="12"/>
        <v>10 години</v>
      </c>
      <c r="I145" s="13">
        <f t="shared" si="13"/>
        <v>66</v>
      </c>
      <c r="J145" s="83">
        <f t="shared" si="17"/>
        <v>237.82</v>
      </c>
      <c r="K145" s="115"/>
      <c r="L145" s="116"/>
      <c r="M145" s="105"/>
      <c r="AW145" s="92"/>
    </row>
    <row r="146" spans="1:49" s="1" customFormat="1" ht="20.45" customHeight="1">
      <c r="A146" s="5"/>
      <c r="B146" s="29">
        <v>13</v>
      </c>
      <c r="C146" s="115" t="s">
        <v>166</v>
      </c>
      <c r="D146" s="115" t="s">
        <v>179</v>
      </c>
      <c r="E146" s="115" t="s">
        <v>110</v>
      </c>
      <c r="F146" s="115" t="s">
        <v>48</v>
      </c>
      <c r="G146" s="115">
        <v>55.002000000000002</v>
      </c>
      <c r="H146" s="82" t="str">
        <f t="shared" si="12"/>
        <v>10 години</v>
      </c>
      <c r="I146" s="13">
        <f t="shared" si="13"/>
        <v>66</v>
      </c>
      <c r="J146" s="83">
        <f t="shared" si="17"/>
        <v>726.03</v>
      </c>
      <c r="K146" s="115"/>
      <c r="L146" s="116"/>
      <c r="M146" s="105"/>
      <c r="AW146" s="92"/>
    </row>
    <row r="147" spans="1:49" s="86" customFormat="1" ht="25.5" customHeight="1">
      <c r="A147" s="84"/>
      <c r="B147" s="134" t="s">
        <v>10</v>
      </c>
      <c r="C147" s="135"/>
      <c r="D147" s="112"/>
      <c r="E147" s="112"/>
      <c r="F147" s="14"/>
      <c r="G147" s="85">
        <f>SUM(G134:G146)</f>
        <v>219.691</v>
      </c>
      <c r="H147" s="23" t="s">
        <v>1</v>
      </c>
      <c r="I147" s="14"/>
      <c r="J147" s="15"/>
      <c r="K147" s="88"/>
      <c r="M147" s="106"/>
      <c r="AW147" s="93"/>
    </row>
    <row r="148" spans="1:49" s="1" customFormat="1" ht="20.45" customHeight="1">
      <c r="A148" s="5"/>
      <c r="B148" s="29">
        <v>1</v>
      </c>
      <c r="C148" s="115" t="s">
        <v>180</v>
      </c>
      <c r="D148" s="115" t="s">
        <v>181</v>
      </c>
      <c r="E148" s="115" t="s">
        <v>52</v>
      </c>
      <c r="F148" s="115" t="s">
        <v>48</v>
      </c>
      <c r="G148" s="117">
        <v>14.003</v>
      </c>
      <c r="H148" s="82" t="str">
        <f t="shared" ref="H148:H162" si="18">$K$1</f>
        <v>10 години</v>
      </c>
      <c r="I148" s="13">
        <f t="shared" ref="I148:I162" si="19">$K$2</f>
        <v>66</v>
      </c>
      <c r="J148" s="83">
        <f t="shared" ref="J148:J162" si="20">ROUND(G148*I148*0.2,2)</f>
        <v>184.84</v>
      </c>
      <c r="K148" s="115"/>
      <c r="L148" s="116"/>
      <c r="M148" s="105"/>
      <c r="AW148" s="92"/>
    </row>
    <row r="149" spans="1:49" s="1" customFormat="1" ht="20.45" customHeight="1">
      <c r="A149" s="5"/>
      <c r="B149" s="29">
        <v>2</v>
      </c>
      <c r="C149" s="115" t="s">
        <v>180</v>
      </c>
      <c r="D149" s="115" t="s">
        <v>182</v>
      </c>
      <c r="E149" s="115" t="s">
        <v>13</v>
      </c>
      <c r="F149" s="115" t="s">
        <v>48</v>
      </c>
      <c r="G149" s="117">
        <v>5.0069999999999997</v>
      </c>
      <c r="H149" s="82" t="str">
        <f t="shared" si="18"/>
        <v>10 години</v>
      </c>
      <c r="I149" s="13">
        <f t="shared" si="19"/>
        <v>66</v>
      </c>
      <c r="J149" s="83">
        <f t="shared" si="20"/>
        <v>66.09</v>
      </c>
      <c r="K149" s="115"/>
      <c r="L149" s="116"/>
      <c r="M149" s="105"/>
      <c r="AW149" s="92"/>
    </row>
    <row r="150" spans="1:49" s="1" customFormat="1" ht="20.45" customHeight="1">
      <c r="A150" s="5"/>
      <c r="B150" s="29">
        <v>3</v>
      </c>
      <c r="C150" s="115" t="s">
        <v>180</v>
      </c>
      <c r="D150" s="115" t="s">
        <v>183</v>
      </c>
      <c r="E150" s="115" t="s">
        <v>13</v>
      </c>
      <c r="F150" s="115" t="s">
        <v>48</v>
      </c>
      <c r="G150" s="117">
        <v>43.305</v>
      </c>
      <c r="H150" s="82" t="str">
        <f t="shared" si="18"/>
        <v>10 години</v>
      </c>
      <c r="I150" s="13">
        <f t="shared" si="19"/>
        <v>66</v>
      </c>
      <c r="J150" s="83">
        <f t="shared" si="20"/>
        <v>571.63</v>
      </c>
      <c r="K150" s="115"/>
      <c r="L150" s="116"/>
      <c r="M150" s="105"/>
      <c r="AW150" s="92"/>
    </row>
    <row r="151" spans="1:49" s="1" customFormat="1" ht="20.45" customHeight="1">
      <c r="A151" s="5"/>
      <c r="B151" s="29">
        <v>4</v>
      </c>
      <c r="C151" s="115" t="s">
        <v>180</v>
      </c>
      <c r="D151" s="115" t="s">
        <v>184</v>
      </c>
      <c r="E151" s="115" t="s">
        <v>13</v>
      </c>
      <c r="F151" s="115" t="s">
        <v>48</v>
      </c>
      <c r="G151" s="117">
        <v>12.502000000000001</v>
      </c>
      <c r="H151" s="82" t="str">
        <f t="shared" si="18"/>
        <v>10 години</v>
      </c>
      <c r="I151" s="13">
        <f t="shared" si="19"/>
        <v>66</v>
      </c>
      <c r="J151" s="83">
        <f t="shared" si="20"/>
        <v>165.03</v>
      </c>
      <c r="K151" s="115"/>
      <c r="L151" s="116"/>
      <c r="M151" s="105"/>
      <c r="AW151" s="92"/>
    </row>
    <row r="152" spans="1:49" s="1" customFormat="1" ht="20.45" customHeight="1">
      <c r="A152" s="5"/>
      <c r="B152" s="29">
        <v>5</v>
      </c>
      <c r="C152" s="115" t="s">
        <v>180</v>
      </c>
      <c r="D152" s="115" t="s">
        <v>185</v>
      </c>
      <c r="E152" s="115" t="s">
        <v>13</v>
      </c>
      <c r="F152" s="115" t="s">
        <v>48</v>
      </c>
      <c r="G152" s="117">
        <v>17.001999999999999</v>
      </c>
      <c r="H152" s="82" t="str">
        <f t="shared" si="18"/>
        <v>10 години</v>
      </c>
      <c r="I152" s="13">
        <f t="shared" si="19"/>
        <v>66</v>
      </c>
      <c r="J152" s="83">
        <f t="shared" si="20"/>
        <v>224.43</v>
      </c>
      <c r="K152" s="115"/>
      <c r="L152" s="116"/>
      <c r="M152" s="105"/>
      <c r="AW152" s="92"/>
    </row>
    <row r="153" spans="1:49" s="1" customFormat="1" ht="20.45" customHeight="1">
      <c r="A153" s="5"/>
      <c r="B153" s="29">
        <v>6</v>
      </c>
      <c r="C153" s="115" t="s">
        <v>180</v>
      </c>
      <c r="D153" s="115" t="s">
        <v>186</v>
      </c>
      <c r="E153" s="115" t="s">
        <v>52</v>
      </c>
      <c r="F153" s="115" t="s">
        <v>48</v>
      </c>
      <c r="G153" s="117">
        <v>28.404</v>
      </c>
      <c r="H153" s="82" t="str">
        <f t="shared" si="18"/>
        <v>10 години</v>
      </c>
      <c r="I153" s="13">
        <f t="shared" si="19"/>
        <v>66</v>
      </c>
      <c r="J153" s="83">
        <f t="shared" si="20"/>
        <v>374.93</v>
      </c>
      <c r="K153" s="115"/>
      <c r="L153" s="116"/>
      <c r="M153" s="105"/>
      <c r="AW153" s="92"/>
    </row>
    <row r="154" spans="1:49" s="1" customFormat="1" ht="20.45" customHeight="1">
      <c r="A154" s="5"/>
      <c r="B154" s="29">
        <v>7</v>
      </c>
      <c r="C154" s="115" t="s">
        <v>180</v>
      </c>
      <c r="D154" s="115" t="s">
        <v>187</v>
      </c>
      <c r="E154" s="115" t="s">
        <v>51</v>
      </c>
      <c r="F154" s="115" t="s">
        <v>48</v>
      </c>
      <c r="G154" s="117">
        <v>13.6</v>
      </c>
      <c r="H154" s="82" t="str">
        <f t="shared" si="18"/>
        <v>10 години</v>
      </c>
      <c r="I154" s="13">
        <f t="shared" si="19"/>
        <v>66</v>
      </c>
      <c r="J154" s="83">
        <f t="shared" si="20"/>
        <v>179.52</v>
      </c>
      <c r="K154" s="115"/>
      <c r="L154" s="116"/>
      <c r="M154" s="105"/>
      <c r="AW154" s="92"/>
    </row>
    <row r="155" spans="1:49" s="1" customFormat="1" ht="20.45" customHeight="1">
      <c r="A155" s="5"/>
      <c r="B155" s="29">
        <v>8</v>
      </c>
      <c r="C155" s="115" t="s">
        <v>180</v>
      </c>
      <c r="D155" s="115" t="s">
        <v>188</v>
      </c>
      <c r="E155" s="115" t="s">
        <v>51</v>
      </c>
      <c r="F155" s="115" t="s">
        <v>48</v>
      </c>
      <c r="G155" s="117">
        <v>10.000999999999999</v>
      </c>
      <c r="H155" s="82" t="str">
        <f t="shared" si="18"/>
        <v>10 години</v>
      </c>
      <c r="I155" s="13">
        <f t="shared" si="19"/>
        <v>66</v>
      </c>
      <c r="J155" s="83">
        <f t="shared" si="20"/>
        <v>132.01</v>
      </c>
      <c r="K155" s="115"/>
      <c r="L155" s="116"/>
      <c r="M155" s="105"/>
      <c r="AW155" s="92"/>
    </row>
    <row r="156" spans="1:49" s="1" customFormat="1" ht="20.45" customHeight="1">
      <c r="A156" s="5"/>
      <c r="B156" s="29">
        <v>9</v>
      </c>
      <c r="C156" s="115" t="s">
        <v>180</v>
      </c>
      <c r="D156" s="115" t="s">
        <v>189</v>
      </c>
      <c r="E156" s="115" t="s">
        <v>51</v>
      </c>
      <c r="F156" s="115" t="s">
        <v>48</v>
      </c>
      <c r="G156" s="117">
        <v>18.202000000000002</v>
      </c>
      <c r="H156" s="82" t="str">
        <f t="shared" si="18"/>
        <v>10 години</v>
      </c>
      <c r="I156" s="13">
        <f t="shared" si="19"/>
        <v>66</v>
      </c>
      <c r="J156" s="83">
        <f t="shared" si="20"/>
        <v>240.27</v>
      </c>
      <c r="K156" s="115"/>
      <c r="L156" s="116"/>
      <c r="M156" s="105"/>
      <c r="AW156" s="92"/>
    </row>
    <row r="157" spans="1:49" s="1" customFormat="1" ht="20.45" customHeight="1">
      <c r="A157" s="5"/>
      <c r="B157" s="29">
        <v>10</v>
      </c>
      <c r="C157" s="115" t="s">
        <v>180</v>
      </c>
      <c r="D157" s="115" t="s">
        <v>190</v>
      </c>
      <c r="E157" s="115" t="s">
        <v>51</v>
      </c>
      <c r="F157" s="115" t="s">
        <v>48</v>
      </c>
      <c r="G157" s="117">
        <v>12</v>
      </c>
      <c r="H157" s="82" t="str">
        <f t="shared" si="18"/>
        <v>10 години</v>
      </c>
      <c r="I157" s="13">
        <f t="shared" si="19"/>
        <v>66</v>
      </c>
      <c r="J157" s="83">
        <f t="shared" si="20"/>
        <v>158.4</v>
      </c>
      <c r="K157" s="115"/>
      <c r="L157" s="116"/>
      <c r="M157" s="105"/>
      <c r="AW157" s="92"/>
    </row>
    <row r="158" spans="1:49" s="1" customFormat="1" ht="20.45" customHeight="1">
      <c r="A158" s="5"/>
      <c r="B158" s="29">
        <v>11</v>
      </c>
      <c r="C158" s="115" t="s">
        <v>180</v>
      </c>
      <c r="D158" s="115" t="s">
        <v>191</v>
      </c>
      <c r="E158" s="115" t="s">
        <v>51</v>
      </c>
      <c r="F158" s="115" t="s">
        <v>48</v>
      </c>
      <c r="G158" s="117">
        <v>11.000999999999999</v>
      </c>
      <c r="H158" s="82" t="str">
        <f t="shared" si="18"/>
        <v>10 години</v>
      </c>
      <c r="I158" s="13">
        <f t="shared" si="19"/>
        <v>66</v>
      </c>
      <c r="J158" s="83">
        <f t="shared" si="20"/>
        <v>145.21</v>
      </c>
      <c r="K158" s="115"/>
      <c r="L158" s="116"/>
      <c r="M158" s="105"/>
      <c r="AW158" s="92"/>
    </row>
    <row r="159" spans="1:49" s="1" customFormat="1" ht="20.45" customHeight="1">
      <c r="A159" s="5"/>
      <c r="B159" s="29">
        <v>12</v>
      </c>
      <c r="C159" s="115" t="s">
        <v>180</v>
      </c>
      <c r="D159" s="115" t="s">
        <v>192</v>
      </c>
      <c r="E159" s="115" t="s">
        <v>52</v>
      </c>
      <c r="F159" s="122" t="s">
        <v>196</v>
      </c>
      <c r="G159" s="117">
        <v>3.601</v>
      </c>
      <c r="H159" s="82" t="str">
        <f t="shared" si="18"/>
        <v>10 години</v>
      </c>
      <c r="I159" s="13">
        <f t="shared" si="19"/>
        <v>66</v>
      </c>
      <c r="J159" s="83">
        <f t="shared" si="20"/>
        <v>47.53</v>
      </c>
      <c r="K159" s="115"/>
      <c r="L159" s="116"/>
      <c r="M159" s="105"/>
      <c r="AW159" s="92"/>
    </row>
    <row r="160" spans="1:49" s="1" customFormat="1" ht="20.45" customHeight="1">
      <c r="A160" s="5"/>
      <c r="B160" s="29">
        <v>13</v>
      </c>
      <c r="C160" s="115" t="s">
        <v>180</v>
      </c>
      <c r="D160" s="115" t="s">
        <v>193</v>
      </c>
      <c r="E160" s="115" t="s">
        <v>52</v>
      </c>
      <c r="F160" s="122" t="s">
        <v>196</v>
      </c>
      <c r="G160" s="117">
        <v>3.6</v>
      </c>
      <c r="H160" s="82" t="str">
        <f t="shared" si="18"/>
        <v>10 години</v>
      </c>
      <c r="I160" s="13">
        <f t="shared" si="19"/>
        <v>66</v>
      </c>
      <c r="J160" s="83">
        <f t="shared" si="20"/>
        <v>47.52</v>
      </c>
      <c r="K160" s="115"/>
      <c r="L160" s="116"/>
      <c r="M160" s="105"/>
      <c r="AW160" s="92"/>
    </row>
    <row r="161" spans="1:49" s="1" customFormat="1" ht="20.45" customHeight="1">
      <c r="A161" s="5"/>
      <c r="B161" s="29">
        <v>14</v>
      </c>
      <c r="C161" s="115" t="s">
        <v>180</v>
      </c>
      <c r="D161" s="115" t="s">
        <v>194</v>
      </c>
      <c r="E161" s="115" t="s">
        <v>52</v>
      </c>
      <c r="F161" s="122" t="s">
        <v>196</v>
      </c>
      <c r="G161" s="117">
        <v>3.399</v>
      </c>
      <c r="H161" s="82" t="str">
        <f t="shared" si="18"/>
        <v>10 години</v>
      </c>
      <c r="I161" s="13">
        <f t="shared" si="19"/>
        <v>66</v>
      </c>
      <c r="J161" s="83">
        <f t="shared" si="20"/>
        <v>44.87</v>
      </c>
      <c r="K161" s="115"/>
      <c r="L161" s="116"/>
      <c r="M161" s="105"/>
      <c r="AW161" s="92"/>
    </row>
    <row r="162" spans="1:49" s="1" customFormat="1" ht="20.45" customHeight="1">
      <c r="A162" s="5"/>
      <c r="B162" s="29">
        <v>15</v>
      </c>
      <c r="C162" s="115" t="s">
        <v>180</v>
      </c>
      <c r="D162" s="115" t="s">
        <v>195</v>
      </c>
      <c r="E162" s="115" t="s">
        <v>52</v>
      </c>
      <c r="F162" s="122" t="s">
        <v>196</v>
      </c>
      <c r="G162" s="117">
        <v>3.4990000000000001</v>
      </c>
      <c r="H162" s="82" t="str">
        <f t="shared" si="18"/>
        <v>10 години</v>
      </c>
      <c r="I162" s="13">
        <f t="shared" si="19"/>
        <v>66</v>
      </c>
      <c r="J162" s="83">
        <f t="shared" si="20"/>
        <v>46.19</v>
      </c>
      <c r="K162" s="115"/>
      <c r="L162" s="116"/>
      <c r="M162" s="105"/>
      <c r="AW162" s="92"/>
    </row>
    <row r="163" spans="1:49" s="86" customFormat="1" ht="25.5" customHeight="1">
      <c r="A163" s="84"/>
      <c r="B163" s="134" t="s">
        <v>10</v>
      </c>
      <c r="C163" s="135"/>
      <c r="D163" s="112"/>
      <c r="E163" s="112"/>
      <c r="F163" s="14"/>
      <c r="G163" s="85">
        <f>SUM(G148:G162)</f>
        <v>199.12599999999998</v>
      </c>
      <c r="H163" s="23" t="s">
        <v>1</v>
      </c>
      <c r="I163" s="14"/>
      <c r="J163" s="15"/>
      <c r="K163" s="88"/>
      <c r="M163" s="106"/>
      <c r="AW163" s="93"/>
    </row>
    <row r="164" spans="1:49" ht="25.5" customHeight="1">
      <c r="A164" s="3"/>
      <c r="B164" s="134" t="s">
        <v>18</v>
      </c>
      <c r="C164" s="135"/>
      <c r="D164" s="135"/>
      <c r="E164" s="135"/>
      <c r="F164" s="14"/>
      <c r="G164" s="85">
        <f>G163+G147+G133+G116+G114+G85+G81+G77+G43+G38+G34+G22</f>
        <v>1617.1950000000002</v>
      </c>
      <c r="H164" s="23" t="s">
        <v>1</v>
      </c>
      <c r="I164" s="14"/>
      <c r="J164" s="14"/>
      <c r="K164" s="16"/>
      <c r="L164" s="2"/>
    </row>
    <row r="165" spans="1:49">
      <c r="B165" s="87"/>
    </row>
    <row r="166" spans="1:49">
      <c r="B166" s="87"/>
    </row>
    <row r="167" spans="1:49">
      <c r="B167" s="87"/>
    </row>
    <row r="168" spans="1:49">
      <c r="B168" s="87"/>
    </row>
    <row r="169" spans="1:49">
      <c r="B169" s="87"/>
    </row>
    <row r="170" spans="1:49">
      <c r="B170" s="87"/>
    </row>
    <row r="171" spans="1:49">
      <c r="B171" s="87"/>
    </row>
    <row r="172" spans="1:49">
      <c r="B172" s="136" t="s">
        <v>11</v>
      </c>
      <c r="C172" s="136"/>
      <c r="D172" s="136"/>
      <c r="E172" s="17"/>
    </row>
    <row r="173" spans="1:49">
      <c r="B173" s="137" t="s">
        <v>12</v>
      </c>
      <c r="C173" s="137"/>
      <c r="D173" s="137"/>
      <c r="E173" s="137"/>
    </row>
  </sheetData>
  <autoFilter ref="B7:K164"/>
  <sortState ref="B9:K136">
    <sortCondition ref="K9:K136"/>
  </sortState>
  <mergeCells count="20">
    <mergeCell ref="B133:C133"/>
    <mergeCell ref="B147:C147"/>
    <mergeCell ref="B163:C163"/>
    <mergeCell ref="B77:C77"/>
    <mergeCell ref="B85:C85"/>
    <mergeCell ref="B81:C81"/>
    <mergeCell ref="B114:C114"/>
    <mergeCell ref="B116:C116"/>
    <mergeCell ref="C1:G1"/>
    <mergeCell ref="C2:G2"/>
    <mergeCell ref="C3:G3"/>
    <mergeCell ref="B5:K5"/>
    <mergeCell ref="B8:K8"/>
    <mergeCell ref="B164:E164"/>
    <mergeCell ref="B172:D172"/>
    <mergeCell ref="B173:E173"/>
    <mergeCell ref="B22:C22"/>
    <mergeCell ref="B34:C34"/>
    <mergeCell ref="B38:C38"/>
    <mergeCell ref="B43:C43"/>
  </mergeCells>
  <pageMargins left="0.70866141732283472" right="0.15748031496062992" top="0.86" bottom="0.83" header="0.31496062992125984" footer="0.43307086614173229"/>
  <pageSetup paperSize="9" scale="82" fitToHeight="0" orientation="portrait" r:id="rId1"/>
  <headerFooter>
    <oddFooter>&amp;RСтр.&amp;P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24"/>
  <sheetViews>
    <sheetView workbookViewId="0">
      <selection activeCell="B4" sqref="B4:K4"/>
    </sheetView>
  </sheetViews>
  <sheetFormatPr defaultRowHeight="12.75"/>
  <cols>
    <col min="2" max="2" width="9.7109375" customWidth="1"/>
    <col min="3" max="3" width="15.5703125" customWidth="1"/>
    <col min="4" max="4" width="13.28515625" customWidth="1"/>
    <col min="6" max="6" width="15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6.28515625" bestFit="1" customWidth="1"/>
    <col min="12" max="12" width="9.140625" style="67" customWidth="1"/>
    <col min="13" max="13" width="15" style="103" customWidth="1"/>
    <col min="14" max="14" width="10.85546875" style="67" bestFit="1" customWidth="1"/>
    <col min="15" max="25" width="9.140625" style="67" customWidth="1"/>
    <col min="63" max="63" width="14.85546875" style="74" bestFit="1" customWidth="1"/>
  </cols>
  <sheetData>
    <row r="1" spans="1:144" s="30" customFormat="1" ht="27" customHeight="1">
      <c r="B1" s="31"/>
      <c r="C1" s="32" t="s">
        <v>2</v>
      </c>
      <c r="D1" s="33"/>
      <c r="E1" s="34"/>
      <c r="F1" s="33"/>
      <c r="G1" s="33"/>
      <c r="H1" s="33"/>
      <c r="I1" s="33"/>
      <c r="J1" s="75"/>
      <c r="K1" s="94" t="s">
        <v>32</v>
      </c>
      <c r="L1" s="76"/>
      <c r="M1" s="100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72"/>
      <c r="CT1" s="36"/>
    </row>
    <row r="2" spans="1:144" s="30" customFormat="1" ht="27" customHeight="1">
      <c r="B2" s="31"/>
      <c r="C2" s="37" t="s">
        <v>30</v>
      </c>
      <c r="D2" s="33"/>
      <c r="E2" s="34"/>
      <c r="F2" s="33"/>
      <c r="G2" s="38"/>
      <c r="H2" s="33"/>
      <c r="I2" s="33"/>
      <c r="J2" s="75"/>
      <c r="K2" s="94">
        <v>66</v>
      </c>
      <c r="L2" s="76"/>
      <c r="M2" s="100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72"/>
      <c r="CT2" s="36"/>
    </row>
    <row r="3" spans="1:144" s="30" customFormat="1" ht="27" customHeight="1">
      <c r="B3" s="39"/>
      <c r="C3" s="40" t="s">
        <v>3</v>
      </c>
      <c r="D3" s="33"/>
      <c r="E3" s="34"/>
      <c r="F3" s="33"/>
      <c r="G3" s="33"/>
      <c r="H3" s="33"/>
      <c r="I3" s="33"/>
      <c r="J3" s="75"/>
      <c r="K3" s="89"/>
      <c r="L3" s="77"/>
      <c r="M3" s="101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72"/>
      <c r="CT3" s="36"/>
    </row>
    <row r="4" spans="1:144" s="30" customFormat="1" ht="78.75" customHeight="1">
      <c r="B4" s="132" t="s">
        <v>199</v>
      </c>
      <c r="C4" s="132"/>
      <c r="D4" s="132"/>
      <c r="E4" s="132"/>
      <c r="F4" s="132"/>
      <c r="G4" s="132"/>
      <c r="H4" s="132"/>
      <c r="I4" s="132"/>
      <c r="J4" s="132"/>
      <c r="K4" s="132"/>
      <c r="L4" s="68"/>
      <c r="M4" s="6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72"/>
      <c r="CT4" s="36"/>
    </row>
    <row r="5" spans="1:144" s="42" customFormat="1" ht="66" customHeight="1">
      <c r="B5" s="108" t="s">
        <v>4</v>
      </c>
      <c r="C5" s="110" t="s">
        <v>0</v>
      </c>
      <c r="D5" s="107" t="s">
        <v>46</v>
      </c>
      <c r="E5" s="108" t="s">
        <v>6</v>
      </c>
      <c r="F5" s="107" t="s">
        <v>47</v>
      </c>
      <c r="G5" s="108" t="s">
        <v>14</v>
      </c>
      <c r="H5" s="109" t="s">
        <v>7</v>
      </c>
      <c r="I5" s="108" t="s">
        <v>8</v>
      </c>
      <c r="J5" s="108" t="s">
        <v>9</v>
      </c>
      <c r="K5" s="107" t="s">
        <v>44</v>
      </c>
      <c r="L5" s="69"/>
      <c r="M5" s="26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72"/>
      <c r="CT5" s="43"/>
    </row>
    <row r="6" spans="1:144" s="42" customFormat="1">
      <c r="B6" s="44">
        <v>1</v>
      </c>
      <c r="C6" s="111">
        <v>2</v>
      </c>
      <c r="D6" s="44">
        <v>3</v>
      </c>
      <c r="E6" s="111">
        <v>4</v>
      </c>
      <c r="F6" s="44">
        <v>5</v>
      </c>
      <c r="G6" s="111">
        <v>6</v>
      </c>
      <c r="H6" s="44">
        <v>7</v>
      </c>
      <c r="I6" s="111">
        <v>8</v>
      </c>
      <c r="J6" s="44">
        <v>9</v>
      </c>
      <c r="K6" s="111">
        <v>10</v>
      </c>
      <c r="L6" s="78"/>
      <c r="M6" s="45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72"/>
      <c r="CT6" s="43"/>
    </row>
    <row r="7" spans="1:144" s="42" customFormat="1" ht="24.95" customHeight="1">
      <c r="B7" s="138" t="s">
        <v>17</v>
      </c>
      <c r="C7" s="139"/>
      <c r="D7" s="139"/>
      <c r="E7" s="139"/>
      <c r="F7" s="139"/>
      <c r="G7" s="139"/>
      <c r="H7" s="139"/>
      <c r="I7" s="139"/>
      <c r="J7" s="139"/>
      <c r="K7" s="140"/>
      <c r="L7" s="79"/>
      <c r="M7" s="46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72"/>
      <c r="BY7" s="47"/>
      <c r="BZ7" s="43"/>
      <c r="CA7" s="43"/>
      <c r="CB7" s="43"/>
      <c r="CC7" s="43"/>
      <c r="CD7" s="43"/>
      <c r="CE7" s="43"/>
      <c r="CF7" s="43"/>
      <c r="CT7" s="43"/>
    </row>
    <row r="8" spans="1:144" s="30" customFormat="1" ht="39.950000000000003" customHeight="1">
      <c r="A8" s="48"/>
      <c r="B8" s="49">
        <v>1</v>
      </c>
      <c r="C8" s="13" t="s">
        <v>20</v>
      </c>
      <c r="D8" s="50" t="s">
        <v>37</v>
      </c>
      <c r="E8" s="51" t="s">
        <v>13</v>
      </c>
      <c r="F8" s="49" t="s">
        <v>45</v>
      </c>
      <c r="G8" s="52">
        <v>2.8279999999999998</v>
      </c>
      <c r="H8" s="51" t="str">
        <f>$K$1</f>
        <v>10 години</v>
      </c>
      <c r="I8" s="49">
        <f>$K$2</f>
        <v>66</v>
      </c>
      <c r="J8" s="53">
        <f>ROUND(G8*I8*0.2,2)</f>
        <v>37.33</v>
      </c>
      <c r="K8" s="54" t="s">
        <v>21</v>
      </c>
      <c r="L8" s="90"/>
      <c r="M8" s="55"/>
      <c r="N8" s="87"/>
      <c r="O8" s="87"/>
      <c r="P8" s="87"/>
      <c r="Q8" s="104"/>
      <c r="R8" s="80"/>
      <c r="S8" s="80"/>
      <c r="T8" s="80"/>
      <c r="U8" s="80"/>
      <c r="V8" s="80"/>
      <c r="W8" s="80"/>
      <c r="X8" s="80"/>
      <c r="Y8" s="80"/>
      <c r="Z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72" t="s">
        <v>22</v>
      </c>
      <c r="BM8" s="28"/>
      <c r="BN8" s="28"/>
      <c r="BO8" s="66"/>
      <c r="BP8" s="28"/>
      <c r="BY8" s="56"/>
      <c r="BZ8" s="57"/>
      <c r="CA8" s="57"/>
      <c r="CB8" s="57"/>
      <c r="CC8" s="57"/>
      <c r="CD8" s="57"/>
      <c r="CE8" s="57"/>
      <c r="CF8" s="57"/>
      <c r="CT8" s="36" t="s">
        <v>22</v>
      </c>
    </row>
    <row r="9" spans="1:144" s="30" customFormat="1" ht="39.950000000000003" customHeight="1">
      <c r="A9" s="48"/>
      <c r="B9" s="49">
        <v>2</v>
      </c>
      <c r="C9" s="13" t="s">
        <v>20</v>
      </c>
      <c r="D9" s="50" t="s">
        <v>38</v>
      </c>
      <c r="E9" s="51" t="s">
        <v>13</v>
      </c>
      <c r="F9" s="49" t="s">
        <v>45</v>
      </c>
      <c r="G9" s="52">
        <v>6.1470000000000002</v>
      </c>
      <c r="H9" s="51" t="str">
        <f>$K$1</f>
        <v>10 години</v>
      </c>
      <c r="I9" s="49">
        <f>$K$2</f>
        <v>66</v>
      </c>
      <c r="J9" s="53">
        <f>ROUND(G9*I9*0.2,2)</f>
        <v>81.14</v>
      </c>
      <c r="K9" s="54" t="s">
        <v>23</v>
      </c>
      <c r="L9" s="90"/>
      <c r="M9" s="55"/>
      <c r="N9" s="87"/>
      <c r="O9" s="87"/>
      <c r="P9" s="87"/>
      <c r="Q9" s="104"/>
      <c r="R9" s="80"/>
      <c r="S9" s="80"/>
      <c r="T9" s="80"/>
      <c r="U9" s="80"/>
      <c r="V9" s="80"/>
      <c r="W9" s="80"/>
      <c r="X9" s="80"/>
      <c r="Y9" s="80"/>
      <c r="Z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72" t="s">
        <v>24</v>
      </c>
      <c r="BM9" s="28"/>
      <c r="BY9" s="56"/>
      <c r="BZ9" s="57"/>
      <c r="CA9" s="57"/>
      <c r="CB9" s="57"/>
      <c r="CC9" s="57"/>
      <c r="CD9" s="57"/>
      <c r="CE9" s="57"/>
      <c r="CF9" s="57"/>
      <c r="CT9" s="36" t="s">
        <v>24</v>
      </c>
    </row>
    <row r="10" spans="1:144" s="30" customFormat="1" ht="39.950000000000003" customHeight="1">
      <c r="A10" s="48"/>
      <c r="B10" s="49">
        <v>3</v>
      </c>
      <c r="C10" s="13" t="s">
        <v>20</v>
      </c>
      <c r="D10" s="50" t="s">
        <v>39</v>
      </c>
      <c r="E10" s="51" t="s">
        <v>13</v>
      </c>
      <c r="F10" s="49" t="s">
        <v>45</v>
      </c>
      <c r="G10" s="52">
        <v>5.1929999999999996</v>
      </c>
      <c r="H10" s="51" t="str">
        <f>$K$1</f>
        <v>10 години</v>
      </c>
      <c r="I10" s="49">
        <f>$K$2</f>
        <v>66</v>
      </c>
      <c r="J10" s="53">
        <f>ROUND(G10*I10*0.2,2)</f>
        <v>68.55</v>
      </c>
      <c r="K10" s="54" t="s">
        <v>25</v>
      </c>
      <c r="L10" s="90"/>
      <c r="M10" s="55"/>
      <c r="N10" s="87"/>
      <c r="O10" s="87"/>
      <c r="P10" s="87"/>
      <c r="Q10" s="104"/>
      <c r="R10" s="80"/>
      <c r="S10" s="80"/>
      <c r="T10" s="80"/>
      <c r="U10" s="80"/>
      <c r="V10" s="80"/>
      <c r="W10" s="80"/>
      <c r="X10" s="80"/>
      <c r="Y10" s="80"/>
      <c r="Z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72" t="s">
        <v>26</v>
      </c>
      <c r="BM10" s="28"/>
      <c r="BY10" s="56"/>
      <c r="BZ10" s="57"/>
      <c r="CA10" s="57"/>
      <c r="CB10" s="57"/>
      <c r="CC10" s="57"/>
      <c r="CD10" s="57"/>
      <c r="CE10" s="57"/>
      <c r="CF10" s="57"/>
      <c r="CT10" s="36" t="s">
        <v>26</v>
      </c>
    </row>
    <row r="11" spans="1:144" s="30" customFormat="1" ht="25.5" customHeight="1">
      <c r="B11" s="96"/>
      <c r="C11" s="141" t="s">
        <v>10</v>
      </c>
      <c r="D11" s="141"/>
      <c r="E11" s="141"/>
      <c r="F11" s="97"/>
      <c r="G11" s="98">
        <f>SUM(G8:G10)</f>
        <v>14.167999999999999</v>
      </c>
      <c r="H11" s="61" t="s">
        <v>1</v>
      </c>
      <c r="I11" s="97"/>
      <c r="J11" s="99"/>
      <c r="K11" s="113"/>
      <c r="L11" s="70"/>
      <c r="M11" s="27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72"/>
      <c r="BY11" s="58"/>
      <c r="BZ11" s="58"/>
      <c r="CA11" s="58"/>
      <c r="CB11" s="58"/>
      <c r="CC11" s="58"/>
      <c r="CD11" s="58"/>
      <c r="CE11" s="58"/>
      <c r="CF11" s="57"/>
      <c r="CT11" s="36"/>
    </row>
    <row r="12" spans="1:144" s="30" customFormat="1" ht="25.5" customHeight="1">
      <c r="B12" s="142" t="s">
        <v>18</v>
      </c>
      <c r="C12" s="141"/>
      <c r="D12" s="141"/>
      <c r="E12" s="141"/>
      <c r="F12" s="59"/>
      <c r="G12" s="60">
        <f>G11</f>
        <v>14.167999999999999</v>
      </c>
      <c r="H12" s="61" t="s">
        <v>1</v>
      </c>
      <c r="I12" s="62"/>
      <c r="J12" s="62"/>
      <c r="K12" s="114"/>
      <c r="L12" s="81"/>
      <c r="M12" s="95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72"/>
      <c r="BY12" s="64"/>
      <c r="BZ12" s="64"/>
      <c r="CA12" s="64"/>
      <c r="CB12" s="64"/>
      <c r="CC12" s="64"/>
      <c r="CD12" s="64"/>
      <c r="CE12" s="64"/>
      <c r="CF12" s="43"/>
      <c r="CT12" s="36"/>
    </row>
    <row r="13" spans="1:144" s="2" customFormat="1">
      <c r="A13" s="3"/>
      <c r="L13" s="71"/>
      <c r="M13" s="22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BK13" s="25"/>
      <c r="DA13" s="20"/>
      <c r="EN13" s="4"/>
    </row>
    <row r="14" spans="1:144" s="2" customFormat="1">
      <c r="A14" s="3"/>
      <c r="L14" s="71"/>
      <c r="M14" s="22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BK14" s="25"/>
      <c r="DA14" s="20"/>
      <c r="EN14" s="4"/>
    </row>
    <row r="15" spans="1:144" s="2" customFormat="1">
      <c r="A15" s="3"/>
      <c r="L15" s="71"/>
      <c r="M15" s="22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BK15" s="25"/>
      <c r="DA15" s="20"/>
      <c r="EN15" s="4"/>
    </row>
    <row r="16" spans="1:144" s="2" customFormat="1">
      <c r="A16" s="3"/>
      <c r="L16" s="71"/>
      <c r="M16" s="22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BK16" s="25"/>
      <c r="DA16" s="20"/>
      <c r="EN16" s="4"/>
    </row>
    <row r="17" spans="1:144" s="2" customFormat="1">
      <c r="A17" s="3"/>
      <c r="G17" s="65"/>
      <c r="L17" s="71"/>
      <c r="M17" s="22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BK17" s="25"/>
      <c r="DA17" s="20"/>
      <c r="EN17" s="4"/>
    </row>
    <row r="18" spans="1:144" s="2" customFormat="1">
      <c r="A18" s="3"/>
      <c r="L18" s="71"/>
      <c r="M18" s="22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BK18" s="25"/>
      <c r="DA18" s="20"/>
      <c r="EN18" s="4"/>
    </row>
    <row r="19" spans="1:144" s="2" customFormat="1">
      <c r="A19" s="3"/>
      <c r="L19" s="71"/>
      <c r="M19" s="22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BK19" s="25"/>
      <c r="DA19" s="20"/>
      <c r="EN19" s="4"/>
    </row>
    <row r="20" spans="1:144" s="2" customFormat="1">
      <c r="A20" s="3"/>
      <c r="L20" s="71"/>
      <c r="M20" s="22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BK20" s="25"/>
      <c r="DA20" s="20"/>
      <c r="EN20" s="4"/>
    </row>
    <row r="21" spans="1:144" s="2" customFormat="1">
      <c r="A21" s="3"/>
      <c r="L21" s="71"/>
      <c r="M21" s="22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BK21" s="25"/>
      <c r="DA21" s="20"/>
      <c r="EN21" s="4"/>
    </row>
    <row r="22" spans="1:144" s="2" customFormat="1">
      <c r="A22" s="3"/>
      <c r="L22" s="71"/>
      <c r="M22" s="22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BK22" s="25"/>
      <c r="DA22" s="20"/>
      <c r="EN22" s="4"/>
    </row>
    <row r="23" spans="1:144" s="2" customFormat="1">
      <c r="A23" s="8"/>
      <c r="B23" s="136" t="s">
        <v>11</v>
      </c>
      <c r="C23" s="136"/>
      <c r="D23" s="136"/>
      <c r="E23" s="17"/>
      <c r="F23" s="18"/>
      <c r="G23" s="18"/>
      <c r="H23" s="18"/>
      <c r="I23" s="18"/>
      <c r="J23" s="18"/>
      <c r="K23" s="19"/>
      <c r="L23" s="24"/>
      <c r="M23" s="102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73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0"/>
      <c r="DN23" s="7"/>
      <c r="DO23" s="21"/>
      <c r="DP23" s="20"/>
      <c r="DQ23" s="20"/>
      <c r="DR23" s="20"/>
      <c r="DS23" s="20"/>
      <c r="DT23" s="20"/>
      <c r="DU23" s="20"/>
      <c r="DV23" s="20"/>
      <c r="DW23" s="20"/>
      <c r="DX23" s="20"/>
    </row>
    <row r="24" spans="1:144" s="2" customFormat="1">
      <c r="A24" s="8"/>
      <c r="B24" s="137" t="s">
        <v>12</v>
      </c>
      <c r="C24" s="137"/>
      <c r="D24" s="137"/>
      <c r="E24" s="137"/>
      <c r="F24" s="18"/>
      <c r="G24" s="18"/>
      <c r="H24" s="18"/>
      <c r="I24" s="18"/>
      <c r="J24" s="18"/>
      <c r="K24" s="19"/>
      <c r="L24" s="24"/>
      <c r="M24" s="102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73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0"/>
      <c r="DN24" s="7"/>
      <c r="DO24" s="21"/>
      <c r="DP24" s="20"/>
      <c r="DQ24" s="20"/>
      <c r="DR24" s="20"/>
      <c r="DS24" s="20"/>
      <c r="DT24" s="20"/>
      <c r="DU24" s="20"/>
      <c r="DV24" s="20"/>
      <c r="DW24" s="20"/>
      <c r="DX24" s="20"/>
    </row>
  </sheetData>
  <mergeCells count="6">
    <mergeCell ref="B4:K4"/>
    <mergeCell ref="B7:K7"/>
    <mergeCell ref="C11:E11"/>
    <mergeCell ref="B12:E12"/>
    <mergeCell ref="B23:D23"/>
    <mergeCell ref="B24:E24"/>
  </mergeCells>
  <pageMargins left="0.49" right="0.17" top="0.74803149606299213" bottom="0.74803149606299213" header="0.31496062992125984" footer="0.31496062992125984"/>
  <pageSetup paperSize="9" scale="88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Самуил</vt:lpstr>
      <vt:lpstr>Трайни за ниви</vt:lpstr>
      <vt:lpstr>Самуил!Print_Area</vt:lpstr>
      <vt:lpstr>'Трайни за ниви'!Print_Area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2021-06-04T07:41:20Z</cp:lastPrinted>
  <dcterms:created xsi:type="dcterms:W3CDTF">2016-03-01T08:38:38Z</dcterms:created>
  <dcterms:modified xsi:type="dcterms:W3CDTF">2021-06-04T08:59:29Z</dcterms:modified>
</cp:coreProperties>
</file>