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955"/>
  </bookViews>
  <sheets>
    <sheet name="Разград" sheetId="2" r:id="rId1"/>
  </sheets>
  <definedNames>
    <definedName name="_xlnm._FilterDatabase" localSheetId="0" hidden="1">Разград!$B$7:$K$160</definedName>
    <definedName name="_xlnm.Print_Area" localSheetId="0">Разград!$B$1:$K$170</definedName>
  </definedNames>
  <calcPr calcId="145621"/>
</workbook>
</file>

<file path=xl/calcChain.xml><?xml version="1.0" encoding="utf-8"?>
<calcChain xmlns="http://schemas.openxmlformats.org/spreadsheetml/2006/main">
  <c r="G159" i="2" l="1"/>
  <c r="G153" i="2"/>
  <c r="G149" i="2"/>
  <c r="G143" i="2"/>
  <c r="G128" i="2"/>
  <c r="G121" i="2"/>
  <c r="G112" i="2"/>
  <c r="G106" i="2"/>
  <c r="G99" i="2"/>
  <c r="G74" i="2"/>
  <c r="G68" i="2"/>
  <c r="G65" i="2"/>
  <c r="G57" i="2"/>
  <c r="G52" i="2"/>
  <c r="G39" i="2"/>
  <c r="G36" i="2"/>
  <c r="G30" i="2"/>
  <c r="G11" i="2"/>
  <c r="I158" i="2"/>
  <c r="J158" i="2" s="1"/>
  <c r="H158" i="2"/>
  <c r="I157" i="2"/>
  <c r="J157" i="2" s="1"/>
  <c r="H157" i="2"/>
  <c r="I156" i="2"/>
  <c r="J156" i="2" s="1"/>
  <c r="H156" i="2"/>
  <c r="I155" i="2"/>
  <c r="J155" i="2" s="1"/>
  <c r="H155" i="2"/>
  <c r="I154" i="2"/>
  <c r="J154" i="2" s="1"/>
  <c r="H154" i="2"/>
  <c r="I152" i="2"/>
  <c r="J152" i="2" s="1"/>
  <c r="H152" i="2"/>
  <c r="I151" i="2"/>
  <c r="J151" i="2" s="1"/>
  <c r="H151" i="2"/>
  <c r="I150" i="2"/>
  <c r="J150" i="2" s="1"/>
  <c r="H150" i="2"/>
  <c r="I148" i="2"/>
  <c r="J148" i="2" s="1"/>
  <c r="H148" i="2"/>
  <c r="I147" i="2"/>
  <c r="J147" i="2" s="1"/>
  <c r="H147" i="2"/>
  <c r="I146" i="2"/>
  <c r="J146" i="2" s="1"/>
  <c r="H146" i="2"/>
  <c r="I145" i="2"/>
  <c r="J145" i="2" s="1"/>
  <c r="H145" i="2"/>
  <c r="I144" i="2"/>
  <c r="J144" i="2" s="1"/>
  <c r="H144" i="2"/>
  <c r="I142" i="2"/>
  <c r="J142" i="2" s="1"/>
  <c r="H142" i="2"/>
  <c r="I141" i="2"/>
  <c r="J141" i="2" s="1"/>
  <c r="H141" i="2"/>
  <c r="I140" i="2"/>
  <c r="J140" i="2" s="1"/>
  <c r="H140" i="2"/>
  <c r="I139" i="2"/>
  <c r="J139" i="2" s="1"/>
  <c r="H139" i="2"/>
  <c r="I138" i="2"/>
  <c r="J138" i="2" s="1"/>
  <c r="H138" i="2"/>
  <c r="I137" i="2"/>
  <c r="J137" i="2" s="1"/>
  <c r="H137" i="2"/>
  <c r="I136" i="2"/>
  <c r="J136" i="2" s="1"/>
  <c r="H136" i="2"/>
  <c r="I135" i="2"/>
  <c r="J135" i="2" s="1"/>
  <c r="H135" i="2"/>
  <c r="I134" i="2"/>
  <c r="J134" i="2" s="1"/>
  <c r="H134" i="2"/>
  <c r="I133" i="2"/>
  <c r="J133" i="2" s="1"/>
  <c r="H133" i="2"/>
  <c r="I132" i="2"/>
  <c r="J132" i="2" s="1"/>
  <c r="H132" i="2"/>
  <c r="I131" i="2"/>
  <c r="J131" i="2" s="1"/>
  <c r="H131" i="2"/>
  <c r="I130" i="2"/>
  <c r="J130" i="2" s="1"/>
  <c r="H130" i="2"/>
  <c r="J129" i="2"/>
  <c r="I129" i="2"/>
  <c r="H129" i="2"/>
  <c r="I127" i="2"/>
  <c r="J127" i="2" s="1"/>
  <c r="H127" i="2"/>
  <c r="I126" i="2"/>
  <c r="J126" i="2" s="1"/>
  <c r="H126" i="2"/>
  <c r="I125" i="2"/>
  <c r="J125" i="2" s="1"/>
  <c r="H125" i="2"/>
  <c r="I124" i="2"/>
  <c r="J124" i="2" s="1"/>
  <c r="H124" i="2"/>
  <c r="I123" i="2"/>
  <c r="J123" i="2" s="1"/>
  <c r="H123" i="2"/>
  <c r="I122" i="2"/>
  <c r="J122" i="2" s="1"/>
  <c r="H122" i="2"/>
  <c r="J120" i="2"/>
  <c r="I120" i="2"/>
  <c r="H120" i="2"/>
  <c r="I119" i="2"/>
  <c r="J119" i="2" s="1"/>
  <c r="H119" i="2"/>
  <c r="I118" i="2"/>
  <c r="J118" i="2" s="1"/>
  <c r="H118" i="2"/>
  <c r="I117" i="2"/>
  <c r="J117" i="2" s="1"/>
  <c r="H117" i="2"/>
  <c r="I116" i="2"/>
  <c r="J116" i="2" s="1"/>
  <c r="H116" i="2"/>
  <c r="I115" i="2"/>
  <c r="J115" i="2" s="1"/>
  <c r="H115" i="2"/>
  <c r="G114" i="2"/>
  <c r="I113" i="2"/>
  <c r="J113" i="2" s="1"/>
  <c r="H113" i="2"/>
  <c r="I111" i="2"/>
  <c r="J111" i="2" s="1"/>
  <c r="H111" i="2"/>
  <c r="I110" i="2"/>
  <c r="J110" i="2" s="1"/>
  <c r="H110" i="2"/>
  <c r="I109" i="2"/>
  <c r="J109" i="2" s="1"/>
  <c r="H109" i="2"/>
  <c r="I108" i="2"/>
  <c r="J108" i="2" s="1"/>
  <c r="H108" i="2"/>
  <c r="I107" i="2"/>
  <c r="J107" i="2" s="1"/>
  <c r="H107" i="2"/>
  <c r="I105" i="2"/>
  <c r="J105" i="2" s="1"/>
  <c r="H105" i="2"/>
  <c r="I104" i="2"/>
  <c r="J104" i="2" s="1"/>
  <c r="H104" i="2"/>
  <c r="I103" i="2"/>
  <c r="J103" i="2" s="1"/>
  <c r="H103" i="2"/>
  <c r="J102" i="2"/>
  <c r="I102" i="2"/>
  <c r="H102" i="2"/>
  <c r="I101" i="2"/>
  <c r="J101" i="2" s="1"/>
  <c r="H101" i="2"/>
  <c r="I100" i="2"/>
  <c r="J100" i="2" s="1"/>
  <c r="H100" i="2"/>
  <c r="I98" i="2"/>
  <c r="J98" i="2" s="1"/>
  <c r="H98" i="2"/>
  <c r="I97" i="2"/>
  <c r="J97" i="2" s="1"/>
  <c r="H97" i="2"/>
  <c r="I96" i="2"/>
  <c r="J96" i="2" s="1"/>
  <c r="H96" i="2"/>
  <c r="I95" i="2"/>
  <c r="J95" i="2" s="1"/>
  <c r="H95" i="2"/>
  <c r="I94" i="2"/>
  <c r="J94" i="2" s="1"/>
  <c r="H94" i="2"/>
  <c r="I93" i="2"/>
  <c r="J93" i="2" s="1"/>
  <c r="H93" i="2"/>
  <c r="I92" i="2"/>
  <c r="J92" i="2" s="1"/>
  <c r="H92" i="2"/>
  <c r="I91" i="2"/>
  <c r="J91" i="2" s="1"/>
  <c r="H91" i="2"/>
  <c r="J90" i="2"/>
  <c r="I90" i="2"/>
  <c r="H90" i="2"/>
  <c r="I89" i="2"/>
  <c r="J89" i="2" s="1"/>
  <c r="H89" i="2"/>
  <c r="I88" i="2"/>
  <c r="J88" i="2" s="1"/>
  <c r="H88" i="2"/>
  <c r="I87" i="2"/>
  <c r="J87" i="2" s="1"/>
  <c r="H87" i="2"/>
  <c r="I86" i="2"/>
  <c r="J86" i="2" s="1"/>
  <c r="H86" i="2"/>
  <c r="I85" i="2"/>
  <c r="J85" i="2" s="1"/>
  <c r="H85" i="2"/>
  <c r="I84" i="2"/>
  <c r="J84" i="2" s="1"/>
  <c r="H84" i="2"/>
  <c r="I83" i="2"/>
  <c r="J83" i="2" s="1"/>
  <c r="H83" i="2"/>
  <c r="I82" i="2"/>
  <c r="J82" i="2" s="1"/>
  <c r="H82" i="2"/>
  <c r="I81" i="2"/>
  <c r="J81" i="2" s="1"/>
  <c r="H81" i="2"/>
  <c r="I80" i="2"/>
  <c r="J80" i="2" s="1"/>
  <c r="H80" i="2"/>
  <c r="I79" i="2"/>
  <c r="J79" i="2" s="1"/>
  <c r="H79" i="2"/>
  <c r="I78" i="2"/>
  <c r="J78" i="2" s="1"/>
  <c r="H78" i="2"/>
  <c r="I77" i="2"/>
  <c r="J77" i="2" s="1"/>
  <c r="H77" i="2"/>
  <c r="I76" i="2"/>
  <c r="J76" i="2" s="1"/>
  <c r="H76" i="2"/>
  <c r="I75" i="2"/>
  <c r="J75" i="2" s="1"/>
  <c r="H75" i="2"/>
  <c r="I73" i="2"/>
  <c r="J73" i="2" s="1"/>
  <c r="H73" i="2"/>
  <c r="I72" i="2"/>
  <c r="J72" i="2" s="1"/>
  <c r="H72" i="2"/>
  <c r="J71" i="2"/>
  <c r="I71" i="2"/>
  <c r="H71" i="2"/>
  <c r="I70" i="2"/>
  <c r="J70" i="2" s="1"/>
  <c r="H70" i="2"/>
  <c r="I69" i="2"/>
  <c r="J69" i="2" s="1"/>
  <c r="H69" i="2"/>
  <c r="I67" i="2"/>
  <c r="J67" i="2" s="1"/>
  <c r="H67" i="2"/>
  <c r="I66" i="2"/>
  <c r="J66" i="2" s="1"/>
  <c r="H66" i="2"/>
  <c r="I64" i="2"/>
  <c r="J64" i="2" s="1"/>
  <c r="H64" i="2"/>
  <c r="I63" i="2"/>
  <c r="J63" i="2" s="1"/>
  <c r="H63" i="2"/>
  <c r="I62" i="2"/>
  <c r="J62" i="2" s="1"/>
  <c r="H62" i="2"/>
  <c r="I61" i="2"/>
  <c r="J61" i="2" s="1"/>
  <c r="H61" i="2"/>
  <c r="I60" i="2"/>
  <c r="J60" i="2" s="1"/>
  <c r="H60" i="2"/>
  <c r="I59" i="2"/>
  <c r="J59" i="2" s="1"/>
  <c r="H59" i="2"/>
  <c r="I58" i="2"/>
  <c r="J58" i="2" s="1"/>
  <c r="H58" i="2"/>
  <c r="I56" i="2"/>
  <c r="J56" i="2" s="1"/>
  <c r="H56" i="2"/>
  <c r="I55" i="2"/>
  <c r="J55" i="2" s="1"/>
  <c r="H55" i="2"/>
  <c r="I54" i="2"/>
  <c r="J54" i="2" s="1"/>
  <c r="H54" i="2"/>
  <c r="I53" i="2"/>
  <c r="J53" i="2" s="1"/>
  <c r="H53" i="2"/>
  <c r="I51" i="2"/>
  <c r="J51" i="2" s="1"/>
  <c r="H51" i="2"/>
  <c r="I50" i="2"/>
  <c r="J50" i="2" s="1"/>
  <c r="H50" i="2"/>
  <c r="I49" i="2"/>
  <c r="J49" i="2" s="1"/>
  <c r="H49" i="2"/>
  <c r="I48" i="2"/>
  <c r="J48" i="2" s="1"/>
  <c r="H48" i="2"/>
  <c r="I47" i="2"/>
  <c r="J47" i="2" s="1"/>
  <c r="H47" i="2"/>
  <c r="I46" i="2"/>
  <c r="J46" i="2" s="1"/>
  <c r="H46" i="2"/>
  <c r="I45" i="2"/>
  <c r="J45" i="2" s="1"/>
  <c r="H45" i="2"/>
  <c r="I44" i="2"/>
  <c r="J44" i="2" s="1"/>
  <c r="H44" i="2"/>
  <c r="I43" i="2"/>
  <c r="J43" i="2" s="1"/>
  <c r="H43" i="2"/>
  <c r="I42" i="2"/>
  <c r="J42" i="2" s="1"/>
  <c r="H42" i="2"/>
  <c r="I41" i="2"/>
  <c r="J41" i="2" s="1"/>
  <c r="H41" i="2"/>
  <c r="I40" i="2"/>
  <c r="J40" i="2" s="1"/>
  <c r="H40" i="2"/>
  <c r="I35" i="2"/>
  <c r="J35" i="2" s="1"/>
  <c r="H35" i="2"/>
  <c r="I34" i="2"/>
  <c r="J34" i="2" s="1"/>
  <c r="H34" i="2"/>
  <c r="I33" i="2"/>
  <c r="J33" i="2" s="1"/>
  <c r="H33" i="2"/>
  <c r="I32" i="2"/>
  <c r="J32" i="2" s="1"/>
  <c r="H32" i="2"/>
  <c r="I31" i="2"/>
  <c r="J31" i="2" s="1"/>
  <c r="H31" i="2"/>
  <c r="I29" i="2"/>
  <c r="J29" i="2" s="1"/>
  <c r="H29" i="2"/>
  <c r="I28" i="2"/>
  <c r="J28" i="2" s="1"/>
  <c r="H28" i="2"/>
  <c r="I27" i="2"/>
  <c r="J27" i="2" s="1"/>
  <c r="H27" i="2"/>
  <c r="I26" i="2"/>
  <c r="J26" i="2" s="1"/>
  <c r="H26" i="2"/>
  <c r="I25" i="2"/>
  <c r="J25" i="2" s="1"/>
  <c r="H25" i="2"/>
  <c r="I24" i="2"/>
  <c r="J24" i="2" s="1"/>
  <c r="H24" i="2"/>
  <c r="I23" i="2"/>
  <c r="J23" i="2" s="1"/>
  <c r="H23" i="2"/>
  <c r="I22" i="2"/>
  <c r="J22" i="2" s="1"/>
  <c r="H22" i="2"/>
  <c r="I21" i="2"/>
  <c r="J21" i="2" s="1"/>
  <c r="H21" i="2"/>
  <c r="I20" i="2"/>
  <c r="J20" i="2" s="1"/>
  <c r="H20" i="2"/>
  <c r="I19" i="2"/>
  <c r="J19" i="2" s="1"/>
  <c r="H19" i="2"/>
  <c r="I18" i="2"/>
  <c r="J18" i="2" s="1"/>
  <c r="H18" i="2"/>
  <c r="I17" i="2"/>
  <c r="J17" i="2" s="1"/>
  <c r="H17" i="2"/>
  <c r="I16" i="2"/>
  <c r="J16" i="2" s="1"/>
  <c r="H16" i="2"/>
  <c r="I15" i="2"/>
  <c r="J15" i="2" s="1"/>
  <c r="H15" i="2"/>
  <c r="I14" i="2"/>
  <c r="J14" i="2" s="1"/>
  <c r="H14" i="2"/>
  <c r="I13" i="2"/>
  <c r="J13" i="2" s="1"/>
  <c r="H13" i="2"/>
  <c r="I12" i="2"/>
  <c r="J12" i="2" s="1"/>
  <c r="H12" i="2"/>
  <c r="G160" i="2" l="1"/>
  <c r="H38" i="2" l="1"/>
  <c r="I38" i="2"/>
  <c r="J38" i="2" s="1"/>
  <c r="I37" i="2"/>
  <c r="J37" i="2" s="1"/>
  <c r="H37" i="2"/>
  <c r="H10" i="2"/>
  <c r="I10" i="2"/>
  <c r="J10" i="2" s="1"/>
  <c r="I9" i="2"/>
  <c r="J9" i="2" s="1"/>
  <c r="H9" i="2"/>
</calcChain>
</file>

<file path=xl/sharedStrings.xml><?xml version="1.0" encoding="utf-8"?>
<sst xmlns="http://schemas.openxmlformats.org/spreadsheetml/2006/main" count="592" uniqueCount="188">
  <si>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</si>
  <si>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</si>
  <si>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</si>
  <si>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</si>
  <si>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</si>
  <si>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</si>
  <si>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</si>
  <si>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</si>
  <si>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</si>
  <si>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</si>
  <si>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</si>
  <si>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</si>
  <si>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</si>
  <si>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</si>
  <si>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III</t>
  </si>
  <si>
    <t>Площ/ дка</t>
  </si>
  <si>
    <t>V</t>
  </si>
  <si>
    <t>VI</t>
  </si>
  <si>
    <t>ОБЩИНА  РАЗГРАД</t>
  </si>
  <si>
    <t>Общо за община Разград</t>
  </si>
  <si>
    <t>18589.12.273</t>
  </si>
  <si>
    <t>Гецово</t>
  </si>
  <si>
    <t>18589_004002</t>
  </si>
  <si>
    <t>Дряновец</t>
  </si>
  <si>
    <t>Недоклан</t>
  </si>
  <si>
    <t>Осенец</t>
  </si>
  <si>
    <t>Островче</t>
  </si>
  <si>
    <t>Разград</t>
  </si>
  <si>
    <t>61710.108.70</t>
  </si>
  <si>
    <t>Черковна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</si>
  <si>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</si>
  <si>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Киченица</t>
  </si>
  <si>
    <t>II</t>
  </si>
  <si>
    <t>61710.108.69</t>
  </si>
  <si>
    <t>Нива</t>
  </si>
  <si>
    <t>Мортагоново</t>
  </si>
  <si>
    <t>Ушинци</t>
  </si>
  <si>
    <t>Пороище</t>
  </si>
  <si>
    <t>18589_003173</t>
  </si>
  <si>
    <t>23902_021021</t>
  </si>
  <si>
    <t>23902_022001</t>
  </si>
  <si>
    <t>10 години</t>
  </si>
  <si>
    <t>Начин 
на трайно ползване</t>
  </si>
  <si>
    <t>Идентиф.
 на имот по КК и КР</t>
  </si>
  <si>
    <t>23902.35.13</t>
  </si>
  <si>
    <t>23902.35.72</t>
  </si>
  <si>
    <t>51353.3.1</t>
  </si>
  <si>
    <t>54105.12.28</t>
  </si>
  <si>
    <t>54105.17.1</t>
  </si>
  <si>
    <t>54105.76.46</t>
  </si>
  <si>
    <t>54105.77.8</t>
  </si>
  <si>
    <t>54420.42.4</t>
  </si>
  <si>
    <t>54420.60.3</t>
  </si>
  <si>
    <t>80724.8.37</t>
  </si>
  <si>
    <t>Балкански</t>
  </si>
  <si>
    <t>02467.38.38</t>
  </si>
  <si>
    <t>02467.78.12</t>
  </si>
  <si>
    <t>Благоево</t>
  </si>
  <si>
    <t>VII</t>
  </si>
  <si>
    <t>04296.17.115</t>
  </si>
  <si>
    <t>04296.9.2</t>
  </si>
  <si>
    <t>04296.9.42</t>
  </si>
  <si>
    <t>04296.30.58</t>
  </si>
  <si>
    <t>04296.38.7</t>
  </si>
  <si>
    <t>04296.39.73</t>
  </si>
  <si>
    <t>04296.40.5</t>
  </si>
  <si>
    <t>04296.40.40</t>
  </si>
  <si>
    <t>04296.40.41</t>
  </si>
  <si>
    <t>04296.42.23</t>
  </si>
  <si>
    <t>04296.42.58</t>
  </si>
  <si>
    <t>04296.42.78</t>
  </si>
  <si>
    <t>04296.45.20</t>
  </si>
  <si>
    <t>04296.50.10</t>
  </si>
  <si>
    <t>04296.64.28</t>
  </si>
  <si>
    <t>04296.66.12</t>
  </si>
  <si>
    <t>04296.69.18</t>
  </si>
  <si>
    <t>04296.68.83</t>
  </si>
  <si>
    <t>18589.4.2</t>
  </si>
  <si>
    <t>18589.6.142</t>
  </si>
  <si>
    <t>18589.3.30</t>
  </si>
  <si>
    <t>18589.20.144</t>
  </si>
  <si>
    <t>Дянково</t>
  </si>
  <si>
    <t>24829.6.41</t>
  </si>
  <si>
    <t>24829.15.38</t>
  </si>
  <si>
    <t>24829.16.35</t>
  </si>
  <si>
    <t>24829.34.51</t>
  </si>
  <si>
    <t>24829.39.12</t>
  </si>
  <si>
    <t>24829.47.19</t>
  </si>
  <si>
    <t>24829.48.5</t>
  </si>
  <si>
    <t>24829.50.27</t>
  </si>
  <si>
    <t>24829.51.31</t>
  </si>
  <si>
    <t>24829.57.15</t>
  </si>
  <si>
    <t>24829.57.22</t>
  </si>
  <si>
    <t>24829.59.20</t>
  </si>
  <si>
    <t>37109.2.1</t>
  </si>
  <si>
    <t>37109.26.2</t>
  </si>
  <si>
    <t>37109.26.3</t>
  </si>
  <si>
    <t>37109.41.35</t>
  </si>
  <si>
    <t>Липник</t>
  </si>
  <si>
    <t>43760.4.17</t>
  </si>
  <si>
    <t>43760.4.36</t>
  </si>
  <si>
    <t>43760.6.29</t>
  </si>
  <si>
    <t>43760.7.36</t>
  </si>
  <si>
    <t>43760.10.21</t>
  </si>
  <si>
    <t>43760.13.62</t>
  </si>
  <si>
    <t>43760.13.63</t>
  </si>
  <si>
    <t>49093.49.38</t>
  </si>
  <si>
    <t>49093.53.29</t>
  </si>
  <si>
    <t>51353.12.6</t>
  </si>
  <si>
    <t>51353.12.8</t>
  </si>
  <si>
    <t>51353.22.38</t>
  </si>
  <si>
    <t>51353.7.6</t>
  </si>
  <si>
    <t>ІІІ</t>
  </si>
  <si>
    <t>ІV</t>
  </si>
  <si>
    <t>VІ</t>
  </si>
  <si>
    <t>54105.1.345</t>
  </si>
  <si>
    <t>54105.3.167</t>
  </si>
  <si>
    <t>54105.5.46</t>
  </si>
  <si>
    <t>54105.6.130</t>
  </si>
  <si>
    <t>54105.8.193</t>
  </si>
  <si>
    <t>54105.14.14</t>
  </si>
  <si>
    <t>54105.14.20</t>
  </si>
  <si>
    <t>54105.15.122</t>
  </si>
  <si>
    <t>54105.26.123</t>
  </si>
  <si>
    <t>54105.35.116</t>
  </si>
  <si>
    <t>54105.36.16</t>
  </si>
  <si>
    <t>54105.49.79</t>
  </si>
  <si>
    <t>54105.49.126</t>
  </si>
  <si>
    <t>54105.50.35</t>
  </si>
  <si>
    <t>54105.53.52</t>
  </si>
  <si>
    <t>54105.60.346</t>
  </si>
  <si>
    <t>54105.61.347</t>
  </si>
  <si>
    <t>54105.68.287</t>
  </si>
  <si>
    <t>54105.69.286</t>
  </si>
  <si>
    <t>54105.79.213</t>
  </si>
  <si>
    <t>54420.20.3</t>
  </si>
  <si>
    <t>54420.20.16</t>
  </si>
  <si>
    <t>54420.23.3</t>
  </si>
  <si>
    <t>54420.68.16</t>
  </si>
  <si>
    <t>59416.158.96</t>
  </si>
  <si>
    <t>59416.62.3</t>
  </si>
  <si>
    <t>59416.205.15</t>
  </si>
  <si>
    <t>59416.205.17</t>
  </si>
  <si>
    <t>59416.217.5</t>
  </si>
  <si>
    <t>Изоставена нива</t>
  </si>
  <si>
    <t>VIII</t>
  </si>
  <si>
    <t>Радинград</t>
  </si>
  <si>
    <t>61385.13.81</t>
  </si>
  <si>
    <t>61710.4.5</t>
  </si>
  <si>
    <t>61710.102.27</t>
  </si>
  <si>
    <t>61710.105.95</t>
  </si>
  <si>
    <t>61710.123.112</t>
  </si>
  <si>
    <t>Раковски</t>
  </si>
  <si>
    <t>62089.9.18</t>
  </si>
  <si>
    <t>62089.9.22</t>
  </si>
  <si>
    <t>62089.26.3</t>
  </si>
  <si>
    <t>62089.26.9</t>
  </si>
  <si>
    <t>62089.26.10</t>
  </si>
  <si>
    <t>62089.26.44</t>
  </si>
  <si>
    <t>Топчии</t>
  </si>
  <si>
    <t>72850.75.72</t>
  </si>
  <si>
    <t>72850.77.28</t>
  </si>
  <si>
    <t>72850.77.30</t>
  </si>
  <si>
    <t>72850.77.47</t>
  </si>
  <si>
    <t>72850.82.57</t>
  </si>
  <si>
    <t>72850.82.58</t>
  </si>
  <si>
    <t>72850.82.60</t>
  </si>
  <si>
    <t>72850.83.4</t>
  </si>
  <si>
    <t>72850.83.14</t>
  </si>
  <si>
    <t>72850.83.20</t>
  </si>
  <si>
    <t>72850.79.2</t>
  </si>
  <si>
    <t>72850.80.75</t>
  </si>
  <si>
    <t>72850.81.13</t>
  </si>
  <si>
    <t>72850.82.11</t>
  </si>
  <si>
    <t>75246.2.24</t>
  </si>
  <si>
    <t>75246.5.15</t>
  </si>
  <si>
    <t>75246.86.15</t>
  </si>
  <si>
    <t>75246.86.16</t>
  </si>
  <si>
    <t>75246.86.17</t>
  </si>
  <si>
    <t>80724.2.81</t>
  </si>
  <si>
    <t>80724.21.5</t>
  </si>
  <si>
    <t>Ясеновец</t>
  </si>
  <si>
    <t>87624.2.41</t>
  </si>
  <si>
    <t>87624.12.128</t>
  </si>
  <si>
    <t>87624.20.206</t>
  </si>
  <si>
    <t>87624.23.3</t>
  </si>
  <si>
    <t>87624.24.33</t>
  </si>
  <si>
    <r>
      <t xml:space="preserve">                                                СПИСЪК - ПРИЛОЖЕНИЕ КЪМ  ЗАПОВЕД №ПО-05-8/04.06.2021 г.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МНОГОГОДИШНО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АРЕНДА ЗА ОТГЛЕЖДАНЕ НА ЕДНОГОДИШНИ ПОЛСКИ КУЛТУРИ, ОБЕКТ НА ПЪРВА ТРЪЖНА СЕСИЯ ЗА СТОПАНСКАТА 2021/2022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</si>
</sst>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_ ;[Red]\-#,##0.00\ "/>
  </numFmts>
  <fonts count="25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2"/>
      <color rgb="FFFF0000"/>
      <name val="Times New Roman"/>
      <family val="1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75">
    <xf numFmtId="0" fontId="0" fillId="0" borderId="0" xfId="0"/>
    <xf numFmtId="0" fontId="2" fillId="0" borderId="0" xfId="0" applyFont="1" applyFill="1"/>
    <xf numFmtId="0" fontId="0" fillId="0" borderId="0" xfId="0" applyFill="1"/>
    <xf numFmtId="0" fontId="13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/>
    <xf numFmtId="0" fontId="14" fillId="0" borderId="0" xfId="0" applyFont="1" applyFill="1"/>
    <xf numFmtId="164" fontId="8" fillId="0" borderId="2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8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1" fillId="0" borderId="1" xfId="0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/>
    <xf numFmtId="0" fontId="17" fillId="0" borderId="0" xfId="0" applyFont="1" applyFill="1" applyAlignment="1">
      <alignment vertical="center"/>
    </xf>
    <xf numFmtId="0" fontId="14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0" fontId="22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24" fillId="0" borderId="0" xfId="0" applyFont="1" applyFill="1"/>
    <xf numFmtId="0" fontId="24" fillId="0" borderId="0" xfId="0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0" fillId="0" borderId="0" xfId="0" applyFont="1" applyFill="1"/>
    <xf numFmtId="0" fontId="11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8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9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0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1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2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3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4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5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6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7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8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9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0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1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2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3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4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5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6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7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8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9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0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1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2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3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4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5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6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7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8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9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0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1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2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3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4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5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6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7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8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9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0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1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2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3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4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5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6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7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8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9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0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1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2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3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4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5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6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7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8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9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0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1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2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3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4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5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6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7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8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9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0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1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2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3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4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5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6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7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8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9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0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1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2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3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4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5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6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7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8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9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0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1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2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3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4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5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6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7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8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9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0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1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2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3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4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5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6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7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8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9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0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1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2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3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4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5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6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7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8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9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0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1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2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3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4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5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6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7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8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9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0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1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2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3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4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5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6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7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8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9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0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1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2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3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4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5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6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7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8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9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0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1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2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3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4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5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6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7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8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9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0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1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2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3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4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5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6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7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8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9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0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1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2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3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4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5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6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7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8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9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0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1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2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3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4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5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6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7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8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9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0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1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2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3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4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5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6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7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8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9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0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1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2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3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4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5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6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7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8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9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0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1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2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3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4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5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6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7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8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9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0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1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2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3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4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5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6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7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8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9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0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1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2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3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4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5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6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7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8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9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0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1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2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3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4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5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6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7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8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9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0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1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2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3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4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5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6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7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8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9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0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1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2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3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4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5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6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7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8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9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0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1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2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3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4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5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6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7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8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9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0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1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2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3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4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5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6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7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8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9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0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1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2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3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4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5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6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7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8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9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0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1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2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3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4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5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6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7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8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9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0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1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2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3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4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5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6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7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8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9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0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1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2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3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4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5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6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7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8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9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0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1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2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3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4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5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6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7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8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9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0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84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170"/>
  <sheetViews>
    <sheetView tabSelected="1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1" style="2" customWidth="1"/>
    <col min="11" max="11" width="14.42578125" style="2" customWidth="1"/>
    <col min="12" max="29" width="9.140625" style="2" customWidth="1"/>
    <col min="30" max="37" width="9.140625" style="25" customWidth="1"/>
    <col min="38" max="70" width="9.140625" style="2" customWidth="1"/>
    <col min="71" max="71" width="15.42578125" style="25" bestFit="1" customWidth="1"/>
    <col min="72" max="80" width="9.140625" style="25" customWidth="1"/>
    <col min="81" max="81" width="9.140625" style="23" customWidth="1"/>
    <col min="82" max="110" width="9.140625" style="25"/>
    <col min="111" max="182" width="9.140625" style="2"/>
    <col min="183" max="183" width="9.140625" style="46"/>
    <col min="184" max="16384" width="9.140625" style="2"/>
  </cols>
  <sheetData>
    <row r="1" spans="1:183" ht="22.35" customHeight="1" x14ac:dyDescent="0.3">
      <c r="C1" s="67" t="s">
        <v>2</v>
      </c>
      <c r="D1" s="68"/>
      <c r="E1" s="68"/>
      <c r="F1" s="68"/>
      <c r="G1" s="68"/>
      <c r="I1" s="40"/>
      <c r="J1" s="50"/>
      <c r="K1" s="21" t="s">
        <v>41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1"/>
      <c r="BT1" s="21"/>
      <c r="BU1" s="21"/>
      <c r="BV1" s="21"/>
      <c r="BW1" s="21"/>
      <c r="BX1" s="21"/>
      <c r="BY1" s="21"/>
      <c r="BZ1" s="21"/>
      <c r="CA1" s="21"/>
      <c r="CB1" s="21"/>
      <c r="FE1" s="18"/>
      <c r="FF1" s="3"/>
      <c r="FG1" s="18"/>
      <c r="FH1" s="31"/>
      <c r="FI1" s="31"/>
      <c r="GA1" s="46" t="s">
        <v>41</v>
      </c>
    </row>
    <row r="2" spans="1:183" ht="22.35" customHeight="1" x14ac:dyDescent="0.3">
      <c r="C2" s="69" t="s">
        <v>30</v>
      </c>
      <c r="D2" s="70"/>
      <c r="E2" s="70"/>
      <c r="F2" s="70"/>
      <c r="G2" s="70"/>
      <c r="I2" s="40"/>
      <c r="J2" s="50"/>
      <c r="K2" s="21">
        <v>66</v>
      </c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28"/>
      <c r="BT2" s="28"/>
      <c r="BU2" s="28"/>
      <c r="BV2" s="28"/>
      <c r="BW2" s="28"/>
      <c r="BX2" s="28"/>
      <c r="BY2" s="28"/>
      <c r="BZ2" s="28"/>
      <c r="CA2" s="28"/>
      <c r="CB2" s="28"/>
      <c r="FE2" s="18"/>
      <c r="FF2" s="3"/>
      <c r="FG2" s="18"/>
      <c r="FH2" s="31"/>
      <c r="FI2" s="31"/>
      <c r="GA2" s="46">
        <v>66</v>
      </c>
    </row>
    <row r="3" spans="1:183" ht="22.35" customHeight="1" x14ac:dyDescent="0.2">
      <c r="C3" s="71" t="s">
        <v>3</v>
      </c>
      <c r="D3" s="72"/>
      <c r="E3" s="72"/>
      <c r="F3" s="72"/>
      <c r="G3" s="72"/>
      <c r="J3" s="50"/>
      <c r="K3" s="6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FE3" s="18"/>
      <c r="FF3" s="3"/>
      <c r="FG3" s="18"/>
      <c r="FH3" s="31"/>
      <c r="FI3" s="31"/>
    </row>
    <row r="4" spans="1:183" x14ac:dyDescent="0.2">
      <c r="J4" s="50"/>
      <c r="K4" s="51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</row>
    <row r="5" spans="1:183" ht="76.5" customHeight="1" x14ac:dyDescent="0.2">
      <c r="A5" s="4"/>
      <c r="B5" s="73" t="s">
        <v>187</v>
      </c>
      <c r="C5" s="73"/>
      <c r="D5" s="73"/>
      <c r="E5" s="73"/>
      <c r="F5" s="73"/>
      <c r="G5" s="73"/>
      <c r="H5" s="73"/>
      <c r="I5" s="73"/>
      <c r="J5" s="73"/>
      <c r="K5" s="7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26"/>
      <c r="AE5" s="26"/>
      <c r="AF5" s="26"/>
      <c r="AG5" s="26"/>
      <c r="AH5" s="26"/>
      <c r="AI5" s="26"/>
      <c r="AJ5" s="26"/>
      <c r="AK5" s="26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26"/>
      <c r="BT5" s="26"/>
      <c r="BU5" s="26"/>
      <c r="BV5" s="26"/>
      <c r="BW5" s="26"/>
      <c r="BX5" s="26"/>
      <c r="BY5" s="26"/>
      <c r="BZ5" s="26"/>
      <c r="CA5" s="26"/>
      <c r="CB5" s="26"/>
      <c r="DH5" s="3"/>
    </row>
    <row r="6" spans="1:183" s="1" customFormat="1" ht="66" customHeight="1" x14ac:dyDescent="0.3">
      <c r="A6" s="5"/>
      <c r="B6" s="8" t="s">
        <v>4</v>
      </c>
      <c r="C6" s="9" t="s">
        <v>0</v>
      </c>
      <c r="D6" s="8" t="s">
        <v>43</v>
      </c>
      <c r="E6" s="8" t="s">
        <v>6</v>
      </c>
      <c r="F6" s="8" t="s">
        <v>42</v>
      </c>
      <c r="G6" s="8" t="s">
        <v>15</v>
      </c>
      <c r="H6" s="10" t="s">
        <v>7</v>
      </c>
      <c r="I6" s="8" t="s">
        <v>8</v>
      </c>
      <c r="J6" s="8" t="s">
        <v>9</v>
      </c>
      <c r="K6" s="8" t="s">
        <v>5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7"/>
      <c r="AE6" s="27"/>
      <c r="AF6" s="27"/>
      <c r="AG6" s="27"/>
      <c r="AH6" s="27"/>
      <c r="AI6" s="27"/>
      <c r="AJ6" s="27"/>
      <c r="AK6" s="27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3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H6" s="42"/>
      <c r="GA6" s="47" t="s">
        <v>5</v>
      </c>
    </row>
    <row r="7" spans="1:183" s="1" customFormat="1" ht="15" customHeight="1" x14ac:dyDescent="0.3">
      <c r="A7" s="5"/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4"/>
      <c r="AE7" s="44"/>
      <c r="AF7" s="44"/>
      <c r="AG7" s="44"/>
      <c r="AH7" s="44"/>
      <c r="AI7" s="44"/>
      <c r="AJ7" s="44"/>
      <c r="AK7" s="44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23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H7" s="42"/>
      <c r="GA7" s="47">
        <v>10</v>
      </c>
    </row>
    <row r="8" spans="1:183" s="1" customFormat="1" ht="30" customHeight="1" x14ac:dyDescent="0.3">
      <c r="A8" s="5"/>
      <c r="B8" s="74" t="s">
        <v>18</v>
      </c>
      <c r="C8" s="74"/>
      <c r="D8" s="74"/>
      <c r="E8" s="74"/>
      <c r="F8" s="74"/>
      <c r="G8" s="74"/>
      <c r="H8" s="74"/>
      <c r="I8" s="74"/>
      <c r="J8" s="74"/>
      <c r="K8" s="74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7"/>
      <c r="AE8" s="27"/>
      <c r="AF8" s="27"/>
      <c r="AG8" s="27"/>
      <c r="AH8" s="27"/>
      <c r="AI8" s="27"/>
      <c r="AJ8" s="27"/>
      <c r="AK8" s="27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3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H8" s="42"/>
      <c r="GA8" s="47"/>
    </row>
    <row r="9" spans="1:183" ht="24.95" customHeight="1" x14ac:dyDescent="0.2">
      <c r="B9" s="6">
        <v>1</v>
      </c>
      <c r="C9" s="6" t="s">
        <v>54</v>
      </c>
      <c r="D9" s="6" t="s">
        <v>55</v>
      </c>
      <c r="E9" s="34" t="s">
        <v>14</v>
      </c>
      <c r="F9" s="6" t="s">
        <v>34</v>
      </c>
      <c r="G9" s="35">
        <v>16.001999999999999</v>
      </c>
      <c r="H9" s="12" t="str">
        <f>$K$1</f>
        <v>10 години</v>
      </c>
      <c r="I9" s="12">
        <f>$K$2</f>
        <v>66</v>
      </c>
      <c r="J9" s="36">
        <f>ROUND(G9*I9*0.2,2)</f>
        <v>211.23</v>
      </c>
      <c r="K9" s="32"/>
      <c r="GA9" s="46" t="s">
        <v>38</v>
      </c>
    </row>
    <row r="10" spans="1:183" ht="24.95" customHeight="1" x14ac:dyDescent="0.2">
      <c r="B10" s="6">
        <v>2</v>
      </c>
      <c r="C10" s="6" t="s">
        <v>54</v>
      </c>
      <c r="D10" s="6" t="s">
        <v>56</v>
      </c>
      <c r="E10" s="34" t="s">
        <v>16</v>
      </c>
      <c r="F10" s="6" t="s">
        <v>34</v>
      </c>
      <c r="G10" s="35">
        <v>3.0009999999999999</v>
      </c>
      <c r="H10" s="12" t="str">
        <f>$K$1</f>
        <v>10 години</v>
      </c>
      <c r="I10" s="54">
        <f>$K$2</f>
        <v>66</v>
      </c>
      <c r="J10" s="36">
        <f>ROUND(G10*I10*0.2,2)</f>
        <v>39.61</v>
      </c>
      <c r="K10" s="32"/>
      <c r="GA10" s="46" t="s">
        <v>22</v>
      </c>
    </row>
    <row r="11" spans="1:183" s="39" customFormat="1" ht="25.5" customHeight="1" x14ac:dyDescent="0.2">
      <c r="A11" s="37"/>
      <c r="B11" s="62" t="s">
        <v>10</v>
      </c>
      <c r="C11" s="62"/>
      <c r="D11" s="55"/>
      <c r="E11" s="55"/>
      <c r="F11" s="6"/>
      <c r="G11" s="56">
        <f>SUM(G9:G10)</f>
        <v>19.003</v>
      </c>
      <c r="H11" s="57" t="s">
        <v>1</v>
      </c>
      <c r="I11" s="13"/>
      <c r="J11" s="14"/>
      <c r="K11" s="15"/>
      <c r="GA11" s="48"/>
    </row>
    <row r="12" spans="1:183" s="53" customFormat="1" ht="25.5" customHeight="1" x14ac:dyDescent="0.2">
      <c r="A12" s="52"/>
      <c r="B12" s="24">
        <v>1</v>
      </c>
      <c r="C12" s="24" t="s">
        <v>57</v>
      </c>
      <c r="D12" s="24" t="s">
        <v>59</v>
      </c>
      <c r="E12" s="24" t="s">
        <v>14</v>
      </c>
      <c r="F12" s="6" t="s">
        <v>34</v>
      </c>
      <c r="G12" s="58">
        <v>2.286</v>
      </c>
      <c r="H12" s="12" t="str">
        <f t="shared" ref="H12:H29" si="0">$K$1</f>
        <v>10 години</v>
      </c>
      <c r="I12" s="54">
        <f t="shared" ref="I12:I29" si="1">$K$2</f>
        <v>66</v>
      </c>
      <c r="J12" s="36">
        <f t="shared" ref="J12:J29" si="2">ROUND(G12*I12*0.2,2)</f>
        <v>30.18</v>
      </c>
      <c r="K12" s="15"/>
      <c r="GA12" s="48"/>
    </row>
    <row r="13" spans="1:183" s="53" customFormat="1" ht="25.5" customHeight="1" x14ac:dyDescent="0.2">
      <c r="A13" s="52"/>
      <c r="B13" s="24">
        <v>2</v>
      </c>
      <c r="C13" s="24" t="s">
        <v>57</v>
      </c>
      <c r="D13" s="24" t="s">
        <v>60</v>
      </c>
      <c r="E13" s="24" t="s">
        <v>14</v>
      </c>
      <c r="F13" s="6" t="s">
        <v>34</v>
      </c>
      <c r="G13" s="58">
        <v>2.1019999999999999</v>
      </c>
      <c r="H13" s="12" t="str">
        <f t="shared" si="0"/>
        <v>10 години</v>
      </c>
      <c r="I13" s="54">
        <f t="shared" si="1"/>
        <v>66</v>
      </c>
      <c r="J13" s="36">
        <f t="shared" si="2"/>
        <v>27.75</v>
      </c>
      <c r="K13" s="15"/>
      <c r="GA13" s="48"/>
    </row>
    <row r="14" spans="1:183" s="53" customFormat="1" ht="25.5" customHeight="1" x14ac:dyDescent="0.2">
      <c r="A14" s="52"/>
      <c r="B14" s="24">
        <v>3</v>
      </c>
      <c r="C14" s="24" t="s">
        <v>57</v>
      </c>
      <c r="D14" s="24" t="s">
        <v>61</v>
      </c>
      <c r="E14" s="24" t="s">
        <v>14</v>
      </c>
      <c r="F14" s="6" t="s">
        <v>34</v>
      </c>
      <c r="G14" s="58">
        <v>30.158999999999999</v>
      </c>
      <c r="H14" s="12" t="str">
        <f t="shared" si="0"/>
        <v>10 години</v>
      </c>
      <c r="I14" s="54">
        <f t="shared" si="1"/>
        <v>66</v>
      </c>
      <c r="J14" s="36">
        <f t="shared" si="2"/>
        <v>398.1</v>
      </c>
      <c r="K14" s="15"/>
      <c r="GA14" s="48"/>
    </row>
    <row r="15" spans="1:183" s="53" customFormat="1" ht="25.5" customHeight="1" x14ac:dyDescent="0.2">
      <c r="A15" s="52"/>
      <c r="B15" s="24">
        <v>4</v>
      </c>
      <c r="C15" s="24" t="s">
        <v>57</v>
      </c>
      <c r="D15" s="24" t="s">
        <v>62</v>
      </c>
      <c r="E15" s="24" t="s">
        <v>16</v>
      </c>
      <c r="F15" s="6" t="s">
        <v>34</v>
      </c>
      <c r="G15" s="58">
        <v>29.425000000000001</v>
      </c>
      <c r="H15" s="12" t="str">
        <f t="shared" si="0"/>
        <v>10 години</v>
      </c>
      <c r="I15" s="54">
        <f t="shared" si="1"/>
        <v>66</v>
      </c>
      <c r="J15" s="36">
        <f t="shared" si="2"/>
        <v>388.41</v>
      </c>
      <c r="K15" s="15"/>
      <c r="GA15" s="48"/>
    </row>
    <row r="16" spans="1:183" s="53" customFormat="1" ht="25.5" customHeight="1" x14ac:dyDescent="0.2">
      <c r="A16" s="52"/>
      <c r="B16" s="24">
        <v>5</v>
      </c>
      <c r="C16" s="24" t="s">
        <v>57</v>
      </c>
      <c r="D16" s="24" t="s">
        <v>63</v>
      </c>
      <c r="E16" s="24" t="s">
        <v>13</v>
      </c>
      <c r="F16" s="6" t="s">
        <v>34</v>
      </c>
      <c r="G16" s="58">
        <v>38.005000000000003</v>
      </c>
      <c r="H16" s="12" t="str">
        <f t="shared" si="0"/>
        <v>10 години</v>
      </c>
      <c r="I16" s="54">
        <f t="shared" si="1"/>
        <v>66</v>
      </c>
      <c r="J16" s="36">
        <f t="shared" si="2"/>
        <v>501.67</v>
      </c>
      <c r="K16" s="15"/>
      <c r="GA16" s="48"/>
    </row>
    <row r="17" spans="1:183" s="53" customFormat="1" ht="25.5" customHeight="1" x14ac:dyDescent="0.2">
      <c r="A17" s="52"/>
      <c r="B17" s="24">
        <v>6</v>
      </c>
      <c r="C17" s="24" t="s">
        <v>57</v>
      </c>
      <c r="D17" s="24" t="s">
        <v>64</v>
      </c>
      <c r="E17" s="24" t="s">
        <v>13</v>
      </c>
      <c r="F17" s="6" t="s">
        <v>34</v>
      </c>
      <c r="G17" s="58">
        <v>3</v>
      </c>
      <c r="H17" s="12" t="str">
        <f t="shared" si="0"/>
        <v>10 години</v>
      </c>
      <c r="I17" s="54">
        <f t="shared" si="1"/>
        <v>66</v>
      </c>
      <c r="J17" s="36">
        <f t="shared" si="2"/>
        <v>39.6</v>
      </c>
      <c r="K17" s="15"/>
      <c r="GA17" s="48"/>
    </row>
    <row r="18" spans="1:183" s="53" customFormat="1" ht="25.5" customHeight="1" x14ac:dyDescent="0.2">
      <c r="A18" s="52"/>
      <c r="B18" s="24">
        <v>7</v>
      </c>
      <c r="C18" s="24" t="s">
        <v>57</v>
      </c>
      <c r="D18" s="24" t="s">
        <v>65</v>
      </c>
      <c r="E18" s="24" t="s">
        <v>13</v>
      </c>
      <c r="F18" s="6" t="s">
        <v>34</v>
      </c>
      <c r="G18" s="58">
        <v>16.3</v>
      </c>
      <c r="H18" s="12" t="str">
        <f t="shared" si="0"/>
        <v>10 години</v>
      </c>
      <c r="I18" s="54">
        <f t="shared" si="1"/>
        <v>66</v>
      </c>
      <c r="J18" s="36">
        <f t="shared" si="2"/>
        <v>215.16</v>
      </c>
      <c r="K18" s="15"/>
      <c r="GA18" s="48"/>
    </row>
    <row r="19" spans="1:183" s="53" customFormat="1" ht="25.5" customHeight="1" x14ac:dyDescent="0.2">
      <c r="A19" s="52"/>
      <c r="B19" s="24">
        <v>8</v>
      </c>
      <c r="C19" s="24" t="s">
        <v>57</v>
      </c>
      <c r="D19" s="24" t="s">
        <v>66</v>
      </c>
      <c r="E19" s="24" t="s">
        <v>13</v>
      </c>
      <c r="F19" s="6" t="s">
        <v>34</v>
      </c>
      <c r="G19" s="58">
        <v>6.3250000000000002</v>
      </c>
      <c r="H19" s="12" t="str">
        <f t="shared" si="0"/>
        <v>10 години</v>
      </c>
      <c r="I19" s="54">
        <f t="shared" si="1"/>
        <v>66</v>
      </c>
      <c r="J19" s="36">
        <f t="shared" si="2"/>
        <v>83.49</v>
      </c>
      <c r="K19" s="15"/>
      <c r="GA19" s="48"/>
    </row>
    <row r="20" spans="1:183" s="53" customFormat="1" ht="25.5" customHeight="1" x14ac:dyDescent="0.2">
      <c r="A20" s="52"/>
      <c r="B20" s="24">
        <v>9</v>
      </c>
      <c r="C20" s="24" t="s">
        <v>57</v>
      </c>
      <c r="D20" s="24" t="s">
        <v>67</v>
      </c>
      <c r="E20" s="24" t="s">
        <v>13</v>
      </c>
      <c r="F20" s="6" t="s">
        <v>34</v>
      </c>
      <c r="G20" s="58">
        <v>6.3250000000000002</v>
      </c>
      <c r="H20" s="12" t="str">
        <f t="shared" si="0"/>
        <v>10 години</v>
      </c>
      <c r="I20" s="54">
        <f t="shared" si="1"/>
        <v>66</v>
      </c>
      <c r="J20" s="36">
        <f t="shared" si="2"/>
        <v>83.49</v>
      </c>
      <c r="K20" s="15"/>
      <c r="GA20" s="48"/>
    </row>
    <row r="21" spans="1:183" s="53" customFormat="1" ht="25.5" customHeight="1" x14ac:dyDescent="0.2">
      <c r="A21" s="52"/>
      <c r="B21" s="24">
        <v>10</v>
      </c>
      <c r="C21" s="24" t="s">
        <v>57</v>
      </c>
      <c r="D21" s="24" t="s">
        <v>68</v>
      </c>
      <c r="E21" s="24" t="s">
        <v>13</v>
      </c>
      <c r="F21" s="6" t="s">
        <v>34</v>
      </c>
      <c r="G21" s="58">
        <v>13.606999999999999</v>
      </c>
      <c r="H21" s="12" t="str">
        <f t="shared" si="0"/>
        <v>10 години</v>
      </c>
      <c r="I21" s="54">
        <f t="shared" si="1"/>
        <v>66</v>
      </c>
      <c r="J21" s="36">
        <f t="shared" si="2"/>
        <v>179.61</v>
      </c>
      <c r="K21" s="15"/>
      <c r="GA21" s="48"/>
    </row>
    <row r="22" spans="1:183" s="53" customFormat="1" ht="25.5" customHeight="1" x14ac:dyDescent="0.2">
      <c r="A22" s="52"/>
      <c r="B22" s="24">
        <v>11</v>
      </c>
      <c r="C22" s="24" t="s">
        <v>57</v>
      </c>
      <c r="D22" s="24" t="s">
        <v>69</v>
      </c>
      <c r="E22" s="24" t="s">
        <v>13</v>
      </c>
      <c r="F22" s="6" t="s">
        <v>34</v>
      </c>
      <c r="G22" s="58">
        <v>23.893999999999998</v>
      </c>
      <c r="H22" s="12" t="str">
        <f t="shared" si="0"/>
        <v>10 години</v>
      </c>
      <c r="I22" s="54">
        <f t="shared" si="1"/>
        <v>66</v>
      </c>
      <c r="J22" s="36">
        <f t="shared" si="2"/>
        <v>315.39999999999998</v>
      </c>
      <c r="K22" s="15"/>
      <c r="GA22" s="48"/>
    </row>
    <row r="23" spans="1:183" s="53" customFormat="1" ht="25.5" customHeight="1" x14ac:dyDescent="0.2">
      <c r="A23" s="52"/>
      <c r="B23" s="24">
        <v>12</v>
      </c>
      <c r="C23" s="24" t="s">
        <v>57</v>
      </c>
      <c r="D23" s="24" t="s">
        <v>70</v>
      </c>
      <c r="E23" s="24" t="s">
        <v>13</v>
      </c>
      <c r="F23" s="6" t="s">
        <v>34</v>
      </c>
      <c r="G23" s="58">
        <v>10.000999999999999</v>
      </c>
      <c r="H23" s="12" t="str">
        <f t="shared" si="0"/>
        <v>10 години</v>
      </c>
      <c r="I23" s="54">
        <f t="shared" si="1"/>
        <v>66</v>
      </c>
      <c r="J23" s="36">
        <f t="shared" si="2"/>
        <v>132.01</v>
      </c>
      <c r="K23" s="15"/>
      <c r="GA23" s="48"/>
    </row>
    <row r="24" spans="1:183" s="53" customFormat="1" ht="25.5" customHeight="1" x14ac:dyDescent="0.2">
      <c r="A24" s="52"/>
      <c r="B24" s="24">
        <v>13</v>
      </c>
      <c r="C24" s="24" t="s">
        <v>57</v>
      </c>
      <c r="D24" s="24" t="s">
        <v>71</v>
      </c>
      <c r="E24" s="24" t="s">
        <v>13</v>
      </c>
      <c r="F24" s="6" t="s">
        <v>34</v>
      </c>
      <c r="G24" s="58">
        <v>10</v>
      </c>
      <c r="H24" s="12" t="str">
        <f t="shared" si="0"/>
        <v>10 години</v>
      </c>
      <c r="I24" s="54">
        <f t="shared" si="1"/>
        <v>66</v>
      </c>
      <c r="J24" s="36">
        <f t="shared" si="2"/>
        <v>132</v>
      </c>
      <c r="K24" s="15"/>
      <c r="GA24" s="48"/>
    </row>
    <row r="25" spans="1:183" s="53" customFormat="1" ht="25.5" customHeight="1" x14ac:dyDescent="0.2">
      <c r="A25" s="52"/>
      <c r="B25" s="24">
        <v>14</v>
      </c>
      <c r="C25" s="24" t="s">
        <v>57</v>
      </c>
      <c r="D25" s="24" t="s">
        <v>72</v>
      </c>
      <c r="E25" s="24" t="s">
        <v>14</v>
      </c>
      <c r="F25" s="6" t="s">
        <v>34</v>
      </c>
      <c r="G25" s="58">
        <v>20.001999999999999</v>
      </c>
      <c r="H25" s="12" t="str">
        <f t="shared" si="0"/>
        <v>10 години</v>
      </c>
      <c r="I25" s="54">
        <f t="shared" si="1"/>
        <v>66</v>
      </c>
      <c r="J25" s="36">
        <f t="shared" si="2"/>
        <v>264.02999999999997</v>
      </c>
      <c r="K25" s="15"/>
      <c r="GA25" s="48"/>
    </row>
    <row r="26" spans="1:183" s="53" customFormat="1" ht="25.5" customHeight="1" x14ac:dyDescent="0.2">
      <c r="A26" s="52"/>
      <c r="B26" s="24">
        <v>15</v>
      </c>
      <c r="C26" s="24" t="s">
        <v>57</v>
      </c>
      <c r="D26" s="24" t="s">
        <v>73</v>
      </c>
      <c r="E26" s="24" t="s">
        <v>13</v>
      </c>
      <c r="F26" s="6" t="s">
        <v>34</v>
      </c>
      <c r="G26" s="58">
        <v>5.0010000000000003</v>
      </c>
      <c r="H26" s="12" t="str">
        <f t="shared" si="0"/>
        <v>10 години</v>
      </c>
      <c r="I26" s="54">
        <f t="shared" si="1"/>
        <v>66</v>
      </c>
      <c r="J26" s="36">
        <f t="shared" si="2"/>
        <v>66.010000000000005</v>
      </c>
      <c r="K26" s="15"/>
      <c r="GA26" s="48"/>
    </row>
    <row r="27" spans="1:183" s="53" customFormat="1" ht="25.5" customHeight="1" x14ac:dyDescent="0.2">
      <c r="A27" s="52"/>
      <c r="B27" s="24">
        <v>16</v>
      </c>
      <c r="C27" s="24" t="s">
        <v>57</v>
      </c>
      <c r="D27" s="24" t="s">
        <v>74</v>
      </c>
      <c r="E27" s="24" t="s">
        <v>58</v>
      </c>
      <c r="F27" s="6" t="s">
        <v>34</v>
      </c>
      <c r="G27" s="58">
        <v>3.3280000000000003</v>
      </c>
      <c r="H27" s="12" t="str">
        <f t="shared" si="0"/>
        <v>10 години</v>
      </c>
      <c r="I27" s="54">
        <f t="shared" si="1"/>
        <v>66</v>
      </c>
      <c r="J27" s="36">
        <f t="shared" si="2"/>
        <v>43.93</v>
      </c>
      <c r="K27" s="15"/>
      <c r="GA27" s="48"/>
    </row>
    <row r="28" spans="1:183" s="53" customFormat="1" ht="25.5" customHeight="1" x14ac:dyDescent="0.2">
      <c r="A28" s="52"/>
      <c r="B28" s="24">
        <v>17</v>
      </c>
      <c r="C28" s="24" t="s">
        <v>57</v>
      </c>
      <c r="D28" s="24" t="s">
        <v>75</v>
      </c>
      <c r="E28" s="24" t="s">
        <v>14</v>
      </c>
      <c r="F28" s="6" t="s">
        <v>34</v>
      </c>
      <c r="G28" s="58">
        <v>18.404</v>
      </c>
      <c r="H28" s="12" t="str">
        <f t="shared" si="0"/>
        <v>10 години</v>
      </c>
      <c r="I28" s="54">
        <f t="shared" si="1"/>
        <v>66</v>
      </c>
      <c r="J28" s="36">
        <f t="shared" si="2"/>
        <v>242.93</v>
      </c>
      <c r="K28" s="15"/>
      <c r="GA28" s="48"/>
    </row>
    <row r="29" spans="1:183" s="53" customFormat="1" ht="25.5" customHeight="1" x14ac:dyDescent="0.2">
      <c r="A29" s="52"/>
      <c r="B29" s="24">
        <v>18</v>
      </c>
      <c r="C29" s="24" t="s">
        <v>57</v>
      </c>
      <c r="D29" s="24" t="s">
        <v>76</v>
      </c>
      <c r="E29" s="24" t="s">
        <v>13</v>
      </c>
      <c r="F29" s="6" t="s">
        <v>34</v>
      </c>
      <c r="G29" s="58">
        <v>6.6740000000000004</v>
      </c>
      <c r="H29" s="12" t="str">
        <f t="shared" si="0"/>
        <v>10 години</v>
      </c>
      <c r="I29" s="54">
        <f t="shared" si="1"/>
        <v>66</v>
      </c>
      <c r="J29" s="36">
        <f t="shared" si="2"/>
        <v>88.1</v>
      </c>
      <c r="K29" s="15"/>
      <c r="GA29" s="48"/>
    </row>
    <row r="30" spans="1:183" s="39" customFormat="1" ht="25.5" customHeight="1" x14ac:dyDescent="0.2">
      <c r="A30" s="37"/>
      <c r="B30" s="63" t="s">
        <v>10</v>
      </c>
      <c r="C30" s="64"/>
      <c r="D30" s="49"/>
      <c r="E30" s="49"/>
      <c r="F30" s="13"/>
      <c r="G30" s="38">
        <f>SUM(G12:G29)</f>
        <v>244.83800000000002</v>
      </c>
      <c r="H30" s="20" t="s">
        <v>1</v>
      </c>
      <c r="I30" s="13"/>
      <c r="J30" s="14"/>
      <c r="K30" s="15"/>
      <c r="GA30" s="48"/>
    </row>
    <row r="31" spans="1:183" s="53" customFormat="1" ht="25.5" customHeight="1" x14ac:dyDescent="0.2">
      <c r="A31" s="52"/>
      <c r="B31" s="24">
        <v>1</v>
      </c>
      <c r="C31" s="24" t="s">
        <v>21</v>
      </c>
      <c r="D31" s="24" t="s">
        <v>77</v>
      </c>
      <c r="E31" s="24" t="s">
        <v>13</v>
      </c>
      <c r="F31" s="6" t="s">
        <v>34</v>
      </c>
      <c r="G31" s="58">
        <v>21.800999999999998</v>
      </c>
      <c r="H31" s="12" t="str">
        <f>$K$1</f>
        <v>10 години</v>
      </c>
      <c r="I31" s="54">
        <f>$K$2</f>
        <v>66</v>
      </c>
      <c r="J31" s="36">
        <f>ROUND(G31*I31*0.2,2)</f>
        <v>287.77</v>
      </c>
      <c r="K31" s="15"/>
      <c r="GA31" s="48"/>
    </row>
    <row r="32" spans="1:183" s="53" customFormat="1" ht="25.5" customHeight="1" x14ac:dyDescent="0.2">
      <c r="A32" s="52"/>
      <c r="B32" s="24">
        <v>2</v>
      </c>
      <c r="C32" s="24" t="s">
        <v>21</v>
      </c>
      <c r="D32" s="24" t="s">
        <v>20</v>
      </c>
      <c r="E32" s="24" t="s">
        <v>13</v>
      </c>
      <c r="F32" s="6" t="s">
        <v>34</v>
      </c>
      <c r="G32" s="58">
        <v>17.61</v>
      </c>
      <c r="H32" s="12" t="str">
        <f>$K$1</f>
        <v>10 години</v>
      </c>
      <c r="I32" s="54">
        <f>$K$2</f>
        <v>66</v>
      </c>
      <c r="J32" s="36">
        <f>ROUND(G32*I32*0.2,2)</f>
        <v>232.45</v>
      </c>
      <c r="K32" s="15"/>
      <c r="GA32" s="48"/>
    </row>
    <row r="33" spans="1:183" s="53" customFormat="1" ht="25.5" customHeight="1" x14ac:dyDescent="0.2">
      <c r="A33" s="52"/>
      <c r="B33" s="24">
        <v>3</v>
      </c>
      <c r="C33" s="24" t="s">
        <v>21</v>
      </c>
      <c r="D33" s="24" t="s">
        <v>78</v>
      </c>
      <c r="E33" s="24" t="s">
        <v>14</v>
      </c>
      <c r="F33" s="6" t="s">
        <v>34</v>
      </c>
      <c r="G33" s="58">
        <v>15.318</v>
      </c>
      <c r="H33" s="12" t="str">
        <f>$K$1</f>
        <v>10 години</v>
      </c>
      <c r="I33" s="54">
        <f>$K$2</f>
        <v>66</v>
      </c>
      <c r="J33" s="36">
        <f>ROUND(G33*I33*0.2,2)</f>
        <v>202.2</v>
      </c>
      <c r="K33" s="15"/>
      <c r="GA33" s="48"/>
    </row>
    <row r="34" spans="1:183" s="53" customFormat="1" ht="25.5" customHeight="1" x14ac:dyDescent="0.2">
      <c r="A34" s="52"/>
      <c r="B34" s="24">
        <v>4</v>
      </c>
      <c r="C34" s="24" t="s">
        <v>21</v>
      </c>
      <c r="D34" s="24" t="s">
        <v>79</v>
      </c>
      <c r="E34" s="24" t="s">
        <v>16</v>
      </c>
      <c r="F34" s="6" t="s">
        <v>34</v>
      </c>
      <c r="G34" s="58">
        <v>9.0690000000000008</v>
      </c>
      <c r="H34" s="12" t="str">
        <f>$K$1</f>
        <v>10 години</v>
      </c>
      <c r="I34" s="54">
        <f>$K$2</f>
        <v>66</v>
      </c>
      <c r="J34" s="36">
        <f>ROUND(G34*I34*0.2,2)</f>
        <v>119.71</v>
      </c>
      <c r="K34" s="15"/>
      <c r="GA34" s="48"/>
    </row>
    <row r="35" spans="1:183" s="53" customFormat="1" ht="25.5" customHeight="1" x14ac:dyDescent="0.2">
      <c r="A35" s="52"/>
      <c r="B35" s="24">
        <v>5</v>
      </c>
      <c r="C35" s="24" t="s">
        <v>21</v>
      </c>
      <c r="D35" s="24" t="s">
        <v>80</v>
      </c>
      <c r="E35" s="24" t="s">
        <v>16</v>
      </c>
      <c r="F35" s="6" t="s">
        <v>34</v>
      </c>
      <c r="G35" s="58">
        <v>0.97699999999999998</v>
      </c>
      <c r="H35" s="12" t="str">
        <f>$K$1</f>
        <v>10 години</v>
      </c>
      <c r="I35" s="54">
        <f>$K$2</f>
        <v>66</v>
      </c>
      <c r="J35" s="36">
        <f>ROUND(G35*I35*0.2,2)</f>
        <v>12.9</v>
      </c>
      <c r="K35" s="15"/>
      <c r="GA35" s="48"/>
    </row>
    <row r="36" spans="1:183" s="39" customFormat="1" ht="25.5" customHeight="1" x14ac:dyDescent="0.2">
      <c r="A36" s="37"/>
      <c r="B36" s="63" t="s">
        <v>10</v>
      </c>
      <c r="C36" s="64"/>
      <c r="D36" s="49"/>
      <c r="E36" s="49"/>
      <c r="F36" s="13"/>
      <c r="G36" s="38">
        <f>SUM(G31:G35)</f>
        <v>64.775000000000006</v>
      </c>
      <c r="H36" s="20" t="s">
        <v>1</v>
      </c>
      <c r="I36" s="13"/>
      <c r="J36" s="14"/>
      <c r="K36" s="15"/>
      <c r="GA36" s="48"/>
    </row>
    <row r="37" spans="1:183" ht="24.95" customHeight="1" x14ac:dyDescent="0.2">
      <c r="B37" s="6">
        <v>1</v>
      </c>
      <c r="C37" s="6" t="s">
        <v>23</v>
      </c>
      <c r="D37" s="33" t="s">
        <v>44</v>
      </c>
      <c r="E37" s="34" t="s">
        <v>14</v>
      </c>
      <c r="F37" s="6" t="s">
        <v>34</v>
      </c>
      <c r="G37" s="35">
        <v>9.1010000000000009</v>
      </c>
      <c r="H37" s="12" t="str">
        <f>$K$1</f>
        <v>10 години</v>
      </c>
      <c r="I37" s="12">
        <f>$K$2</f>
        <v>66</v>
      </c>
      <c r="J37" s="36">
        <f>ROUND(G37*I37*0.2,2)</f>
        <v>120.13</v>
      </c>
      <c r="K37" s="30"/>
      <c r="GA37" s="46" t="s">
        <v>39</v>
      </c>
    </row>
    <row r="38" spans="1:183" ht="24.95" customHeight="1" x14ac:dyDescent="0.2">
      <c r="B38" s="6">
        <v>2</v>
      </c>
      <c r="C38" s="6" t="s">
        <v>23</v>
      </c>
      <c r="D38" s="33" t="s">
        <v>45</v>
      </c>
      <c r="E38" s="34" t="s">
        <v>14</v>
      </c>
      <c r="F38" s="6" t="s">
        <v>34</v>
      </c>
      <c r="G38" s="35">
        <v>7.0010000000000003</v>
      </c>
      <c r="H38" s="12" t="str">
        <f>$K$1</f>
        <v>10 години</v>
      </c>
      <c r="I38" s="12">
        <f>$K$2</f>
        <v>66</v>
      </c>
      <c r="J38" s="36">
        <f>ROUND(G38*I38*0.2,2)</f>
        <v>92.41</v>
      </c>
      <c r="K38" s="30"/>
      <c r="GA38" s="46" t="s">
        <v>40</v>
      </c>
    </row>
    <row r="39" spans="1:183" s="39" customFormat="1" ht="25.5" customHeight="1" x14ac:dyDescent="0.2">
      <c r="A39" s="37"/>
      <c r="B39" s="63" t="s">
        <v>10</v>
      </c>
      <c r="C39" s="64"/>
      <c r="D39" s="49"/>
      <c r="E39" s="49"/>
      <c r="F39" s="13"/>
      <c r="G39" s="38">
        <f>SUM(G37:G38)</f>
        <v>16.102</v>
      </c>
      <c r="H39" s="20" t="s">
        <v>1</v>
      </c>
      <c r="I39" s="13"/>
      <c r="J39" s="14"/>
      <c r="K39" s="15"/>
      <c r="GA39" s="48"/>
    </row>
    <row r="40" spans="1:183" ht="24.95" customHeight="1" x14ac:dyDescent="0.2">
      <c r="B40" s="6">
        <v>1</v>
      </c>
      <c r="C40" s="6" t="s">
        <v>81</v>
      </c>
      <c r="D40" s="33" t="s">
        <v>82</v>
      </c>
      <c r="E40" s="34" t="s">
        <v>13</v>
      </c>
      <c r="F40" s="6" t="s">
        <v>34</v>
      </c>
      <c r="G40" s="35">
        <v>16.253</v>
      </c>
      <c r="H40" s="12" t="str">
        <f t="shared" ref="H40:H51" si="3">$K$1</f>
        <v>10 години</v>
      </c>
      <c r="I40" s="12">
        <f t="shared" ref="I40:I51" si="4">$K$2</f>
        <v>66</v>
      </c>
      <c r="J40" s="36">
        <f t="shared" ref="J40:J51" si="5">ROUND(G40*I40*0.2,2)</f>
        <v>214.54</v>
      </c>
      <c r="K40" s="59"/>
    </row>
    <row r="41" spans="1:183" ht="24.95" customHeight="1" x14ac:dyDescent="0.2">
      <c r="B41" s="6">
        <v>2</v>
      </c>
      <c r="C41" s="6" t="s">
        <v>81</v>
      </c>
      <c r="D41" s="33" t="s">
        <v>83</v>
      </c>
      <c r="E41" s="34" t="s">
        <v>13</v>
      </c>
      <c r="F41" s="6" t="s">
        <v>34</v>
      </c>
      <c r="G41" s="35">
        <v>8.5850000000000009</v>
      </c>
      <c r="H41" s="12" t="str">
        <f t="shared" si="3"/>
        <v>10 години</v>
      </c>
      <c r="I41" s="12">
        <f t="shared" si="4"/>
        <v>66</v>
      </c>
      <c r="J41" s="36">
        <f t="shared" si="5"/>
        <v>113.32</v>
      </c>
      <c r="K41" s="59"/>
    </row>
    <row r="42" spans="1:183" ht="24.95" customHeight="1" x14ac:dyDescent="0.2">
      <c r="B42" s="6">
        <v>3</v>
      </c>
      <c r="C42" s="6" t="s">
        <v>81</v>
      </c>
      <c r="D42" s="33" t="s">
        <v>84</v>
      </c>
      <c r="E42" s="34" t="s">
        <v>13</v>
      </c>
      <c r="F42" s="6" t="s">
        <v>34</v>
      </c>
      <c r="G42" s="35">
        <v>3.4009999999999998</v>
      </c>
      <c r="H42" s="12" t="str">
        <f t="shared" si="3"/>
        <v>10 години</v>
      </c>
      <c r="I42" s="12">
        <f t="shared" si="4"/>
        <v>66</v>
      </c>
      <c r="J42" s="36">
        <f t="shared" si="5"/>
        <v>44.89</v>
      </c>
      <c r="K42" s="59"/>
    </row>
    <row r="43" spans="1:183" ht="24.95" customHeight="1" x14ac:dyDescent="0.2">
      <c r="B43" s="6">
        <v>4</v>
      </c>
      <c r="C43" s="6" t="s">
        <v>81</v>
      </c>
      <c r="D43" s="33" t="s">
        <v>85</v>
      </c>
      <c r="E43" s="34" t="s">
        <v>13</v>
      </c>
      <c r="F43" s="6" t="s">
        <v>34</v>
      </c>
      <c r="G43" s="35">
        <v>6.0010000000000003</v>
      </c>
      <c r="H43" s="12" t="str">
        <f t="shared" si="3"/>
        <v>10 години</v>
      </c>
      <c r="I43" s="12">
        <f t="shared" si="4"/>
        <v>66</v>
      </c>
      <c r="J43" s="36">
        <f t="shared" si="5"/>
        <v>79.209999999999994</v>
      </c>
      <c r="K43" s="59"/>
    </row>
    <row r="44" spans="1:183" ht="24.95" customHeight="1" x14ac:dyDescent="0.2">
      <c r="B44" s="6">
        <v>5</v>
      </c>
      <c r="C44" s="6" t="s">
        <v>81</v>
      </c>
      <c r="D44" s="33" t="s">
        <v>86</v>
      </c>
      <c r="E44" s="34" t="s">
        <v>14</v>
      </c>
      <c r="F44" s="6" t="s">
        <v>34</v>
      </c>
      <c r="G44" s="35">
        <v>10.002000000000001</v>
      </c>
      <c r="H44" s="12" t="str">
        <f t="shared" si="3"/>
        <v>10 години</v>
      </c>
      <c r="I44" s="12">
        <f t="shared" si="4"/>
        <v>66</v>
      </c>
      <c r="J44" s="36">
        <f t="shared" si="5"/>
        <v>132.03</v>
      </c>
      <c r="K44" s="59"/>
    </row>
    <row r="45" spans="1:183" ht="24.95" customHeight="1" x14ac:dyDescent="0.2">
      <c r="B45" s="6">
        <v>6</v>
      </c>
      <c r="C45" s="6" t="s">
        <v>81</v>
      </c>
      <c r="D45" s="33" t="s">
        <v>87</v>
      </c>
      <c r="E45" s="34" t="s">
        <v>13</v>
      </c>
      <c r="F45" s="6" t="s">
        <v>34</v>
      </c>
      <c r="G45" s="35">
        <v>18.021000000000001</v>
      </c>
      <c r="H45" s="12" t="str">
        <f t="shared" si="3"/>
        <v>10 години</v>
      </c>
      <c r="I45" s="12">
        <f t="shared" si="4"/>
        <v>66</v>
      </c>
      <c r="J45" s="36">
        <f t="shared" si="5"/>
        <v>237.88</v>
      </c>
      <c r="K45" s="59"/>
    </row>
    <row r="46" spans="1:183" ht="24.95" customHeight="1" x14ac:dyDescent="0.2">
      <c r="B46" s="6">
        <v>7</v>
      </c>
      <c r="C46" s="6" t="s">
        <v>81</v>
      </c>
      <c r="D46" s="33" t="s">
        <v>88</v>
      </c>
      <c r="E46" s="34" t="s">
        <v>13</v>
      </c>
      <c r="F46" s="6" t="s">
        <v>34</v>
      </c>
      <c r="G46" s="35">
        <v>14.127000000000001</v>
      </c>
      <c r="H46" s="12" t="str">
        <f t="shared" si="3"/>
        <v>10 години</v>
      </c>
      <c r="I46" s="12">
        <f t="shared" si="4"/>
        <v>66</v>
      </c>
      <c r="J46" s="36">
        <f t="shared" si="5"/>
        <v>186.48</v>
      </c>
      <c r="K46" s="59"/>
    </row>
    <row r="47" spans="1:183" ht="24.95" customHeight="1" x14ac:dyDescent="0.2">
      <c r="B47" s="6">
        <v>8</v>
      </c>
      <c r="C47" s="6" t="s">
        <v>81</v>
      </c>
      <c r="D47" s="33" t="s">
        <v>89</v>
      </c>
      <c r="E47" s="34" t="s">
        <v>13</v>
      </c>
      <c r="F47" s="6" t="s">
        <v>34</v>
      </c>
      <c r="G47" s="35">
        <v>14.002000000000001</v>
      </c>
      <c r="H47" s="12" t="str">
        <f t="shared" si="3"/>
        <v>10 години</v>
      </c>
      <c r="I47" s="12">
        <f t="shared" si="4"/>
        <v>66</v>
      </c>
      <c r="J47" s="36">
        <f t="shared" si="5"/>
        <v>184.83</v>
      </c>
      <c r="K47" s="59"/>
    </row>
    <row r="48" spans="1:183" ht="24.95" customHeight="1" x14ac:dyDescent="0.2">
      <c r="B48" s="6">
        <v>9</v>
      </c>
      <c r="C48" s="6" t="s">
        <v>81</v>
      </c>
      <c r="D48" s="33" t="s">
        <v>90</v>
      </c>
      <c r="E48" s="34" t="s">
        <v>13</v>
      </c>
      <c r="F48" s="6" t="s">
        <v>34</v>
      </c>
      <c r="G48" s="35">
        <v>9.6300000000000008</v>
      </c>
      <c r="H48" s="12" t="str">
        <f t="shared" si="3"/>
        <v>10 години</v>
      </c>
      <c r="I48" s="12">
        <f t="shared" si="4"/>
        <v>66</v>
      </c>
      <c r="J48" s="36">
        <f t="shared" si="5"/>
        <v>127.12</v>
      </c>
      <c r="K48" s="59"/>
    </row>
    <row r="49" spans="1:183" ht="24.95" customHeight="1" x14ac:dyDescent="0.2">
      <c r="B49" s="6">
        <v>10</v>
      </c>
      <c r="C49" s="6" t="s">
        <v>81</v>
      </c>
      <c r="D49" s="33" t="s">
        <v>91</v>
      </c>
      <c r="E49" s="34" t="s">
        <v>14</v>
      </c>
      <c r="F49" s="6" t="s">
        <v>34</v>
      </c>
      <c r="G49" s="35">
        <v>2.085</v>
      </c>
      <c r="H49" s="12" t="str">
        <f t="shared" si="3"/>
        <v>10 години</v>
      </c>
      <c r="I49" s="12">
        <f t="shared" si="4"/>
        <v>66</v>
      </c>
      <c r="J49" s="36">
        <f t="shared" si="5"/>
        <v>27.52</v>
      </c>
      <c r="K49" s="59"/>
    </row>
    <row r="50" spans="1:183" ht="24.95" customHeight="1" x14ac:dyDescent="0.2">
      <c r="B50" s="6">
        <v>11</v>
      </c>
      <c r="C50" s="6" t="s">
        <v>81</v>
      </c>
      <c r="D50" s="33" t="s">
        <v>92</v>
      </c>
      <c r="E50" s="34" t="s">
        <v>14</v>
      </c>
      <c r="F50" s="6" t="s">
        <v>34</v>
      </c>
      <c r="G50" s="35">
        <v>1.913</v>
      </c>
      <c r="H50" s="12" t="str">
        <f t="shared" si="3"/>
        <v>10 години</v>
      </c>
      <c r="I50" s="12">
        <f t="shared" si="4"/>
        <v>66</v>
      </c>
      <c r="J50" s="36">
        <f t="shared" si="5"/>
        <v>25.25</v>
      </c>
      <c r="K50" s="59"/>
    </row>
    <row r="51" spans="1:183" ht="24.95" customHeight="1" x14ac:dyDescent="0.2">
      <c r="B51" s="6">
        <v>12</v>
      </c>
      <c r="C51" s="6" t="s">
        <v>81</v>
      </c>
      <c r="D51" s="33" t="s">
        <v>93</v>
      </c>
      <c r="E51" s="34" t="s">
        <v>13</v>
      </c>
      <c r="F51" s="6" t="s">
        <v>34</v>
      </c>
      <c r="G51" s="35">
        <v>23.001999999999999</v>
      </c>
      <c r="H51" s="12" t="str">
        <f t="shared" si="3"/>
        <v>10 години</v>
      </c>
      <c r="I51" s="12">
        <f t="shared" si="4"/>
        <v>66</v>
      </c>
      <c r="J51" s="36">
        <f t="shared" si="5"/>
        <v>303.63</v>
      </c>
      <c r="K51" s="59"/>
    </row>
    <row r="52" spans="1:183" s="39" customFormat="1" ht="25.5" customHeight="1" x14ac:dyDescent="0.2">
      <c r="A52" s="37"/>
      <c r="B52" s="63" t="s">
        <v>10</v>
      </c>
      <c r="C52" s="64"/>
      <c r="D52" s="49"/>
      <c r="E52" s="49"/>
      <c r="F52" s="13"/>
      <c r="G52" s="38">
        <f>SUM(G40:G51)</f>
        <v>127.02199999999998</v>
      </c>
      <c r="H52" s="20" t="s">
        <v>1</v>
      </c>
      <c r="I52" s="13"/>
      <c r="J52" s="14"/>
      <c r="K52" s="15"/>
      <c r="GA52" s="48"/>
    </row>
    <row r="53" spans="1:183" ht="24.95" customHeight="1" x14ac:dyDescent="0.2">
      <c r="B53" s="6">
        <v>1</v>
      </c>
      <c r="C53" s="6" t="s">
        <v>31</v>
      </c>
      <c r="D53" s="33" t="s">
        <v>94</v>
      </c>
      <c r="E53" s="34" t="s">
        <v>32</v>
      </c>
      <c r="F53" s="6" t="s">
        <v>34</v>
      </c>
      <c r="G53" s="35">
        <v>37.901000000000003</v>
      </c>
      <c r="H53" s="12" t="str">
        <f>$K$1</f>
        <v>10 години</v>
      </c>
      <c r="I53" s="12">
        <f>$K$2</f>
        <v>66</v>
      </c>
      <c r="J53" s="36">
        <f>ROUND(G53*I53*0.2,2)</f>
        <v>500.29</v>
      </c>
      <c r="K53" s="59"/>
    </row>
    <row r="54" spans="1:183" ht="24.95" customHeight="1" x14ac:dyDescent="0.2">
      <c r="B54" s="6">
        <v>2</v>
      </c>
      <c r="C54" s="6" t="s">
        <v>31</v>
      </c>
      <c r="D54" s="33" t="s">
        <v>95</v>
      </c>
      <c r="E54" s="34" t="s">
        <v>32</v>
      </c>
      <c r="F54" s="6" t="s">
        <v>34</v>
      </c>
      <c r="G54" s="35">
        <v>15.002000000000001</v>
      </c>
      <c r="H54" s="12" t="str">
        <f>$K$1</f>
        <v>10 години</v>
      </c>
      <c r="I54" s="12">
        <f>$K$2</f>
        <v>66</v>
      </c>
      <c r="J54" s="36">
        <f>ROUND(G54*I54*0.2,2)</f>
        <v>198.03</v>
      </c>
      <c r="K54" s="59"/>
    </row>
    <row r="55" spans="1:183" ht="24.95" customHeight="1" x14ac:dyDescent="0.2">
      <c r="B55" s="6">
        <v>3</v>
      </c>
      <c r="C55" s="6" t="s">
        <v>31</v>
      </c>
      <c r="D55" s="33" t="s">
        <v>96</v>
      </c>
      <c r="E55" s="34" t="s">
        <v>32</v>
      </c>
      <c r="F55" s="6" t="s">
        <v>34</v>
      </c>
      <c r="G55" s="35">
        <v>6.2480000000000002</v>
      </c>
      <c r="H55" s="12" t="str">
        <f>$K$1</f>
        <v>10 години</v>
      </c>
      <c r="I55" s="12">
        <f>$K$2</f>
        <v>66</v>
      </c>
      <c r="J55" s="36">
        <f>ROUND(G55*I55*0.2,2)</f>
        <v>82.47</v>
      </c>
      <c r="K55" s="59"/>
    </row>
    <row r="56" spans="1:183" ht="24.95" customHeight="1" x14ac:dyDescent="0.2">
      <c r="B56" s="6">
        <v>4</v>
      </c>
      <c r="C56" s="6" t="s">
        <v>31</v>
      </c>
      <c r="D56" s="33" t="s">
        <v>97</v>
      </c>
      <c r="E56" s="34" t="s">
        <v>32</v>
      </c>
      <c r="F56" s="6" t="s">
        <v>34</v>
      </c>
      <c r="G56" s="35">
        <v>15.516999999999999</v>
      </c>
      <c r="H56" s="12" t="str">
        <f>$K$1</f>
        <v>10 години</v>
      </c>
      <c r="I56" s="12">
        <f>$K$2</f>
        <v>66</v>
      </c>
      <c r="J56" s="36">
        <f>ROUND(G56*I56*0.2,2)</f>
        <v>204.82</v>
      </c>
      <c r="K56" s="59"/>
    </row>
    <row r="57" spans="1:183" s="39" customFormat="1" ht="25.5" customHeight="1" x14ac:dyDescent="0.2">
      <c r="A57" s="37"/>
      <c r="B57" s="63" t="s">
        <v>10</v>
      </c>
      <c r="C57" s="64"/>
      <c r="D57" s="49"/>
      <c r="E57" s="49"/>
      <c r="F57" s="13"/>
      <c r="G57" s="38">
        <f>SUM(G53:G56)</f>
        <v>74.668000000000006</v>
      </c>
      <c r="H57" s="20" t="s">
        <v>1</v>
      </c>
      <c r="I57" s="13"/>
      <c r="J57" s="14"/>
      <c r="K57" s="15"/>
      <c r="GA57" s="48"/>
    </row>
    <row r="58" spans="1:183" ht="24.95" customHeight="1" x14ac:dyDescent="0.2">
      <c r="B58" s="6">
        <v>1</v>
      </c>
      <c r="C58" s="6" t="s">
        <v>98</v>
      </c>
      <c r="D58" s="33" t="s">
        <v>99</v>
      </c>
      <c r="E58" s="34" t="s">
        <v>14</v>
      </c>
      <c r="F58" s="6" t="s">
        <v>34</v>
      </c>
      <c r="G58" s="35">
        <v>17.076000000000001</v>
      </c>
      <c r="H58" s="12" t="str">
        <f t="shared" ref="H58:H64" si="6">$K$1</f>
        <v>10 години</v>
      </c>
      <c r="I58" s="12">
        <f t="shared" ref="I58:I64" si="7">$K$2</f>
        <v>66</v>
      </c>
      <c r="J58" s="36">
        <f t="shared" ref="J58:J64" si="8">ROUND(G58*I58*0.2,2)</f>
        <v>225.4</v>
      </c>
      <c r="K58" s="59"/>
    </row>
    <row r="59" spans="1:183" ht="24.95" customHeight="1" x14ac:dyDescent="0.2">
      <c r="B59" s="6">
        <v>2</v>
      </c>
      <c r="C59" s="6" t="s">
        <v>98</v>
      </c>
      <c r="D59" s="33" t="s">
        <v>100</v>
      </c>
      <c r="E59" s="34" t="s">
        <v>14</v>
      </c>
      <c r="F59" s="6" t="s">
        <v>34</v>
      </c>
      <c r="G59" s="35">
        <v>6.9</v>
      </c>
      <c r="H59" s="12" t="str">
        <f t="shared" si="6"/>
        <v>10 години</v>
      </c>
      <c r="I59" s="12">
        <f t="shared" si="7"/>
        <v>66</v>
      </c>
      <c r="J59" s="36">
        <f t="shared" si="8"/>
        <v>91.08</v>
      </c>
      <c r="K59" s="59"/>
    </row>
    <row r="60" spans="1:183" ht="24.95" customHeight="1" x14ac:dyDescent="0.2">
      <c r="B60" s="6">
        <v>3</v>
      </c>
      <c r="C60" s="6" t="s">
        <v>98</v>
      </c>
      <c r="D60" s="33" t="s">
        <v>101</v>
      </c>
      <c r="E60" s="34" t="s">
        <v>14</v>
      </c>
      <c r="F60" s="6" t="s">
        <v>34</v>
      </c>
      <c r="G60" s="35">
        <v>3.9739999999999998</v>
      </c>
      <c r="H60" s="12" t="str">
        <f t="shared" si="6"/>
        <v>10 години</v>
      </c>
      <c r="I60" s="12">
        <f t="shared" si="7"/>
        <v>66</v>
      </c>
      <c r="J60" s="36">
        <f t="shared" si="8"/>
        <v>52.46</v>
      </c>
      <c r="K60" s="59"/>
    </row>
    <row r="61" spans="1:183" ht="24.95" customHeight="1" x14ac:dyDescent="0.2">
      <c r="B61" s="6">
        <v>4</v>
      </c>
      <c r="C61" s="6" t="s">
        <v>98</v>
      </c>
      <c r="D61" s="33" t="s">
        <v>102</v>
      </c>
      <c r="E61" s="34" t="s">
        <v>13</v>
      </c>
      <c r="F61" s="6" t="s">
        <v>34</v>
      </c>
      <c r="G61" s="35">
        <v>8.0350000000000001</v>
      </c>
      <c r="H61" s="12" t="str">
        <f t="shared" si="6"/>
        <v>10 години</v>
      </c>
      <c r="I61" s="12">
        <f t="shared" si="7"/>
        <v>66</v>
      </c>
      <c r="J61" s="36">
        <f t="shared" si="8"/>
        <v>106.06</v>
      </c>
      <c r="K61" s="59"/>
    </row>
    <row r="62" spans="1:183" ht="24.95" customHeight="1" x14ac:dyDescent="0.2">
      <c r="B62" s="6">
        <v>5</v>
      </c>
      <c r="C62" s="6" t="s">
        <v>98</v>
      </c>
      <c r="D62" s="33" t="s">
        <v>103</v>
      </c>
      <c r="E62" s="34" t="s">
        <v>16</v>
      </c>
      <c r="F62" s="6" t="s">
        <v>34</v>
      </c>
      <c r="G62" s="35">
        <v>4.99</v>
      </c>
      <c r="H62" s="12" t="str">
        <f t="shared" si="6"/>
        <v>10 години</v>
      </c>
      <c r="I62" s="12">
        <f t="shared" si="7"/>
        <v>66</v>
      </c>
      <c r="J62" s="36">
        <f t="shared" si="8"/>
        <v>65.87</v>
      </c>
      <c r="K62" s="59"/>
    </row>
    <row r="63" spans="1:183" ht="24.95" customHeight="1" x14ac:dyDescent="0.2">
      <c r="B63" s="6">
        <v>6</v>
      </c>
      <c r="C63" s="6" t="s">
        <v>98</v>
      </c>
      <c r="D63" s="33" t="s">
        <v>104</v>
      </c>
      <c r="E63" s="34" t="s">
        <v>13</v>
      </c>
      <c r="F63" s="6" t="s">
        <v>34</v>
      </c>
      <c r="G63" s="35">
        <v>2.9540000000000002</v>
      </c>
      <c r="H63" s="12" t="str">
        <f t="shared" si="6"/>
        <v>10 години</v>
      </c>
      <c r="I63" s="12">
        <f t="shared" si="7"/>
        <v>66</v>
      </c>
      <c r="J63" s="36">
        <f t="shared" si="8"/>
        <v>38.99</v>
      </c>
      <c r="K63" s="59"/>
    </row>
    <row r="64" spans="1:183" ht="24.95" customHeight="1" x14ac:dyDescent="0.2">
      <c r="B64" s="6">
        <v>7</v>
      </c>
      <c r="C64" s="6" t="s">
        <v>98</v>
      </c>
      <c r="D64" s="33" t="s">
        <v>105</v>
      </c>
      <c r="E64" s="34" t="s">
        <v>13</v>
      </c>
      <c r="F64" s="6" t="s">
        <v>34</v>
      </c>
      <c r="G64" s="35">
        <v>3.0380000000000003</v>
      </c>
      <c r="H64" s="12" t="str">
        <f t="shared" si="6"/>
        <v>10 години</v>
      </c>
      <c r="I64" s="12">
        <f t="shared" si="7"/>
        <v>66</v>
      </c>
      <c r="J64" s="36">
        <f t="shared" si="8"/>
        <v>40.1</v>
      </c>
      <c r="K64" s="59"/>
    </row>
    <row r="65" spans="1:183" s="39" customFormat="1" ht="25.5" customHeight="1" x14ac:dyDescent="0.2">
      <c r="A65" s="37"/>
      <c r="B65" s="63" t="s">
        <v>10</v>
      </c>
      <c r="C65" s="64"/>
      <c r="D65" s="49"/>
      <c r="E65" s="49"/>
      <c r="F65" s="13"/>
      <c r="G65" s="38">
        <f>SUM(G58:G64)</f>
        <v>46.966999999999999</v>
      </c>
      <c r="H65" s="20" t="s">
        <v>1</v>
      </c>
      <c r="I65" s="13"/>
      <c r="J65" s="14"/>
      <c r="K65" s="15"/>
      <c r="GA65" s="48"/>
    </row>
    <row r="66" spans="1:183" ht="24.95" customHeight="1" x14ac:dyDescent="0.2">
      <c r="B66" s="6">
        <v>1</v>
      </c>
      <c r="C66" s="6" t="s">
        <v>35</v>
      </c>
      <c r="D66" s="33" t="s">
        <v>106</v>
      </c>
      <c r="E66" s="34" t="s">
        <v>17</v>
      </c>
      <c r="F66" s="6" t="s">
        <v>34</v>
      </c>
      <c r="G66" s="35">
        <v>8.7010000000000005</v>
      </c>
      <c r="H66" s="12" t="str">
        <f>$K$1</f>
        <v>10 години</v>
      </c>
      <c r="I66" s="12">
        <f>$K$2</f>
        <v>66</v>
      </c>
      <c r="J66" s="36">
        <f>ROUND(G66*I66*0.2,2)</f>
        <v>114.85</v>
      </c>
      <c r="K66" s="59"/>
    </row>
    <row r="67" spans="1:183" ht="24.95" customHeight="1" x14ac:dyDescent="0.2">
      <c r="B67" s="6">
        <v>2</v>
      </c>
      <c r="C67" s="6" t="s">
        <v>35</v>
      </c>
      <c r="D67" s="33" t="s">
        <v>107</v>
      </c>
      <c r="E67" s="34" t="s">
        <v>14</v>
      </c>
      <c r="F67" s="6" t="s">
        <v>34</v>
      </c>
      <c r="G67" s="35">
        <v>7.601</v>
      </c>
      <c r="H67" s="12" t="str">
        <f>$K$1</f>
        <v>10 години</v>
      </c>
      <c r="I67" s="12">
        <f>$K$2</f>
        <v>66</v>
      </c>
      <c r="J67" s="36">
        <f>ROUND(G67*I67*0.2,2)</f>
        <v>100.33</v>
      </c>
      <c r="K67" s="59"/>
    </row>
    <row r="68" spans="1:183" s="39" customFormat="1" ht="25.5" customHeight="1" x14ac:dyDescent="0.2">
      <c r="A68" s="37"/>
      <c r="B68" s="63" t="s">
        <v>10</v>
      </c>
      <c r="C68" s="64"/>
      <c r="D68" s="49"/>
      <c r="E68" s="49"/>
      <c r="F68" s="13"/>
      <c r="G68" s="38">
        <f>SUM(G66:G67)</f>
        <v>16.302</v>
      </c>
      <c r="H68" s="20" t="s">
        <v>1</v>
      </c>
      <c r="I68" s="13"/>
      <c r="J68" s="14"/>
      <c r="K68" s="15"/>
      <c r="GA68" s="48"/>
    </row>
    <row r="69" spans="1:183" ht="24.95" customHeight="1" x14ac:dyDescent="0.2">
      <c r="B69" s="6">
        <v>1</v>
      </c>
      <c r="C69" s="6" t="s">
        <v>24</v>
      </c>
      <c r="D69" s="33" t="s">
        <v>46</v>
      </c>
      <c r="E69" s="34" t="s">
        <v>16</v>
      </c>
      <c r="F69" s="6" t="s">
        <v>34</v>
      </c>
      <c r="G69" s="35">
        <v>21.068000000000001</v>
      </c>
      <c r="H69" s="12" t="str">
        <f>$K$1</f>
        <v>10 години</v>
      </c>
      <c r="I69" s="12">
        <f>$K$2</f>
        <v>66</v>
      </c>
      <c r="J69" s="36">
        <f>ROUND(G69*I69*0.2,2)</f>
        <v>278.10000000000002</v>
      </c>
      <c r="K69" s="59"/>
    </row>
    <row r="70" spans="1:183" ht="24.95" customHeight="1" x14ac:dyDescent="0.2">
      <c r="B70" s="6">
        <v>2</v>
      </c>
      <c r="C70" s="6" t="s">
        <v>24</v>
      </c>
      <c r="D70" s="33" t="s">
        <v>108</v>
      </c>
      <c r="E70" s="34" t="s">
        <v>14</v>
      </c>
      <c r="F70" s="6" t="s">
        <v>34</v>
      </c>
      <c r="G70" s="35">
        <v>7.734</v>
      </c>
      <c r="H70" s="12" t="str">
        <f>$K$1</f>
        <v>10 години</v>
      </c>
      <c r="I70" s="12">
        <f>$K$2</f>
        <v>66</v>
      </c>
      <c r="J70" s="36">
        <f>ROUND(G70*I70*0.2,2)</f>
        <v>102.09</v>
      </c>
      <c r="K70" s="59"/>
    </row>
    <row r="71" spans="1:183" ht="24.95" customHeight="1" x14ac:dyDescent="0.2">
      <c r="B71" s="6">
        <v>3</v>
      </c>
      <c r="C71" s="6" t="s">
        <v>24</v>
      </c>
      <c r="D71" s="33" t="s">
        <v>109</v>
      </c>
      <c r="E71" s="34" t="s">
        <v>14</v>
      </c>
      <c r="F71" s="6" t="s">
        <v>34</v>
      </c>
      <c r="G71" s="35">
        <v>7.7350000000000003</v>
      </c>
      <c r="H71" s="12" t="str">
        <f>$K$1</f>
        <v>10 години</v>
      </c>
      <c r="I71" s="12">
        <f>$K$2</f>
        <v>66</v>
      </c>
      <c r="J71" s="36">
        <f>ROUND(G71*I71*0.2,2)</f>
        <v>102.1</v>
      </c>
      <c r="K71" s="59"/>
    </row>
    <row r="72" spans="1:183" ht="24.95" customHeight="1" x14ac:dyDescent="0.2">
      <c r="B72" s="6">
        <v>4</v>
      </c>
      <c r="C72" s="6" t="s">
        <v>24</v>
      </c>
      <c r="D72" s="33" t="s">
        <v>110</v>
      </c>
      <c r="E72" s="34" t="s">
        <v>16</v>
      </c>
      <c r="F72" s="6" t="s">
        <v>34</v>
      </c>
      <c r="G72" s="35">
        <v>6</v>
      </c>
      <c r="H72" s="12" t="str">
        <f>$K$1</f>
        <v>10 години</v>
      </c>
      <c r="I72" s="12">
        <f>$K$2</f>
        <v>66</v>
      </c>
      <c r="J72" s="36">
        <f>ROUND(G72*I72*0.2,2)</f>
        <v>79.2</v>
      </c>
      <c r="K72" s="59"/>
    </row>
    <row r="73" spans="1:183" ht="24.95" customHeight="1" x14ac:dyDescent="0.2">
      <c r="B73" s="6">
        <v>5</v>
      </c>
      <c r="C73" s="6" t="s">
        <v>24</v>
      </c>
      <c r="D73" s="33" t="s">
        <v>111</v>
      </c>
      <c r="E73" s="34" t="s">
        <v>16</v>
      </c>
      <c r="F73" s="6" t="s">
        <v>34</v>
      </c>
      <c r="G73" s="35">
        <v>12.000999999999999</v>
      </c>
      <c r="H73" s="12" t="str">
        <f>$K$1</f>
        <v>10 години</v>
      </c>
      <c r="I73" s="12">
        <f>$K$2</f>
        <v>66</v>
      </c>
      <c r="J73" s="36">
        <f>ROUND(G73*I73*0.2,2)</f>
        <v>158.41</v>
      </c>
      <c r="K73" s="59"/>
    </row>
    <row r="74" spans="1:183" s="39" customFormat="1" ht="25.5" customHeight="1" x14ac:dyDescent="0.2">
      <c r="A74" s="37"/>
      <c r="B74" s="63" t="s">
        <v>10</v>
      </c>
      <c r="C74" s="64"/>
      <c r="D74" s="49"/>
      <c r="E74" s="49"/>
      <c r="F74" s="13"/>
      <c r="G74" s="38">
        <f>SUM(G69:G73)</f>
        <v>54.537999999999997</v>
      </c>
      <c r="H74" s="20" t="s">
        <v>1</v>
      </c>
      <c r="I74" s="13"/>
      <c r="J74" s="14"/>
      <c r="K74" s="15"/>
      <c r="GA74" s="48"/>
    </row>
    <row r="75" spans="1:183" s="53" customFormat="1" ht="25.5" customHeight="1" x14ac:dyDescent="0.2">
      <c r="A75" s="52"/>
      <c r="B75" s="24">
        <v>1</v>
      </c>
      <c r="C75" s="24" t="s">
        <v>25</v>
      </c>
      <c r="D75" s="24" t="s">
        <v>115</v>
      </c>
      <c r="E75" s="24" t="s">
        <v>112</v>
      </c>
      <c r="F75" s="6" t="s">
        <v>34</v>
      </c>
      <c r="G75" s="58">
        <v>4.258</v>
      </c>
      <c r="H75" s="12" t="str">
        <f t="shared" ref="H75:H98" si="9">$K$1</f>
        <v>10 години</v>
      </c>
      <c r="I75" s="12">
        <f t="shared" ref="I75:I98" si="10">$K$2</f>
        <v>66</v>
      </c>
      <c r="J75" s="36">
        <f t="shared" ref="J75:J98" si="11">ROUND(G75*I75*0.2,2)</f>
        <v>56.21</v>
      </c>
      <c r="K75" s="15"/>
      <c r="GA75" s="48"/>
    </row>
    <row r="76" spans="1:183" s="53" customFormat="1" ht="25.5" customHeight="1" x14ac:dyDescent="0.2">
      <c r="A76" s="52"/>
      <c r="B76" s="24">
        <v>2</v>
      </c>
      <c r="C76" s="24" t="s">
        <v>25</v>
      </c>
      <c r="D76" s="24" t="s">
        <v>116</v>
      </c>
      <c r="E76" s="24" t="s">
        <v>13</v>
      </c>
      <c r="F76" s="6" t="s">
        <v>34</v>
      </c>
      <c r="G76" s="58">
        <v>15.000999999999999</v>
      </c>
      <c r="H76" s="12" t="str">
        <f t="shared" si="9"/>
        <v>10 години</v>
      </c>
      <c r="I76" s="12">
        <f t="shared" si="10"/>
        <v>66</v>
      </c>
      <c r="J76" s="36">
        <f t="shared" si="11"/>
        <v>198.01</v>
      </c>
      <c r="K76" s="15"/>
      <c r="GA76" s="48"/>
    </row>
    <row r="77" spans="1:183" s="53" customFormat="1" ht="25.5" customHeight="1" x14ac:dyDescent="0.2">
      <c r="A77" s="52"/>
      <c r="B77" s="24">
        <v>3</v>
      </c>
      <c r="C77" s="24" t="s">
        <v>25</v>
      </c>
      <c r="D77" s="24" t="s">
        <v>117</v>
      </c>
      <c r="E77" s="24" t="s">
        <v>113</v>
      </c>
      <c r="F77" s="6" t="s">
        <v>34</v>
      </c>
      <c r="G77" s="58">
        <v>5.5590000000000002</v>
      </c>
      <c r="H77" s="12" t="str">
        <f t="shared" si="9"/>
        <v>10 години</v>
      </c>
      <c r="I77" s="12">
        <f t="shared" si="10"/>
        <v>66</v>
      </c>
      <c r="J77" s="36">
        <f t="shared" si="11"/>
        <v>73.38</v>
      </c>
      <c r="K77" s="15"/>
      <c r="GA77" s="48"/>
    </row>
    <row r="78" spans="1:183" s="53" customFormat="1" ht="25.5" customHeight="1" x14ac:dyDescent="0.2">
      <c r="A78" s="52"/>
      <c r="B78" s="24">
        <v>4</v>
      </c>
      <c r="C78" s="24" t="s">
        <v>25</v>
      </c>
      <c r="D78" s="24" t="s">
        <v>118</v>
      </c>
      <c r="E78" s="24" t="s">
        <v>114</v>
      </c>
      <c r="F78" s="6" t="s">
        <v>34</v>
      </c>
      <c r="G78" s="58">
        <v>3.0009999999999999</v>
      </c>
      <c r="H78" s="12" t="str">
        <f t="shared" si="9"/>
        <v>10 години</v>
      </c>
      <c r="I78" s="12">
        <f t="shared" si="10"/>
        <v>66</v>
      </c>
      <c r="J78" s="36">
        <f t="shared" si="11"/>
        <v>39.61</v>
      </c>
      <c r="K78" s="15"/>
      <c r="GA78" s="48"/>
    </row>
    <row r="79" spans="1:183" s="53" customFormat="1" ht="25.5" customHeight="1" x14ac:dyDescent="0.2">
      <c r="A79" s="52"/>
      <c r="B79" s="24">
        <v>5</v>
      </c>
      <c r="C79" s="24" t="s">
        <v>25</v>
      </c>
      <c r="D79" s="24" t="s">
        <v>119</v>
      </c>
      <c r="E79" s="24" t="s">
        <v>14</v>
      </c>
      <c r="F79" s="6" t="s">
        <v>34</v>
      </c>
      <c r="G79" s="58">
        <v>1.9990000000000001</v>
      </c>
      <c r="H79" s="12" t="str">
        <f t="shared" si="9"/>
        <v>10 години</v>
      </c>
      <c r="I79" s="12">
        <f t="shared" si="10"/>
        <v>66</v>
      </c>
      <c r="J79" s="36">
        <f t="shared" si="11"/>
        <v>26.39</v>
      </c>
      <c r="K79" s="15"/>
      <c r="GA79" s="48"/>
    </row>
    <row r="80" spans="1:183" s="53" customFormat="1" ht="25.5" customHeight="1" x14ac:dyDescent="0.2">
      <c r="A80" s="52"/>
      <c r="B80" s="24">
        <v>6</v>
      </c>
      <c r="C80" s="24" t="s">
        <v>25</v>
      </c>
      <c r="D80" s="24" t="s">
        <v>120</v>
      </c>
      <c r="E80" s="24" t="s">
        <v>112</v>
      </c>
      <c r="F80" s="6" t="s">
        <v>34</v>
      </c>
      <c r="G80" s="58">
        <v>1.3</v>
      </c>
      <c r="H80" s="12" t="str">
        <f t="shared" si="9"/>
        <v>10 години</v>
      </c>
      <c r="I80" s="12">
        <f t="shared" si="10"/>
        <v>66</v>
      </c>
      <c r="J80" s="36">
        <f t="shared" si="11"/>
        <v>17.16</v>
      </c>
      <c r="K80" s="15"/>
      <c r="GA80" s="48"/>
    </row>
    <row r="81" spans="1:183" s="53" customFormat="1" ht="25.5" customHeight="1" x14ac:dyDescent="0.2">
      <c r="A81" s="52"/>
      <c r="B81" s="24">
        <v>7</v>
      </c>
      <c r="C81" s="24" t="s">
        <v>25</v>
      </c>
      <c r="D81" s="24" t="s">
        <v>121</v>
      </c>
      <c r="E81" s="24" t="s">
        <v>14</v>
      </c>
      <c r="F81" s="6" t="s">
        <v>34</v>
      </c>
      <c r="G81" s="58">
        <v>3.5</v>
      </c>
      <c r="H81" s="12" t="str">
        <f t="shared" si="9"/>
        <v>10 години</v>
      </c>
      <c r="I81" s="12">
        <f t="shared" si="10"/>
        <v>66</v>
      </c>
      <c r="J81" s="36">
        <f t="shared" si="11"/>
        <v>46.2</v>
      </c>
      <c r="K81" s="15"/>
      <c r="GA81" s="48"/>
    </row>
    <row r="82" spans="1:183" s="53" customFormat="1" ht="25.5" customHeight="1" x14ac:dyDescent="0.2">
      <c r="A82" s="52"/>
      <c r="B82" s="24">
        <v>8</v>
      </c>
      <c r="C82" s="24" t="s">
        <v>25</v>
      </c>
      <c r="D82" s="24" t="s">
        <v>122</v>
      </c>
      <c r="E82" s="24" t="s">
        <v>14</v>
      </c>
      <c r="F82" s="6" t="s">
        <v>34</v>
      </c>
      <c r="G82" s="58">
        <v>1.5</v>
      </c>
      <c r="H82" s="12" t="str">
        <f t="shared" si="9"/>
        <v>10 години</v>
      </c>
      <c r="I82" s="12">
        <f t="shared" si="10"/>
        <v>66</v>
      </c>
      <c r="J82" s="36">
        <f t="shared" si="11"/>
        <v>19.8</v>
      </c>
      <c r="K82" s="15"/>
      <c r="GA82" s="48"/>
    </row>
    <row r="83" spans="1:183" s="53" customFormat="1" ht="25.5" customHeight="1" x14ac:dyDescent="0.2">
      <c r="A83" s="52"/>
      <c r="B83" s="24">
        <v>9</v>
      </c>
      <c r="C83" s="24" t="s">
        <v>25</v>
      </c>
      <c r="D83" s="24" t="s">
        <v>123</v>
      </c>
      <c r="E83" s="24" t="s">
        <v>13</v>
      </c>
      <c r="F83" s="6" t="s">
        <v>34</v>
      </c>
      <c r="G83" s="58">
        <v>4.5999999999999996</v>
      </c>
      <c r="H83" s="12" t="str">
        <f t="shared" si="9"/>
        <v>10 години</v>
      </c>
      <c r="I83" s="12">
        <f t="shared" si="10"/>
        <v>66</v>
      </c>
      <c r="J83" s="36">
        <f t="shared" si="11"/>
        <v>60.72</v>
      </c>
      <c r="K83" s="15"/>
      <c r="GA83" s="48"/>
    </row>
    <row r="84" spans="1:183" s="53" customFormat="1" ht="25.5" customHeight="1" x14ac:dyDescent="0.2">
      <c r="A84" s="52"/>
      <c r="B84" s="24">
        <v>10</v>
      </c>
      <c r="C84" s="24" t="s">
        <v>25</v>
      </c>
      <c r="D84" s="24" t="s">
        <v>124</v>
      </c>
      <c r="E84" s="24" t="s">
        <v>16</v>
      </c>
      <c r="F84" s="6" t="s">
        <v>34</v>
      </c>
      <c r="G84" s="58">
        <v>2.4990000000000001</v>
      </c>
      <c r="H84" s="12" t="str">
        <f t="shared" si="9"/>
        <v>10 години</v>
      </c>
      <c r="I84" s="12">
        <f t="shared" si="10"/>
        <v>66</v>
      </c>
      <c r="J84" s="36">
        <f t="shared" si="11"/>
        <v>32.99</v>
      </c>
      <c r="K84" s="15"/>
      <c r="GA84" s="48"/>
    </row>
    <row r="85" spans="1:183" s="53" customFormat="1" ht="25.5" customHeight="1" x14ac:dyDescent="0.2">
      <c r="A85" s="52"/>
      <c r="B85" s="24">
        <v>11</v>
      </c>
      <c r="C85" s="24" t="s">
        <v>25</v>
      </c>
      <c r="D85" s="24" t="s">
        <v>125</v>
      </c>
      <c r="E85" s="24" t="s">
        <v>13</v>
      </c>
      <c r="F85" s="6" t="s">
        <v>34</v>
      </c>
      <c r="G85" s="58">
        <v>3.2089999999999996</v>
      </c>
      <c r="H85" s="12" t="str">
        <f t="shared" si="9"/>
        <v>10 години</v>
      </c>
      <c r="I85" s="12">
        <f t="shared" si="10"/>
        <v>66</v>
      </c>
      <c r="J85" s="36">
        <f t="shared" si="11"/>
        <v>42.36</v>
      </c>
      <c r="K85" s="15"/>
      <c r="GA85" s="48"/>
    </row>
    <row r="86" spans="1:183" s="53" customFormat="1" ht="25.5" customHeight="1" x14ac:dyDescent="0.2">
      <c r="A86" s="52"/>
      <c r="B86" s="24">
        <v>12</v>
      </c>
      <c r="C86" s="24" t="s">
        <v>25</v>
      </c>
      <c r="D86" s="24" t="s">
        <v>126</v>
      </c>
      <c r="E86" s="24" t="s">
        <v>13</v>
      </c>
      <c r="F86" s="6" t="s">
        <v>34</v>
      </c>
      <c r="G86" s="58">
        <v>3.5</v>
      </c>
      <c r="H86" s="12" t="str">
        <f t="shared" si="9"/>
        <v>10 години</v>
      </c>
      <c r="I86" s="12">
        <f t="shared" si="10"/>
        <v>66</v>
      </c>
      <c r="J86" s="36">
        <f t="shared" si="11"/>
        <v>46.2</v>
      </c>
      <c r="K86" s="15"/>
      <c r="GA86" s="48"/>
    </row>
    <row r="87" spans="1:183" s="53" customFormat="1" ht="25.5" customHeight="1" x14ac:dyDescent="0.2">
      <c r="A87" s="52"/>
      <c r="B87" s="24">
        <v>13</v>
      </c>
      <c r="C87" s="24" t="s">
        <v>25</v>
      </c>
      <c r="D87" s="24" t="s">
        <v>127</v>
      </c>
      <c r="E87" s="24" t="s">
        <v>13</v>
      </c>
      <c r="F87" s="6" t="s">
        <v>34</v>
      </c>
      <c r="G87" s="58">
        <v>5.0010000000000003</v>
      </c>
      <c r="H87" s="12" t="str">
        <f t="shared" si="9"/>
        <v>10 години</v>
      </c>
      <c r="I87" s="12">
        <f t="shared" si="10"/>
        <v>66</v>
      </c>
      <c r="J87" s="36">
        <f t="shared" si="11"/>
        <v>66.010000000000005</v>
      </c>
      <c r="K87" s="15"/>
      <c r="GA87" s="48"/>
    </row>
    <row r="88" spans="1:183" s="53" customFormat="1" ht="25.5" customHeight="1" x14ac:dyDescent="0.2">
      <c r="A88" s="52"/>
      <c r="B88" s="24">
        <v>14</v>
      </c>
      <c r="C88" s="24" t="s">
        <v>25</v>
      </c>
      <c r="D88" s="24" t="s">
        <v>128</v>
      </c>
      <c r="E88" s="24" t="s">
        <v>13</v>
      </c>
      <c r="F88" s="6" t="s">
        <v>34</v>
      </c>
      <c r="G88" s="58">
        <v>2.5</v>
      </c>
      <c r="H88" s="12" t="str">
        <f t="shared" si="9"/>
        <v>10 години</v>
      </c>
      <c r="I88" s="12">
        <f t="shared" si="10"/>
        <v>66</v>
      </c>
      <c r="J88" s="36">
        <f t="shared" si="11"/>
        <v>33</v>
      </c>
      <c r="K88" s="15"/>
      <c r="GA88" s="48"/>
    </row>
    <row r="89" spans="1:183" s="53" customFormat="1" ht="25.5" customHeight="1" x14ac:dyDescent="0.2">
      <c r="A89" s="52"/>
      <c r="B89" s="24">
        <v>15</v>
      </c>
      <c r="C89" s="24" t="s">
        <v>25</v>
      </c>
      <c r="D89" s="24" t="s">
        <v>129</v>
      </c>
      <c r="E89" s="24" t="s">
        <v>13</v>
      </c>
      <c r="F89" s="6" t="s">
        <v>34</v>
      </c>
      <c r="G89" s="58">
        <v>7.0010000000000003</v>
      </c>
      <c r="H89" s="12" t="str">
        <f t="shared" si="9"/>
        <v>10 години</v>
      </c>
      <c r="I89" s="12">
        <f t="shared" si="10"/>
        <v>66</v>
      </c>
      <c r="J89" s="36">
        <f t="shared" si="11"/>
        <v>92.41</v>
      </c>
      <c r="K89" s="15"/>
      <c r="GA89" s="48"/>
    </row>
    <row r="90" spans="1:183" s="53" customFormat="1" ht="25.5" customHeight="1" x14ac:dyDescent="0.2">
      <c r="A90" s="52"/>
      <c r="B90" s="24">
        <v>16</v>
      </c>
      <c r="C90" s="24" t="s">
        <v>25</v>
      </c>
      <c r="D90" s="24" t="s">
        <v>130</v>
      </c>
      <c r="E90" s="24" t="s">
        <v>113</v>
      </c>
      <c r="F90" s="6" t="s">
        <v>34</v>
      </c>
      <c r="G90" s="58">
        <v>1.4</v>
      </c>
      <c r="H90" s="12" t="str">
        <f t="shared" si="9"/>
        <v>10 години</v>
      </c>
      <c r="I90" s="12">
        <f t="shared" si="10"/>
        <v>66</v>
      </c>
      <c r="J90" s="36">
        <f t="shared" si="11"/>
        <v>18.48</v>
      </c>
      <c r="K90" s="15"/>
      <c r="GA90" s="48"/>
    </row>
    <row r="91" spans="1:183" s="53" customFormat="1" ht="25.5" customHeight="1" x14ac:dyDescent="0.2">
      <c r="A91" s="52"/>
      <c r="B91" s="24">
        <v>17</v>
      </c>
      <c r="C91" s="24" t="s">
        <v>25</v>
      </c>
      <c r="D91" s="24" t="s">
        <v>131</v>
      </c>
      <c r="E91" s="24" t="s">
        <v>114</v>
      </c>
      <c r="F91" s="6" t="s">
        <v>34</v>
      </c>
      <c r="G91" s="58">
        <v>2.5009999999999999</v>
      </c>
      <c r="H91" s="12" t="str">
        <f t="shared" si="9"/>
        <v>10 години</v>
      </c>
      <c r="I91" s="12">
        <f t="shared" si="10"/>
        <v>66</v>
      </c>
      <c r="J91" s="36">
        <f t="shared" si="11"/>
        <v>33.01</v>
      </c>
      <c r="K91" s="15"/>
      <c r="GA91" s="48"/>
    </row>
    <row r="92" spans="1:183" s="53" customFormat="1" ht="25.5" customHeight="1" x14ac:dyDescent="0.2">
      <c r="A92" s="52"/>
      <c r="B92" s="24">
        <v>18</v>
      </c>
      <c r="C92" s="24" t="s">
        <v>25</v>
      </c>
      <c r="D92" s="24" t="s">
        <v>132</v>
      </c>
      <c r="E92" s="24" t="s">
        <v>13</v>
      </c>
      <c r="F92" s="6" t="s">
        <v>34</v>
      </c>
      <c r="G92" s="58">
        <v>3.052</v>
      </c>
      <c r="H92" s="12" t="str">
        <f t="shared" si="9"/>
        <v>10 години</v>
      </c>
      <c r="I92" s="12">
        <f t="shared" si="10"/>
        <v>66</v>
      </c>
      <c r="J92" s="36">
        <f t="shared" si="11"/>
        <v>40.29</v>
      </c>
      <c r="K92" s="15"/>
      <c r="GA92" s="48"/>
    </row>
    <row r="93" spans="1:183" s="53" customFormat="1" ht="25.5" customHeight="1" x14ac:dyDescent="0.2">
      <c r="A93" s="52"/>
      <c r="B93" s="24">
        <v>19</v>
      </c>
      <c r="C93" s="24" t="s">
        <v>25</v>
      </c>
      <c r="D93" s="24" t="s">
        <v>133</v>
      </c>
      <c r="E93" s="24" t="s">
        <v>13</v>
      </c>
      <c r="F93" s="6" t="s">
        <v>34</v>
      </c>
      <c r="G93" s="58">
        <v>3</v>
      </c>
      <c r="H93" s="12" t="str">
        <f t="shared" si="9"/>
        <v>10 години</v>
      </c>
      <c r="I93" s="12">
        <f t="shared" si="10"/>
        <v>66</v>
      </c>
      <c r="J93" s="36">
        <f t="shared" si="11"/>
        <v>39.6</v>
      </c>
      <c r="K93" s="15"/>
      <c r="GA93" s="48"/>
    </row>
    <row r="94" spans="1:183" s="53" customFormat="1" ht="25.5" customHeight="1" x14ac:dyDescent="0.2">
      <c r="A94" s="52"/>
      <c r="B94" s="24">
        <v>20</v>
      </c>
      <c r="C94" s="24" t="s">
        <v>25</v>
      </c>
      <c r="D94" s="24" t="s">
        <v>49</v>
      </c>
      <c r="E94" s="24" t="s">
        <v>14</v>
      </c>
      <c r="F94" s="6" t="s">
        <v>34</v>
      </c>
      <c r="G94" s="58">
        <v>5.1159999999999997</v>
      </c>
      <c r="H94" s="12" t="str">
        <f t="shared" si="9"/>
        <v>10 години</v>
      </c>
      <c r="I94" s="12">
        <f t="shared" si="10"/>
        <v>66</v>
      </c>
      <c r="J94" s="36">
        <f t="shared" si="11"/>
        <v>67.53</v>
      </c>
      <c r="K94" s="15"/>
      <c r="GA94" s="48"/>
    </row>
    <row r="95" spans="1:183" s="53" customFormat="1" ht="25.5" customHeight="1" x14ac:dyDescent="0.2">
      <c r="A95" s="52"/>
      <c r="B95" s="24">
        <v>21</v>
      </c>
      <c r="C95" s="24" t="s">
        <v>25</v>
      </c>
      <c r="D95" s="24" t="s">
        <v>134</v>
      </c>
      <c r="E95" s="24" t="s">
        <v>16</v>
      </c>
      <c r="F95" s="6" t="s">
        <v>34</v>
      </c>
      <c r="G95" s="58">
        <v>3.8010000000000002</v>
      </c>
      <c r="H95" s="12" t="str">
        <f t="shared" si="9"/>
        <v>10 години</v>
      </c>
      <c r="I95" s="12">
        <f t="shared" si="10"/>
        <v>66</v>
      </c>
      <c r="J95" s="36">
        <f t="shared" si="11"/>
        <v>50.17</v>
      </c>
      <c r="K95" s="15"/>
      <c r="GA95" s="48"/>
    </row>
    <row r="96" spans="1:183" s="53" customFormat="1" ht="25.5" customHeight="1" x14ac:dyDescent="0.2">
      <c r="A96" s="52"/>
      <c r="B96" s="24">
        <v>22</v>
      </c>
      <c r="C96" s="24" t="s">
        <v>25</v>
      </c>
      <c r="D96" s="24" t="s">
        <v>47</v>
      </c>
      <c r="E96" s="24" t="s">
        <v>17</v>
      </c>
      <c r="F96" s="6" t="s">
        <v>34</v>
      </c>
      <c r="G96" s="58">
        <v>218.273</v>
      </c>
      <c r="H96" s="12" t="str">
        <f t="shared" si="9"/>
        <v>10 години</v>
      </c>
      <c r="I96" s="12">
        <f t="shared" si="10"/>
        <v>66</v>
      </c>
      <c r="J96" s="36">
        <f t="shared" si="11"/>
        <v>2881.2</v>
      </c>
      <c r="K96" s="15"/>
      <c r="GA96" s="48"/>
    </row>
    <row r="97" spans="1:183" s="53" customFormat="1" ht="25.5" customHeight="1" x14ac:dyDescent="0.2">
      <c r="A97" s="52"/>
      <c r="B97" s="24">
        <v>23</v>
      </c>
      <c r="C97" s="24" t="s">
        <v>25</v>
      </c>
      <c r="D97" s="24" t="s">
        <v>48</v>
      </c>
      <c r="E97" s="24" t="s">
        <v>14</v>
      </c>
      <c r="F97" s="6" t="s">
        <v>34</v>
      </c>
      <c r="G97" s="58">
        <v>3</v>
      </c>
      <c r="H97" s="12" t="str">
        <f t="shared" si="9"/>
        <v>10 години</v>
      </c>
      <c r="I97" s="12">
        <f t="shared" si="10"/>
        <v>66</v>
      </c>
      <c r="J97" s="36">
        <f t="shared" si="11"/>
        <v>39.6</v>
      </c>
      <c r="K97" s="15"/>
      <c r="GA97" s="48"/>
    </row>
    <row r="98" spans="1:183" s="53" customFormat="1" ht="25.5" customHeight="1" x14ac:dyDescent="0.2">
      <c r="A98" s="52"/>
      <c r="B98" s="24">
        <v>24</v>
      </c>
      <c r="C98" s="24" t="s">
        <v>25</v>
      </c>
      <c r="D98" s="24" t="s">
        <v>50</v>
      </c>
      <c r="E98" s="24" t="s">
        <v>14</v>
      </c>
      <c r="F98" s="6" t="s">
        <v>34</v>
      </c>
      <c r="G98" s="58">
        <v>20.495999999999999</v>
      </c>
      <c r="H98" s="12" t="str">
        <f t="shared" si="9"/>
        <v>10 години</v>
      </c>
      <c r="I98" s="12">
        <f t="shared" si="10"/>
        <v>66</v>
      </c>
      <c r="J98" s="36">
        <f t="shared" si="11"/>
        <v>270.55</v>
      </c>
      <c r="K98" s="15"/>
      <c r="GA98" s="48"/>
    </row>
    <row r="99" spans="1:183" s="39" customFormat="1" ht="25.5" customHeight="1" x14ac:dyDescent="0.2">
      <c r="A99" s="37"/>
      <c r="B99" s="63" t="s">
        <v>10</v>
      </c>
      <c r="C99" s="64"/>
      <c r="D99" s="49"/>
      <c r="E99" s="49"/>
      <c r="F99" s="13"/>
      <c r="G99" s="38">
        <f>SUM(G75:G98)</f>
        <v>325.06700000000001</v>
      </c>
      <c r="H99" s="20" t="s">
        <v>1</v>
      </c>
      <c r="I99" s="13"/>
      <c r="J99" s="14"/>
      <c r="K99" s="15"/>
      <c r="GA99" s="48"/>
    </row>
    <row r="100" spans="1:183" s="53" customFormat="1" ht="25.5" customHeight="1" x14ac:dyDescent="0.2">
      <c r="A100" s="52"/>
      <c r="B100" s="24">
        <v>1</v>
      </c>
      <c r="C100" s="24" t="s">
        <v>26</v>
      </c>
      <c r="D100" s="24" t="s">
        <v>51</v>
      </c>
      <c r="E100" s="24" t="s">
        <v>13</v>
      </c>
      <c r="F100" s="6" t="s">
        <v>34</v>
      </c>
      <c r="G100" s="58">
        <v>12.048</v>
      </c>
      <c r="H100" s="12" t="str">
        <f t="shared" ref="H100:H105" si="12">$K$1</f>
        <v>10 години</v>
      </c>
      <c r="I100" s="12">
        <f t="shared" ref="I100:I105" si="13">$K$2</f>
        <v>66</v>
      </c>
      <c r="J100" s="36">
        <f t="shared" ref="J100:J105" si="14">ROUND(G100*I100*0.2,2)</f>
        <v>159.03</v>
      </c>
      <c r="K100" s="15"/>
      <c r="GA100" s="48"/>
    </row>
    <row r="101" spans="1:183" s="53" customFormat="1" ht="25.5" customHeight="1" x14ac:dyDescent="0.2">
      <c r="A101" s="52"/>
      <c r="B101" s="24">
        <v>2</v>
      </c>
      <c r="C101" s="24" t="s">
        <v>26</v>
      </c>
      <c r="D101" s="24" t="s">
        <v>52</v>
      </c>
      <c r="E101" s="24" t="s">
        <v>13</v>
      </c>
      <c r="F101" s="6" t="s">
        <v>34</v>
      </c>
      <c r="G101" s="58">
        <v>10.179</v>
      </c>
      <c r="H101" s="12" t="str">
        <f t="shared" si="12"/>
        <v>10 години</v>
      </c>
      <c r="I101" s="12">
        <f t="shared" si="13"/>
        <v>66</v>
      </c>
      <c r="J101" s="36">
        <f t="shared" si="14"/>
        <v>134.36000000000001</v>
      </c>
      <c r="K101" s="15"/>
      <c r="GA101" s="48"/>
    </row>
    <row r="102" spans="1:183" s="53" customFormat="1" ht="25.5" customHeight="1" x14ac:dyDescent="0.2">
      <c r="A102" s="52"/>
      <c r="B102" s="24">
        <v>3</v>
      </c>
      <c r="C102" s="24" t="s">
        <v>26</v>
      </c>
      <c r="D102" s="24" t="s">
        <v>135</v>
      </c>
      <c r="E102" s="24" t="s">
        <v>13</v>
      </c>
      <c r="F102" s="6" t="s">
        <v>34</v>
      </c>
      <c r="G102" s="58">
        <v>11.738</v>
      </c>
      <c r="H102" s="12" t="str">
        <f t="shared" si="12"/>
        <v>10 години</v>
      </c>
      <c r="I102" s="12">
        <f t="shared" si="13"/>
        <v>66</v>
      </c>
      <c r="J102" s="36">
        <f t="shared" si="14"/>
        <v>154.94</v>
      </c>
      <c r="K102" s="15"/>
      <c r="GA102" s="48"/>
    </row>
    <row r="103" spans="1:183" s="53" customFormat="1" ht="25.5" customHeight="1" x14ac:dyDescent="0.2">
      <c r="A103" s="52"/>
      <c r="B103" s="24">
        <v>4</v>
      </c>
      <c r="C103" s="24" t="s">
        <v>26</v>
      </c>
      <c r="D103" s="24" t="s">
        <v>136</v>
      </c>
      <c r="E103" s="24" t="s">
        <v>13</v>
      </c>
      <c r="F103" s="6" t="s">
        <v>34</v>
      </c>
      <c r="G103" s="58">
        <v>4.2919999999999998</v>
      </c>
      <c r="H103" s="12" t="str">
        <f t="shared" si="12"/>
        <v>10 години</v>
      </c>
      <c r="I103" s="12">
        <f t="shared" si="13"/>
        <v>66</v>
      </c>
      <c r="J103" s="36">
        <f t="shared" si="14"/>
        <v>56.65</v>
      </c>
      <c r="K103" s="15"/>
      <c r="GA103" s="48"/>
    </row>
    <row r="104" spans="1:183" s="53" customFormat="1" ht="25.5" customHeight="1" x14ac:dyDescent="0.2">
      <c r="A104" s="52"/>
      <c r="B104" s="24">
        <v>5</v>
      </c>
      <c r="C104" s="24" t="s">
        <v>26</v>
      </c>
      <c r="D104" s="24" t="s">
        <v>137</v>
      </c>
      <c r="E104" s="24" t="s">
        <v>13</v>
      </c>
      <c r="F104" s="6" t="s">
        <v>34</v>
      </c>
      <c r="G104" s="58">
        <v>28.123000000000001</v>
      </c>
      <c r="H104" s="12" t="str">
        <f t="shared" si="12"/>
        <v>10 години</v>
      </c>
      <c r="I104" s="12">
        <f t="shared" si="13"/>
        <v>66</v>
      </c>
      <c r="J104" s="36">
        <f t="shared" si="14"/>
        <v>371.22</v>
      </c>
      <c r="K104" s="15"/>
      <c r="GA104" s="48"/>
    </row>
    <row r="105" spans="1:183" s="53" customFormat="1" ht="25.5" customHeight="1" x14ac:dyDescent="0.2">
      <c r="A105" s="52"/>
      <c r="B105" s="24">
        <v>6</v>
      </c>
      <c r="C105" s="24" t="s">
        <v>26</v>
      </c>
      <c r="D105" s="24" t="s">
        <v>138</v>
      </c>
      <c r="E105" s="24" t="s">
        <v>13</v>
      </c>
      <c r="F105" s="6" t="s">
        <v>34</v>
      </c>
      <c r="G105" s="58">
        <v>10.138</v>
      </c>
      <c r="H105" s="12" t="str">
        <f t="shared" si="12"/>
        <v>10 години</v>
      </c>
      <c r="I105" s="12">
        <f t="shared" si="13"/>
        <v>66</v>
      </c>
      <c r="J105" s="36">
        <f t="shared" si="14"/>
        <v>133.82</v>
      </c>
      <c r="K105" s="15"/>
      <c r="GA105" s="48"/>
    </row>
    <row r="106" spans="1:183" s="39" customFormat="1" ht="25.5" customHeight="1" x14ac:dyDescent="0.2">
      <c r="A106" s="37"/>
      <c r="B106" s="63" t="s">
        <v>10</v>
      </c>
      <c r="C106" s="64"/>
      <c r="D106" s="49"/>
      <c r="E106" s="49"/>
      <c r="F106" s="13"/>
      <c r="G106" s="38">
        <f>SUM(G100:G105)</f>
        <v>76.518000000000015</v>
      </c>
      <c r="H106" s="20" t="s">
        <v>1</v>
      </c>
      <c r="I106" s="13"/>
      <c r="J106" s="14"/>
      <c r="K106" s="15"/>
      <c r="GA106" s="48"/>
    </row>
    <row r="107" spans="1:183" s="53" customFormat="1" ht="25.5" customHeight="1" x14ac:dyDescent="0.2">
      <c r="A107" s="52"/>
      <c r="B107" s="24">
        <v>1</v>
      </c>
      <c r="C107" s="24" t="s">
        <v>37</v>
      </c>
      <c r="D107" s="24" t="s">
        <v>139</v>
      </c>
      <c r="E107" s="24" t="s">
        <v>14</v>
      </c>
      <c r="F107" s="6" t="s">
        <v>34</v>
      </c>
      <c r="G107" s="58">
        <v>4.165</v>
      </c>
      <c r="H107" s="12" t="str">
        <f>$K$1</f>
        <v>10 години</v>
      </c>
      <c r="I107" s="12">
        <f>$K$2</f>
        <v>66</v>
      </c>
      <c r="J107" s="36">
        <f t="shared" ref="J107:J111" si="15">ROUND(G107*I107*0.2,2)</f>
        <v>54.98</v>
      </c>
      <c r="K107" s="15"/>
      <c r="GA107" s="48"/>
    </row>
    <row r="108" spans="1:183" s="53" customFormat="1" ht="25.5" customHeight="1" x14ac:dyDescent="0.2">
      <c r="A108" s="52"/>
      <c r="B108" s="24">
        <v>2</v>
      </c>
      <c r="C108" s="24" t="s">
        <v>37</v>
      </c>
      <c r="D108" s="24" t="s">
        <v>140</v>
      </c>
      <c r="E108" s="24" t="s">
        <v>16</v>
      </c>
      <c r="F108" s="24" t="s">
        <v>144</v>
      </c>
      <c r="G108" s="58">
        <v>2</v>
      </c>
      <c r="H108" s="12" t="str">
        <f>$K$1</f>
        <v>10 години</v>
      </c>
      <c r="I108" s="12">
        <f>$K$2</f>
        <v>66</v>
      </c>
      <c r="J108" s="36">
        <f t="shared" si="15"/>
        <v>26.4</v>
      </c>
      <c r="K108" s="15"/>
      <c r="GA108" s="48"/>
    </row>
    <row r="109" spans="1:183" s="53" customFormat="1" ht="25.5" customHeight="1" x14ac:dyDescent="0.2">
      <c r="A109" s="52"/>
      <c r="B109" s="24">
        <v>3</v>
      </c>
      <c r="C109" s="24" t="s">
        <v>37</v>
      </c>
      <c r="D109" s="24" t="s">
        <v>141</v>
      </c>
      <c r="E109" s="24" t="s">
        <v>145</v>
      </c>
      <c r="F109" s="24" t="s">
        <v>144</v>
      </c>
      <c r="G109" s="58">
        <v>4</v>
      </c>
      <c r="H109" s="12" t="str">
        <f>$K$1</f>
        <v>10 години</v>
      </c>
      <c r="I109" s="12">
        <f>$K$2</f>
        <v>66</v>
      </c>
      <c r="J109" s="36">
        <f t="shared" si="15"/>
        <v>52.8</v>
      </c>
      <c r="K109" s="15"/>
      <c r="GA109" s="48"/>
    </row>
    <row r="110" spans="1:183" s="53" customFormat="1" ht="25.5" customHeight="1" x14ac:dyDescent="0.2">
      <c r="A110" s="52"/>
      <c r="B110" s="24">
        <v>4</v>
      </c>
      <c r="C110" s="24" t="s">
        <v>37</v>
      </c>
      <c r="D110" s="24" t="s">
        <v>142</v>
      </c>
      <c r="E110" s="24" t="s">
        <v>145</v>
      </c>
      <c r="F110" s="24" t="s">
        <v>144</v>
      </c>
      <c r="G110" s="58">
        <v>2</v>
      </c>
      <c r="H110" s="12" t="str">
        <f>$K$1</f>
        <v>10 години</v>
      </c>
      <c r="I110" s="12">
        <f>$K$2</f>
        <v>66</v>
      </c>
      <c r="J110" s="36">
        <f t="shared" si="15"/>
        <v>26.4</v>
      </c>
      <c r="K110" s="15"/>
      <c r="GA110" s="48"/>
    </row>
    <row r="111" spans="1:183" s="53" customFormat="1" ht="25.5" customHeight="1" x14ac:dyDescent="0.2">
      <c r="A111" s="52"/>
      <c r="B111" s="24">
        <v>5</v>
      </c>
      <c r="C111" s="24" t="s">
        <v>37</v>
      </c>
      <c r="D111" s="24" t="s">
        <v>143</v>
      </c>
      <c r="E111" s="24" t="s">
        <v>145</v>
      </c>
      <c r="F111" s="24" t="s">
        <v>144</v>
      </c>
      <c r="G111" s="58">
        <v>3.8</v>
      </c>
      <c r="H111" s="12" t="str">
        <f>$K$1</f>
        <v>10 години</v>
      </c>
      <c r="I111" s="12">
        <f>$K$2</f>
        <v>66</v>
      </c>
      <c r="J111" s="36">
        <f t="shared" si="15"/>
        <v>50.16</v>
      </c>
      <c r="K111" s="15"/>
      <c r="GA111" s="48"/>
    </row>
    <row r="112" spans="1:183" s="39" customFormat="1" ht="25.5" customHeight="1" x14ac:dyDescent="0.2">
      <c r="A112" s="37"/>
      <c r="B112" s="63" t="s">
        <v>10</v>
      </c>
      <c r="C112" s="64"/>
      <c r="D112" s="49"/>
      <c r="E112" s="49"/>
      <c r="F112" s="13"/>
      <c r="G112" s="38">
        <f>SUM(G107:G111)</f>
        <v>15.965</v>
      </c>
      <c r="H112" s="20" t="s">
        <v>1</v>
      </c>
      <c r="I112" s="13"/>
      <c r="J112" s="14"/>
      <c r="K112" s="15"/>
      <c r="GA112" s="48"/>
    </row>
    <row r="113" spans="1:183" s="60" customFormat="1" ht="24.95" customHeight="1" x14ac:dyDescent="0.2">
      <c r="B113" s="6">
        <v>1</v>
      </c>
      <c r="C113" s="6" t="s">
        <v>146</v>
      </c>
      <c r="D113" s="33" t="s">
        <v>147</v>
      </c>
      <c r="E113" s="34" t="s">
        <v>58</v>
      </c>
      <c r="F113" s="6" t="s">
        <v>34</v>
      </c>
      <c r="G113" s="35">
        <v>22.802</v>
      </c>
      <c r="H113" s="12" t="str">
        <f>$K$1</f>
        <v>10 години</v>
      </c>
      <c r="I113" s="12">
        <f>$K$2</f>
        <v>66</v>
      </c>
      <c r="J113" s="36">
        <f t="shared" ref="J113" si="16">ROUND(G113*I113*0.2,2)</f>
        <v>300.99</v>
      </c>
      <c r="K113" s="59"/>
      <c r="AD113" s="25"/>
      <c r="AE113" s="25"/>
      <c r="AF113" s="25"/>
      <c r="AG113" s="25"/>
      <c r="AH113" s="25"/>
      <c r="AI113" s="25"/>
      <c r="AJ113" s="25"/>
      <c r="AK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GA113" s="46"/>
    </row>
    <row r="114" spans="1:183" s="39" customFormat="1" ht="25.5" customHeight="1" x14ac:dyDescent="0.2">
      <c r="A114" s="37"/>
      <c r="B114" s="63" t="s">
        <v>10</v>
      </c>
      <c r="C114" s="64"/>
      <c r="D114" s="49"/>
      <c r="E114" s="49"/>
      <c r="F114" s="13"/>
      <c r="G114" s="38">
        <f>SUM(G113)</f>
        <v>22.802</v>
      </c>
      <c r="H114" s="20" t="s">
        <v>1</v>
      </c>
      <c r="I114" s="13"/>
      <c r="J114" s="14"/>
      <c r="K114" s="15"/>
      <c r="GA114" s="48"/>
    </row>
    <row r="115" spans="1:183" s="60" customFormat="1" ht="24.95" customHeight="1" x14ac:dyDescent="0.2">
      <c r="B115" s="24">
        <v>1</v>
      </c>
      <c r="C115" s="6" t="s">
        <v>27</v>
      </c>
      <c r="D115" s="33" t="s">
        <v>33</v>
      </c>
      <c r="E115" s="34" t="s">
        <v>13</v>
      </c>
      <c r="F115" s="6" t="s">
        <v>34</v>
      </c>
      <c r="G115" s="35">
        <v>6.0010000000000003</v>
      </c>
      <c r="H115" s="12" t="str">
        <f t="shared" ref="H115:H120" si="17">$K$1</f>
        <v>10 години</v>
      </c>
      <c r="I115" s="12">
        <f t="shared" ref="I115:I120" si="18">$K$2</f>
        <v>66</v>
      </c>
      <c r="J115" s="36">
        <f t="shared" ref="J115:J120" si="19">ROUND(G115*I115*0.2,2)</f>
        <v>79.209999999999994</v>
      </c>
      <c r="K115" s="59"/>
      <c r="AD115" s="25"/>
      <c r="AE115" s="25"/>
      <c r="AF115" s="25"/>
      <c r="AG115" s="25"/>
      <c r="AH115" s="25"/>
      <c r="AI115" s="25"/>
      <c r="AJ115" s="25"/>
      <c r="AK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3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GA115" s="46"/>
    </row>
    <row r="116" spans="1:183" s="60" customFormat="1" ht="24.95" customHeight="1" x14ac:dyDescent="0.2">
      <c r="B116" s="24">
        <v>2</v>
      </c>
      <c r="C116" s="6" t="s">
        <v>27</v>
      </c>
      <c r="D116" s="33" t="s">
        <v>148</v>
      </c>
      <c r="E116" s="34" t="s">
        <v>14</v>
      </c>
      <c r="F116" s="6" t="s">
        <v>34</v>
      </c>
      <c r="G116" s="35">
        <v>6.75</v>
      </c>
      <c r="H116" s="12" t="str">
        <f t="shared" si="17"/>
        <v>10 години</v>
      </c>
      <c r="I116" s="12">
        <f t="shared" si="18"/>
        <v>66</v>
      </c>
      <c r="J116" s="36">
        <f t="shared" si="19"/>
        <v>89.1</v>
      </c>
      <c r="K116" s="59"/>
      <c r="AD116" s="25"/>
      <c r="AE116" s="25"/>
      <c r="AF116" s="25"/>
      <c r="AG116" s="25"/>
      <c r="AH116" s="25"/>
      <c r="AI116" s="25"/>
      <c r="AJ116" s="25"/>
      <c r="AK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GA116" s="46"/>
    </row>
    <row r="117" spans="1:183" s="60" customFormat="1" ht="24.95" customHeight="1" x14ac:dyDescent="0.2">
      <c r="B117" s="24">
        <v>3</v>
      </c>
      <c r="C117" s="6" t="s">
        <v>27</v>
      </c>
      <c r="D117" s="33" t="s">
        <v>149</v>
      </c>
      <c r="E117" s="34" t="s">
        <v>16</v>
      </c>
      <c r="F117" s="6" t="s">
        <v>34</v>
      </c>
      <c r="G117" s="35">
        <v>4.8339999999999996</v>
      </c>
      <c r="H117" s="12" t="str">
        <f t="shared" si="17"/>
        <v>10 години</v>
      </c>
      <c r="I117" s="12">
        <f t="shared" si="18"/>
        <v>66</v>
      </c>
      <c r="J117" s="36">
        <f t="shared" si="19"/>
        <v>63.81</v>
      </c>
      <c r="K117" s="59"/>
      <c r="AD117" s="25"/>
      <c r="AE117" s="25"/>
      <c r="AF117" s="25"/>
      <c r="AG117" s="25"/>
      <c r="AH117" s="25"/>
      <c r="AI117" s="25"/>
      <c r="AJ117" s="25"/>
      <c r="AK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3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GA117" s="46"/>
    </row>
    <row r="118" spans="1:183" s="60" customFormat="1" ht="24.95" customHeight="1" x14ac:dyDescent="0.2">
      <c r="B118" s="24">
        <v>4</v>
      </c>
      <c r="C118" s="6" t="s">
        <v>27</v>
      </c>
      <c r="D118" s="33" t="s">
        <v>150</v>
      </c>
      <c r="E118" s="34" t="s">
        <v>14</v>
      </c>
      <c r="F118" s="6" t="s">
        <v>34</v>
      </c>
      <c r="G118" s="35">
        <v>14.000999999999999</v>
      </c>
      <c r="H118" s="12" t="str">
        <f t="shared" si="17"/>
        <v>10 години</v>
      </c>
      <c r="I118" s="12">
        <f t="shared" si="18"/>
        <v>66</v>
      </c>
      <c r="J118" s="36">
        <f t="shared" si="19"/>
        <v>184.81</v>
      </c>
      <c r="K118" s="59"/>
      <c r="AD118" s="25"/>
      <c r="AE118" s="25"/>
      <c r="AF118" s="25"/>
      <c r="AG118" s="25"/>
      <c r="AH118" s="25"/>
      <c r="AI118" s="25"/>
      <c r="AJ118" s="25"/>
      <c r="AK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GA118" s="46"/>
    </row>
    <row r="119" spans="1:183" s="60" customFormat="1" ht="24.95" customHeight="1" x14ac:dyDescent="0.2">
      <c r="B119" s="24">
        <v>5</v>
      </c>
      <c r="C119" s="6" t="s">
        <v>27</v>
      </c>
      <c r="D119" s="33" t="s">
        <v>151</v>
      </c>
      <c r="E119" s="34" t="s">
        <v>14</v>
      </c>
      <c r="F119" s="6" t="s">
        <v>34</v>
      </c>
      <c r="G119" s="35">
        <v>3.3810000000000002</v>
      </c>
      <c r="H119" s="12" t="str">
        <f t="shared" si="17"/>
        <v>10 години</v>
      </c>
      <c r="I119" s="12">
        <f t="shared" si="18"/>
        <v>66</v>
      </c>
      <c r="J119" s="36">
        <f t="shared" si="19"/>
        <v>44.63</v>
      </c>
      <c r="K119" s="59"/>
      <c r="AD119" s="25"/>
      <c r="AE119" s="25"/>
      <c r="AF119" s="25"/>
      <c r="AG119" s="25"/>
      <c r="AH119" s="25"/>
      <c r="AI119" s="25"/>
      <c r="AJ119" s="25"/>
      <c r="AK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3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GA119" s="46"/>
    </row>
    <row r="120" spans="1:183" s="60" customFormat="1" ht="24.95" customHeight="1" x14ac:dyDescent="0.2">
      <c r="B120" s="24">
        <v>6</v>
      </c>
      <c r="C120" s="6" t="s">
        <v>27</v>
      </c>
      <c r="D120" s="33" t="s">
        <v>28</v>
      </c>
      <c r="E120" s="34" t="s">
        <v>13</v>
      </c>
      <c r="F120" s="6" t="s">
        <v>34</v>
      </c>
      <c r="G120" s="35">
        <v>15.518000000000001</v>
      </c>
      <c r="H120" s="12" t="str">
        <f t="shared" si="17"/>
        <v>10 години</v>
      </c>
      <c r="I120" s="12">
        <f t="shared" si="18"/>
        <v>66</v>
      </c>
      <c r="J120" s="36">
        <f t="shared" si="19"/>
        <v>204.84</v>
      </c>
      <c r="K120" s="59"/>
      <c r="AD120" s="25"/>
      <c r="AE120" s="25"/>
      <c r="AF120" s="25"/>
      <c r="AG120" s="25"/>
      <c r="AH120" s="25"/>
      <c r="AI120" s="25"/>
      <c r="AJ120" s="25"/>
      <c r="AK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3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GA120" s="46"/>
    </row>
    <row r="121" spans="1:183" s="39" customFormat="1" ht="25.5" customHeight="1" x14ac:dyDescent="0.2">
      <c r="A121" s="37"/>
      <c r="B121" s="63" t="s">
        <v>10</v>
      </c>
      <c r="C121" s="64"/>
      <c r="D121" s="49"/>
      <c r="E121" s="49"/>
      <c r="F121" s="13"/>
      <c r="G121" s="38">
        <f>SUM(G115:G120)</f>
        <v>50.484999999999999</v>
      </c>
      <c r="H121" s="20" t="s">
        <v>1</v>
      </c>
      <c r="I121" s="13"/>
      <c r="J121" s="14"/>
      <c r="K121" s="15"/>
      <c r="GA121" s="48"/>
    </row>
    <row r="122" spans="1:183" s="60" customFormat="1" ht="24.95" customHeight="1" x14ac:dyDescent="0.2">
      <c r="B122" s="24">
        <v>1</v>
      </c>
      <c r="C122" s="6" t="s">
        <v>152</v>
      </c>
      <c r="D122" s="33" t="s">
        <v>153</v>
      </c>
      <c r="E122" s="34" t="s">
        <v>14</v>
      </c>
      <c r="F122" s="6" t="s">
        <v>34</v>
      </c>
      <c r="G122" s="35">
        <v>10.502000000000001</v>
      </c>
      <c r="H122" s="12" t="str">
        <f t="shared" ref="H122:H127" si="20">$K$1</f>
        <v>10 години</v>
      </c>
      <c r="I122" s="12">
        <f t="shared" ref="I122:I127" si="21">$K$2</f>
        <v>66</v>
      </c>
      <c r="J122" s="36">
        <f t="shared" ref="J122:J127" si="22">ROUND(G122*I122*0.2,2)</f>
        <v>138.63</v>
      </c>
      <c r="K122" s="59"/>
      <c r="AD122" s="25"/>
      <c r="AE122" s="25"/>
      <c r="AF122" s="25"/>
      <c r="AG122" s="25"/>
      <c r="AH122" s="25"/>
      <c r="AI122" s="25"/>
      <c r="AJ122" s="25"/>
      <c r="AK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3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GA122" s="46"/>
    </row>
    <row r="123" spans="1:183" s="60" customFormat="1" ht="24.95" customHeight="1" x14ac:dyDescent="0.2">
      <c r="B123" s="24">
        <v>2</v>
      </c>
      <c r="C123" s="6" t="s">
        <v>152</v>
      </c>
      <c r="D123" s="33" t="s">
        <v>154</v>
      </c>
      <c r="E123" s="34" t="s">
        <v>14</v>
      </c>
      <c r="F123" s="6" t="s">
        <v>34</v>
      </c>
      <c r="G123" s="35">
        <v>20.001999999999999</v>
      </c>
      <c r="H123" s="12" t="str">
        <f t="shared" si="20"/>
        <v>10 години</v>
      </c>
      <c r="I123" s="12">
        <f t="shared" si="21"/>
        <v>66</v>
      </c>
      <c r="J123" s="36">
        <f t="shared" si="22"/>
        <v>264.02999999999997</v>
      </c>
      <c r="K123" s="59"/>
      <c r="AD123" s="25"/>
      <c r="AE123" s="25"/>
      <c r="AF123" s="25"/>
      <c r="AG123" s="25"/>
      <c r="AH123" s="25"/>
      <c r="AI123" s="25"/>
      <c r="AJ123" s="25"/>
      <c r="AK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GA123" s="46"/>
    </row>
    <row r="124" spans="1:183" s="60" customFormat="1" ht="24.95" customHeight="1" x14ac:dyDescent="0.2">
      <c r="B124" s="24">
        <v>3</v>
      </c>
      <c r="C124" s="6" t="s">
        <v>152</v>
      </c>
      <c r="D124" s="33" t="s">
        <v>155</v>
      </c>
      <c r="E124" s="34" t="s">
        <v>13</v>
      </c>
      <c r="F124" s="6" t="s">
        <v>34</v>
      </c>
      <c r="G124" s="35">
        <v>4.0750000000000002</v>
      </c>
      <c r="H124" s="12" t="str">
        <f t="shared" si="20"/>
        <v>10 години</v>
      </c>
      <c r="I124" s="12">
        <f t="shared" si="21"/>
        <v>66</v>
      </c>
      <c r="J124" s="36">
        <f t="shared" si="22"/>
        <v>53.79</v>
      </c>
      <c r="K124" s="59"/>
      <c r="AD124" s="25"/>
      <c r="AE124" s="25"/>
      <c r="AF124" s="25"/>
      <c r="AG124" s="25"/>
      <c r="AH124" s="25"/>
      <c r="AI124" s="25"/>
      <c r="AJ124" s="25"/>
      <c r="AK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3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GA124" s="46"/>
    </row>
    <row r="125" spans="1:183" s="60" customFormat="1" ht="24.95" customHeight="1" x14ac:dyDescent="0.2">
      <c r="B125" s="24">
        <v>4</v>
      </c>
      <c r="C125" s="6" t="s">
        <v>152</v>
      </c>
      <c r="D125" s="33" t="s">
        <v>156</v>
      </c>
      <c r="E125" s="34" t="s">
        <v>13</v>
      </c>
      <c r="F125" s="6" t="s">
        <v>34</v>
      </c>
      <c r="G125" s="35">
        <v>5.0949999999999998</v>
      </c>
      <c r="H125" s="12" t="str">
        <f t="shared" si="20"/>
        <v>10 години</v>
      </c>
      <c r="I125" s="12">
        <f t="shared" si="21"/>
        <v>66</v>
      </c>
      <c r="J125" s="36">
        <f t="shared" si="22"/>
        <v>67.25</v>
      </c>
      <c r="K125" s="59"/>
      <c r="AD125" s="25"/>
      <c r="AE125" s="25"/>
      <c r="AF125" s="25"/>
      <c r="AG125" s="25"/>
      <c r="AH125" s="25"/>
      <c r="AI125" s="25"/>
      <c r="AJ125" s="25"/>
      <c r="AK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3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GA125" s="46"/>
    </row>
    <row r="126" spans="1:183" s="60" customFormat="1" ht="24.95" customHeight="1" x14ac:dyDescent="0.2">
      <c r="B126" s="24">
        <v>5</v>
      </c>
      <c r="C126" s="6" t="s">
        <v>152</v>
      </c>
      <c r="D126" s="33" t="s">
        <v>157</v>
      </c>
      <c r="E126" s="34" t="s">
        <v>13</v>
      </c>
      <c r="F126" s="6" t="s">
        <v>34</v>
      </c>
      <c r="G126" s="35">
        <v>5.6050000000000004</v>
      </c>
      <c r="H126" s="12" t="str">
        <f t="shared" si="20"/>
        <v>10 години</v>
      </c>
      <c r="I126" s="12">
        <f t="shared" si="21"/>
        <v>66</v>
      </c>
      <c r="J126" s="36">
        <f t="shared" si="22"/>
        <v>73.989999999999995</v>
      </c>
      <c r="K126" s="59"/>
      <c r="AD126" s="25"/>
      <c r="AE126" s="25"/>
      <c r="AF126" s="25"/>
      <c r="AG126" s="25"/>
      <c r="AH126" s="25"/>
      <c r="AI126" s="25"/>
      <c r="AJ126" s="25"/>
      <c r="AK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GA126" s="46"/>
    </row>
    <row r="127" spans="1:183" s="60" customFormat="1" ht="24.95" customHeight="1" x14ac:dyDescent="0.2">
      <c r="B127" s="24">
        <v>6</v>
      </c>
      <c r="C127" s="6" t="s">
        <v>152</v>
      </c>
      <c r="D127" s="33" t="s">
        <v>158</v>
      </c>
      <c r="E127" s="34" t="s">
        <v>13</v>
      </c>
      <c r="F127" s="6" t="s">
        <v>34</v>
      </c>
      <c r="G127" s="35">
        <v>10.002000000000001</v>
      </c>
      <c r="H127" s="12" t="str">
        <f t="shared" si="20"/>
        <v>10 години</v>
      </c>
      <c r="I127" s="12">
        <f t="shared" si="21"/>
        <v>66</v>
      </c>
      <c r="J127" s="36">
        <f t="shared" si="22"/>
        <v>132.03</v>
      </c>
      <c r="K127" s="59"/>
      <c r="AD127" s="25"/>
      <c r="AE127" s="25"/>
      <c r="AF127" s="25"/>
      <c r="AG127" s="25"/>
      <c r="AH127" s="25"/>
      <c r="AI127" s="25"/>
      <c r="AJ127" s="25"/>
      <c r="AK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3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GA127" s="46"/>
    </row>
    <row r="128" spans="1:183" s="39" customFormat="1" ht="25.5" customHeight="1" x14ac:dyDescent="0.2">
      <c r="A128" s="37"/>
      <c r="B128" s="63" t="s">
        <v>10</v>
      </c>
      <c r="C128" s="64"/>
      <c r="D128" s="49"/>
      <c r="E128" s="49"/>
      <c r="F128" s="13"/>
      <c r="G128" s="38">
        <f>SUM(G122:G127)</f>
        <v>55.280999999999999</v>
      </c>
      <c r="H128" s="20" t="s">
        <v>1</v>
      </c>
      <c r="I128" s="13"/>
      <c r="J128" s="14"/>
      <c r="K128" s="15"/>
      <c r="GA128" s="48"/>
    </row>
    <row r="129" spans="1:183" s="53" customFormat="1" ht="25.5" customHeight="1" x14ac:dyDescent="0.2">
      <c r="A129" s="52"/>
      <c r="B129" s="24">
        <v>1</v>
      </c>
      <c r="C129" s="24" t="s">
        <v>159</v>
      </c>
      <c r="D129" s="24" t="s">
        <v>160</v>
      </c>
      <c r="E129" s="24" t="s">
        <v>14</v>
      </c>
      <c r="F129" s="6" t="s">
        <v>34</v>
      </c>
      <c r="G129" s="58">
        <v>4.5960000000000001</v>
      </c>
      <c r="H129" s="12" t="str">
        <f t="shared" ref="H129:H142" si="23">$K$1</f>
        <v>10 години</v>
      </c>
      <c r="I129" s="12">
        <f t="shared" ref="I129:I142" si="24">$K$2</f>
        <v>66</v>
      </c>
      <c r="J129" s="36">
        <f t="shared" ref="J129:J142" si="25">ROUND(G129*I129*0.2,2)</f>
        <v>60.67</v>
      </c>
      <c r="K129" s="15"/>
      <c r="GA129" s="48"/>
    </row>
    <row r="130" spans="1:183" s="53" customFormat="1" ht="25.5" customHeight="1" x14ac:dyDescent="0.2">
      <c r="A130" s="52"/>
      <c r="B130" s="24">
        <v>2</v>
      </c>
      <c r="C130" s="24" t="s">
        <v>159</v>
      </c>
      <c r="D130" s="24" t="s">
        <v>161</v>
      </c>
      <c r="E130" s="24" t="s">
        <v>14</v>
      </c>
      <c r="F130" s="6" t="s">
        <v>34</v>
      </c>
      <c r="G130" s="58">
        <v>3.012</v>
      </c>
      <c r="H130" s="12" t="str">
        <f t="shared" si="23"/>
        <v>10 години</v>
      </c>
      <c r="I130" s="12">
        <f t="shared" si="24"/>
        <v>66</v>
      </c>
      <c r="J130" s="36">
        <f t="shared" si="25"/>
        <v>39.76</v>
      </c>
      <c r="K130" s="15"/>
      <c r="GA130" s="48"/>
    </row>
    <row r="131" spans="1:183" s="53" customFormat="1" ht="25.5" customHeight="1" x14ac:dyDescent="0.2">
      <c r="A131" s="52"/>
      <c r="B131" s="24">
        <v>3</v>
      </c>
      <c r="C131" s="24" t="s">
        <v>159</v>
      </c>
      <c r="D131" s="24" t="s">
        <v>162</v>
      </c>
      <c r="E131" s="24" t="s">
        <v>14</v>
      </c>
      <c r="F131" s="6" t="s">
        <v>34</v>
      </c>
      <c r="G131" s="58">
        <v>3.3010000000000002</v>
      </c>
      <c r="H131" s="12" t="str">
        <f t="shared" si="23"/>
        <v>10 години</v>
      </c>
      <c r="I131" s="12">
        <f t="shared" si="24"/>
        <v>66</v>
      </c>
      <c r="J131" s="36">
        <f t="shared" si="25"/>
        <v>43.57</v>
      </c>
      <c r="K131" s="15"/>
      <c r="GA131" s="48"/>
    </row>
    <row r="132" spans="1:183" s="53" customFormat="1" ht="25.5" customHeight="1" x14ac:dyDescent="0.2">
      <c r="A132" s="52"/>
      <c r="B132" s="24">
        <v>4</v>
      </c>
      <c r="C132" s="24" t="s">
        <v>159</v>
      </c>
      <c r="D132" s="24" t="s">
        <v>163</v>
      </c>
      <c r="E132" s="24" t="s">
        <v>14</v>
      </c>
      <c r="F132" s="6" t="s">
        <v>34</v>
      </c>
      <c r="G132" s="58">
        <v>29.974</v>
      </c>
      <c r="H132" s="12" t="str">
        <f t="shared" si="23"/>
        <v>10 години</v>
      </c>
      <c r="I132" s="12">
        <f t="shared" si="24"/>
        <v>66</v>
      </c>
      <c r="J132" s="36">
        <f t="shared" si="25"/>
        <v>395.66</v>
      </c>
      <c r="K132" s="15"/>
      <c r="GA132" s="48"/>
    </row>
    <row r="133" spans="1:183" s="53" customFormat="1" ht="25.5" customHeight="1" x14ac:dyDescent="0.2">
      <c r="A133" s="52"/>
      <c r="B133" s="24">
        <v>5</v>
      </c>
      <c r="C133" s="24" t="s">
        <v>159</v>
      </c>
      <c r="D133" s="24" t="s">
        <v>164</v>
      </c>
      <c r="E133" s="24" t="s">
        <v>14</v>
      </c>
      <c r="F133" s="6" t="s">
        <v>34</v>
      </c>
      <c r="G133" s="58">
        <v>5.0590000000000002</v>
      </c>
      <c r="H133" s="12" t="str">
        <f t="shared" si="23"/>
        <v>10 години</v>
      </c>
      <c r="I133" s="12">
        <f t="shared" si="24"/>
        <v>66</v>
      </c>
      <c r="J133" s="36">
        <f t="shared" si="25"/>
        <v>66.78</v>
      </c>
      <c r="K133" s="15"/>
      <c r="GA133" s="48"/>
    </row>
    <row r="134" spans="1:183" s="53" customFormat="1" ht="25.5" customHeight="1" x14ac:dyDescent="0.2">
      <c r="A134" s="52"/>
      <c r="B134" s="24">
        <v>6</v>
      </c>
      <c r="C134" s="24" t="s">
        <v>159</v>
      </c>
      <c r="D134" s="24" t="s">
        <v>165</v>
      </c>
      <c r="E134" s="24" t="s">
        <v>14</v>
      </c>
      <c r="F134" s="6" t="s">
        <v>34</v>
      </c>
      <c r="G134" s="58">
        <v>5.0590000000000002</v>
      </c>
      <c r="H134" s="12" t="str">
        <f t="shared" si="23"/>
        <v>10 години</v>
      </c>
      <c r="I134" s="12">
        <f t="shared" si="24"/>
        <v>66</v>
      </c>
      <c r="J134" s="36">
        <f t="shared" si="25"/>
        <v>66.78</v>
      </c>
      <c r="K134" s="15"/>
      <c r="GA134" s="48"/>
    </row>
    <row r="135" spans="1:183" s="53" customFormat="1" ht="25.5" customHeight="1" x14ac:dyDescent="0.2">
      <c r="A135" s="52"/>
      <c r="B135" s="24">
        <v>7</v>
      </c>
      <c r="C135" s="24" t="s">
        <v>159</v>
      </c>
      <c r="D135" s="24" t="s">
        <v>166</v>
      </c>
      <c r="E135" s="24" t="s">
        <v>14</v>
      </c>
      <c r="F135" s="6" t="s">
        <v>34</v>
      </c>
      <c r="G135" s="58">
        <v>5.6120000000000001</v>
      </c>
      <c r="H135" s="12" t="str">
        <f t="shared" si="23"/>
        <v>10 години</v>
      </c>
      <c r="I135" s="12">
        <f t="shared" si="24"/>
        <v>66</v>
      </c>
      <c r="J135" s="36">
        <f t="shared" si="25"/>
        <v>74.08</v>
      </c>
      <c r="K135" s="15"/>
      <c r="GA135" s="48"/>
    </row>
    <row r="136" spans="1:183" s="53" customFormat="1" ht="25.5" customHeight="1" x14ac:dyDescent="0.2">
      <c r="A136" s="52"/>
      <c r="B136" s="24">
        <v>8</v>
      </c>
      <c r="C136" s="24" t="s">
        <v>159</v>
      </c>
      <c r="D136" s="24" t="s">
        <v>167</v>
      </c>
      <c r="E136" s="24" t="s">
        <v>14</v>
      </c>
      <c r="F136" s="6" t="s">
        <v>34</v>
      </c>
      <c r="G136" s="58">
        <v>6.6029999999999998</v>
      </c>
      <c r="H136" s="12" t="str">
        <f t="shared" si="23"/>
        <v>10 години</v>
      </c>
      <c r="I136" s="12">
        <f t="shared" si="24"/>
        <v>66</v>
      </c>
      <c r="J136" s="36">
        <f t="shared" si="25"/>
        <v>87.16</v>
      </c>
      <c r="K136" s="15"/>
      <c r="GA136" s="48"/>
    </row>
    <row r="137" spans="1:183" s="53" customFormat="1" ht="25.5" customHeight="1" x14ac:dyDescent="0.2">
      <c r="A137" s="52"/>
      <c r="B137" s="24">
        <v>9</v>
      </c>
      <c r="C137" s="24" t="s">
        <v>159</v>
      </c>
      <c r="D137" s="24" t="s">
        <v>168</v>
      </c>
      <c r="E137" s="24" t="s">
        <v>14</v>
      </c>
      <c r="F137" s="6" t="s">
        <v>34</v>
      </c>
      <c r="G137" s="58">
        <v>2.9990000000000001</v>
      </c>
      <c r="H137" s="12" t="str">
        <f t="shared" si="23"/>
        <v>10 години</v>
      </c>
      <c r="I137" s="12">
        <f t="shared" si="24"/>
        <v>66</v>
      </c>
      <c r="J137" s="36">
        <f t="shared" si="25"/>
        <v>39.590000000000003</v>
      </c>
      <c r="K137" s="15"/>
      <c r="GA137" s="48"/>
    </row>
    <row r="138" spans="1:183" s="53" customFormat="1" ht="25.5" customHeight="1" x14ac:dyDescent="0.2">
      <c r="A138" s="52"/>
      <c r="B138" s="24">
        <v>10</v>
      </c>
      <c r="C138" s="24" t="s">
        <v>159</v>
      </c>
      <c r="D138" s="24" t="s">
        <v>169</v>
      </c>
      <c r="E138" s="24" t="s">
        <v>14</v>
      </c>
      <c r="F138" s="6" t="s">
        <v>34</v>
      </c>
      <c r="G138" s="58">
        <v>9.6020000000000003</v>
      </c>
      <c r="H138" s="12" t="str">
        <f t="shared" si="23"/>
        <v>10 години</v>
      </c>
      <c r="I138" s="12">
        <f t="shared" si="24"/>
        <v>66</v>
      </c>
      <c r="J138" s="36">
        <f t="shared" si="25"/>
        <v>126.75</v>
      </c>
      <c r="K138" s="15"/>
      <c r="GA138" s="48"/>
    </row>
    <row r="139" spans="1:183" s="53" customFormat="1" ht="25.5" customHeight="1" x14ac:dyDescent="0.2">
      <c r="A139" s="52"/>
      <c r="B139" s="24">
        <v>11</v>
      </c>
      <c r="C139" s="24" t="s">
        <v>159</v>
      </c>
      <c r="D139" s="24" t="s">
        <v>170</v>
      </c>
      <c r="E139" s="24" t="s">
        <v>14</v>
      </c>
      <c r="F139" s="6" t="s">
        <v>34</v>
      </c>
      <c r="G139" s="58">
        <v>27.893999999999998</v>
      </c>
      <c r="H139" s="12" t="str">
        <f t="shared" si="23"/>
        <v>10 години</v>
      </c>
      <c r="I139" s="12">
        <f t="shared" si="24"/>
        <v>66</v>
      </c>
      <c r="J139" s="36">
        <f t="shared" si="25"/>
        <v>368.2</v>
      </c>
      <c r="K139" s="15"/>
      <c r="GA139" s="48"/>
    </row>
    <row r="140" spans="1:183" s="53" customFormat="1" ht="25.5" customHeight="1" x14ac:dyDescent="0.2">
      <c r="A140" s="52"/>
      <c r="B140" s="24">
        <v>12</v>
      </c>
      <c r="C140" s="24" t="s">
        <v>159</v>
      </c>
      <c r="D140" s="24" t="s">
        <v>171</v>
      </c>
      <c r="E140" s="24" t="s">
        <v>14</v>
      </c>
      <c r="F140" s="6" t="s">
        <v>34</v>
      </c>
      <c r="G140" s="58">
        <v>12.74</v>
      </c>
      <c r="H140" s="12" t="str">
        <f t="shared" si="23"/>
        <v>10 години</v>
      </c>
      <c r="I140" s="12">
        <f t="shared" si="24"/>
        <v>66</v>
      </c>
      <c r="J140" s="36">
        <f t="shared" si="25"/>
        <v>168.17</v>
      </c>
      <c r="K140" s="15"/>
      <c r="GA140" s="48"/>
    </row>
    <row r="141" spans="1:183" s="53" customFormat="1" ht="25.5" customHeight="1" x14ac:dyDescent="0.2">
      <c r="A141" s="52"/>
      <c r="B141" s="24">
        <v>13</v>
      </c>
      <c r="C141" s="24" t="s">
        <v>159</v>
      </c>
      <c r="D141" s="24" t="s">
        <v>172</v>
      </c>
      <c r="E141" s="24" t="s">
        <v>14</v>
      </c>
      <c r="F141" s="6" t="s">
        <v>34</v>
      </c>
      <c r="G141" s="58">
        <v>25.503</v>
      </c>
      <c r="H141" s="12" t="str">
        <f t="shared" si="23"/>
        <v>10 години</v>
      </c>
      <c r="I141" s="12">
        <f t="shared" si="24"/>
        <v>66</v>
      </c>
      <c r="J141" s="36">
        <f t="shared" si="25"/>
        <v>336.64</v>
      </c>
      <c r="K141" s="15"/>
      <c r="GA141" s="48"/>
    </row>
    <row r="142" spans="1:183" s="53" customFormat="1" ht="25.5" customHeight="1" x14ac:dyDescent="0.2">
      <c r="A142" s="52"/>
      <c r="B142" s="24">
        <v>14</v>
      </c>
      <c r="C142" s="24" t="s">
        <v>159</v>
      </c>
      <c r="D142" s="24" t="s">
        <v>173</v>
      </c>
      <c r="E142" s="24" t="s">
        <v>14</v>
      </c>
      <c r="F142" s="6" t="s">
        <v>34</v>
      </c>
      <c r="G142" s="58">
        <v>27.013999999999999</v>
      </c>
      <c r="H142" s="12" t="str">
        <f t="shared" si="23"/>
        <v>10 години</v>
      </c>
      <c r="I142" s="12">
        <f t="shared" si="24"/>
        <v>66</v>
      </c>
      <c r="J142" s="36">
        <f t="shared" si="25"/>
        <v>356.58</v>
      </c>
      <c r="K142" s="15"/>
      <c r="GA142" s="48"/>
    </row>
    <row r="143" spans="1:183" s="39" customFormat="1" ht="25.5" customHeight="1" x14ac:dyDescent="0.2">
      <c r="A143" s="37"/>
      <c r="B143" s="63" t="s">
        <v>10</v>
      </c>
      <c r="C143" s="64"/>
      <c r="D143" s="49"/>
      <c r="E143" s="49"/>
      <c r="F143" s="13"/>
      <c r="G143" s="38">
        <f>SUM(G129:G142)</f>
        <v>168.96800000000002</v>
      </c>
      <c r="H143" s="20" t="s">
        <v>1</v>
      </c>
      <c r="I143" s="13"/>
      <c r="J143" s="14"/>
      <c r="K143" s="15"/>
      <c r="GA143" s="48"/>
    </row>
    <row r="144" spans="1:183" s="53" customFormat="1" ht="25.5" customHeight="1" x14ac:dyDescent="0.2">
      <c r="A144" s="52"/>
      <c r="B144" s="24">
        <v>1</v>
      </c>
      <c r="C144" s="24" t="s">
        <v>36</v>
      </c>
      <c r="D144" s="24" t="s">
        <v>174</v>
      </c>
      <c r="E144" s="24" t="s">
        <v>17</v>
      </c>
      <c r="F144" s="6" t="s">
        <v>34</v>
      </c>
      <c r="G144" s="58">
        <v>3</v>
      </c>
      <c r="H144" s="12" t="str">
        <f>$K$1</f>
        <v>10 години</v>
      </c>
      <c r="I144" s="12">
        <f>$K$2</f>
        <v>66</v>
      </c>
      <c r="J144" s="36">
        <f t="shared" ref="J144:J148" si="26">ROUND(G144*I144*0.2,2)</f>
        <v>39.6</v>
      </c>
      <c r="K144" s="15"/>
      <c r="GA144" s="48"/>
    </row>
    <row r="145" spans="1:183" s="53" customFormat="1" ht="25.5" customHeight="1" x14ac:dyDescent="0.2">
      <c r="A145" s="52"/>
      <c r="B145" s="24">
        <v>2</v>
      </c>
      <c r="C145" s="24" t="s">
        <v>36</v>
      </c>
      <c r="D145" s="24" t="s">
        <v>175</v>
      </c>
      <c r="E145" s="24" t="s">
        <v>112</v>
      </c>
      <c r="F145" s="6" t="s">
        <v>34</v>
      </c>
      <c r="G145" s="58">
        <v>6</v>
      </c>
      <c r="H145" s="12" t="str">
        <f>$K$1</f>
        <v>10 години</v>
      </c>
      <c r="I145" s="12">
        <f>$K$2</f>
        <v>66</v>
      </c>
      <c r="J145" s="36">
        <f t="shared" si="26"/>
        <v>79.2</v>
      </c>
      <c r="K145" s="15"/>
      <c r="GA145" s="48"/>
    </row>
    <row r="146" spans="1:183" s="53" customFormat="1" ht="25.5" customHeight="1" x14ac:dyDescent="0.2">
      <c r="A146" s="52"/>
      <c r="B146" s="24">
        <v>3</v>
      </c>
      <c r="C146" s="24" t="s">
        <v>36</v>
      </c>
      <c r="D146" s="24" t="s">
        <v>176</v>
      </c>
      <c r="E146" s="24" t="s">
        <v>13</v>
      </c>
      <c r="F146" s="6" t="s">
        <v>34</v>
      </c>
      <c r="G146" s="58">
        <v>3.3250000000000002</v>
      </c>
      <c r="H146" s="12" t="str">
        <f>$K$1</f>
        <v>10 години</v>
      </c>
      <c r="I146" s="12">
        <f>$K$2</f>
        <v>66</v>
      </c>
      <c r="J146" s="36">
        <f t="shared" si="26"/>
        <v>43.89</v>
      </c>
      <c r="K146" s="15"/>
      <c r="GA146" s="48"/>
    </row>
    <row r="147" spans="1:183" s="53" customFormat="1" ht="25.5" customHeight="1" x14ac:dyDescent="0.2">
      <c r="A147" s="52"/>
      <c r="B147" s="24">
        <v>4</v>
      </c>
      <c r="C147" s="24" t="s">
        <v>36</v>
      </c>
      <c r="D147" s="24" t="s">
        <v>177</v>
      </c>
      <c r="E147" s="24" t="s">
        <v>13</v>
      </c>
      <c r="F147" s="6" t="s">
        <v>34</v>
      </c>
      <c r="G147" s="58">
        <v>3.3250000000000002</v>
      </c>
      <c r="H147" s="12" t="str">
        <f>$K$1</f>
        <v>10 години</v>
      </c>
      <c r="I147" s="12">
        <f>$K$2</f>
        <v>66</v>
      </c>
      <c r="J147" s="36">
        <f t="shared" si="26"/>
        <v>43.89</v>
      </c>
      <c r="K147" s="15"/>
      <c r="GA147" s="48"/>
    </row>
    <row r="148" spans="1:183" s="53" customFormat="1" ht="25.5" customHeight="1" x14ac:dyDescent="0.2">
      <c r="A148" s="52"/>
      <c r="B148" s="24">
        <v>5</v>
      </c>
      <c r="C148" s="24" t="s">
        <v>36</v>
      </c>
      <c r="D148" s="24" t="s">
        <v>178</v>
      </c>
      <c r="E148" s="24" t="s">
        <v>13</v>
      </c>
      <c r="F148" s="6" t="s">
        <v>34</v>
      </c>
      <c r="G148" s="58">
        <v>3.327</v>
      </c>
      <c r="H148" s="12" t="str">
        <f>$K$1</f>
        <v>10 години</v>
      </c>
      <c r="I148" s="12">
        <f>$K$2</f>
        <v>66</v>
      </c>
      <c r="J148" s="36">
        <f t="shared" si="26"/>
        <v>43.92</v>
      </c>
      <c r="K148" s="15"/>
      <c r="GA148" s="48"/>
    </row>
    <row r="149" spans="1:183" s="39" customFormat="1" ht="25.5" customHeight="1" x14ac:dyDescent="0.2">
      <c r="A149" s="37"/>
      <c r="B149" s="63" t="s">
        <v>10</v>
      </c>
      <c r="C149" s="64"/>
      <c r="D149" s="49"/>
      <c r="E149" s="49"/>
      <c r="F149" s="13"/>
      <c r="G149" s="38">
        <f>SUM(G144:G148)</f>
        <v>18.976999999999997</v>
      </c>
      <c r="H149" s="20" t="s">
        <v>1</v>
      </c>
      <c r="I149" s="13"/>
      <c r="J149" s="14"/>
      <c r="K149" s="15"/>
      <c r="GA149" s="48"/>
    </row>
    <row r="150" spans="1:183" s="53" customFormat="1" ht="25.5" customHeight="1" x14ac:dyDescent="0.2">
      <c r="A150" s="52"/>
      <c r="B150" s="24">
        <v>1</v>
      </c>
      <c r="C150" s="24" t="s">
        <v>29</v>
      </c>
      <c r="D150" s="24" t="s">
        <v>179</v>
      </c>
      <c r="E150" s="24" t="s">
        <v>14</v>
      </c>
      <c r="F150" s="6" t="s">
        <v>34</v>
      </c>
      <c r="G150" s="58">
        <v>7.7309999999999999</v>
      </c>
      <c r="H150" s="12" t="str">
        <f>$K$1</f>
        <v>10 години</v>
      </c>
      <c r="I150" s="12">
        <f>$K$2</f>
        <v>66</v>
      </c>
      <c r="J150" s="36">
        <f t="shared" ref="J150:J152" si="27">ROUND(G150*I150*0.2,2)</f>
        <v>102.05</v>
      </c>
      <c r="K150" s="15"/>
      <c r="GA150" s="48"/>
    </row>
    <row r="151" spans="1:183" s="53" customFormat="1" ht="25.5" customHeight="1" x14ac:dyDescent="0.2">
      <c r="A151" s="52"/>
      <c r="B151" s="24">
        <v>2</v>
      </c>
      <c r="C151" s="24" t="s">
        <v>29</v>
      </c>
      <c r="D151" s="24" t="s">
        <v>53</v>
      </c>
      <c r="E151" s="24" t="s">
        <v>14</v>
      </c>
      <c r="F151" s="6" t="s">
        <v>34</v>
      </c>
      <c r="G151" s="58">
        <v>8.5009999999999994</v>
      </c>
      <c r="H151" s="12" t="str">
        <f>$K$1</f>
        <v>10 години</v>
      </c>
      <c r="I151" s="12">
        <f>$K$2</f>
        <v>66</v>
      </c>
      <c r="J151" s="36">
        <f t="shared" si="27"/>
        <v>112.21</v>
      </c>
      <c r="K151" s="15"/>
      <c r="GA151" s="48"/>
    </row>
    <row r="152" spans="1:183" s="53" customFormat="1" ht="25.5" customHeight="1" x14ac:dyDescent="0.2">
      <c r="A152" s="52"/>
      <c r="B152" s="24">
        <v>3</v>
      </c>
      <c r="C152" s="24" t="s">
        <v>29</v>
      </c>
      <c r="D152" s="24" t="s">
        <v>180</v>
      </c>
      <c r="E152" s="24" t="s">
        <v>14</v>
      </c>
      <c r="F152" s="6" t="s">
        <v>34</v>
      </c>
      <c r="G152" s="58">
        <v>7.6</v>
      </c>
      <c r="H152" s="12" t="str">
        <f>$K$1</f>
        <v>10 години</v>
      </c>
      <c r="I152" s="12">
        <f>$K$2</f>
        <v>66</v>
      </c>
      <c r="J152" s="36">
        <f t="shared" si="27"/>
        <v>100.32</v>
      </c>
      <c r="K152" s="15"/>
      <c r="GA152" s="48"/>
    </row>
    <row r="153" spans="1:183" s="39" customFormat="1" ht="25.5" customHeight="1" x14ac:dyDescent="0.2">
      <c r="A153" s="37"/>
      <c r="B153" s="63" t="s">
        <v>10</v>
      </c>
      <c r="C153" s="64"/>
      <c r="D153" s="49"/>
      <c r="E153" s="49"/>
      <c r="F153" s="13"/>
      <c r="G153" s="38">
        <f>SUM(G150:G152)</f>
        <v>23.832000000000001</v>
      </c>
      <c r="H153" s="20" t="s">
        <v>1</v>
      </c>
      <c r="I153" s="13"/>
      <c r="J153" s="14"/>
      <c r="K153" s="15"/>
      <c r="GA153" s="48"/>
    </row>
    <row r="154" spans="1:183" s="53" customFormat="1" ht="25.5" customHeight="1" x14ac:dyDescent="0.2">
      <c r="A154" s="52"/>
      <c r="B154" s="24">
        <v>1</v>
      </c>
      <c r="C154" s="24" t="s">
        <v>181</v>
      </c>
      <c r="D154" s="24" t="s">
        <v>182</v>
      </c>
      <c r="E154" s="24" t="s">
        <v>14</v>
      </c>
      <c r="F154" s="6" t="s">
        <v>34</v>
      </c>
      <c r="G154" s="58">
        <v>18.882000000000001</v>
      </c>
      <c r="H154" s="12" t="str">
        <f>$K$1</f>
        <v>10 години</v>
      </c>
      <c r="I154" s="12">
        <f>$K$2</f>
        <v>66</v>
      </c>
      <c r="J154" s="36">
        <f t="shared" ref="J154:J158" si="28">ROUND(G154*I154*0.2,2)</f>
        <v>249.24</v>
      </c>
      <c r="K154" s="15"/>
      <c r="GA154" s="48"/>
    </row>
    <row r="155" spans="1:183" s="53" customFormat="1" ht="25.5" customHeight="1" x14ac:dyDescent="0.2">
      <c r="A155" s="52"/>
      <c r="B155" s="24">
        <v>2</v>
      </c>
      <c r="C155" s="24" t="s">
        <v>181</v>
      </c>
      <c r="D155" s="24" t="s">
        <v>183</v>
      </c>
      <c r="E155" s="24" t="s">
        <v>14</v>
      </c>
      <c r="F155" s="6" t="s">
        <v>34</v>
      </c>
      <c r="G155" s="58">
        <v>11.401</v>
      </c>
      <c r="H155" s="12" t="str">
        <f>$K$1</f>
        <v>10 години</v>
      </c>
      <c r="I155" s="12">
        <f>$K$2</f>
        <v>66</v>
      </c>
      <c r="J155" s="36">
        <f t="shared" si="28"/>
        <v>150.49</v>
      </c>
      <c r="K155" s="15"/>
      <c r="GA155" s="48"/>
    </row>
    <row r="156" spans="1:183" s="53" customFormat="1" ht="25.5" customHeight="1" x14ac:dyDescent="0.2">
      <c r="A156" s="52"/>
      <c r="B156" s="24">
        <v>3</v>
      </c>
      <c r="C156" s="24" t="s">
        <v>181</v>
      </c>
      <c r="D156" s="24" t="s">
        <v>184</v>
      </c>
      <c r="E156" s="24" t="s">
        <v>14</v>
      </c>
      <c r="F156" s="6" t="s">
        <v>34</v>
      </c>
      <c r="G156" s="58">
        <v>6.4</v>
      </c>
      <c r="H156" s="12" t="str">
        <f>$K$1</f>
        <v>10 години</v>
      </c>
      <c r="I156" s="12">
        <f>$K$2</f>
        <v>66</v>
      </c>
      <c r="J156" s="36">
        <f t="shared" si="28"/>
        <v>84.48</v>
      </c>
      <c r="K156" s="15"/>
      <c r="GA156" s="48"/>
    </row>
    <row r="157" spans="1:183" s="53" customFormat="1" ht="25.5" customHeight="1" x14ac:dyDescent="0.2">
      <c r="A157" s="52"/>
      <c r="B157" s="24">
        <v>4</v>
      </c>
      <c r="C157" s="24" t="s">
        <v>181</v>
      </c>
      <c r="D157" s="24" t="s">
        <v>185</v>
      </c>
      <c r="E157" s="24" t="s">
        <v>14</v>
      </c>
      <c r="F157" s="6" t="s">
        <v>34</v>
      </c>
      <c r="G157" s="58">
        <v>30.001999999999999</v>
      </c>
      <c r="H157" s="12" t="str">
        <f>$K$1</f>
        <v>10 години</v>
      </c>
      <c r="I157" s="12">
        <f>$K$2</f>
        <v>66</v>
      </c>
      <c r="J157" s="36">
        <f t="shared" si="28"/>
        <v>396.03</v>
      </c>
      <c r="K157" s="15"/>
      <c r="GA157" s="48"/>
    </row>
    <row r="158" spans="1:183" s="53" customFormat="1" ht="25.5" customHeight="1" x14ac:dyDescent="0.2">
      <c r="A158" s="52"/>
      <c r="B158" s="24">
        <v>5</v>
      </c>
      <c r="C158" s="24" t="s">
        <v>181</v>
      </c>
      <c r="D158" s="24" t="s">
        <v>186</v>
      </c>
      <c r="E158" s="24" t="s">
        <v>14</v>
      </c>
      <c r="F158" s="6" t="s">
        <v>34</v>
      </c>
      <c r="G158" s="58">
        <v>20.001999999999999</v>
      </c>
      <c r="H158" s="12" t="str">
        <f>$K$1</f>
        <v>10 години</v>
      </c>
      <c r="I158" s="12">
        <f>$K$2</f>
        <v>66</v>
      </c>
      <c r="J158" s="36">
        <f t="shared" si="28"/>
        <v>264.02999999999997</v>
      </c>
      <c r="K158" s="15"/>
      <c r="GA158" s="48"/>
    </row>
    <row r="159" spans="1:183" s="39" customFormat="1" ht="25.5" customHeight="1" x14ac:dyDescent="0.2">
      <c r="A159" s="37"/>
      <c r="B159" s="63" t="s">
        <v>10</v>
      </c>
      <c r="C159" s="64"/>
      <c r="D159" s="49"/>
      <c r="E159" s="49"/>
      <c r="F159" s="13"/>
      <c r="G159" s="38">
        <f>SUM(G154:G158)</f>
        <v>86.686999999999998</v>
      </c>
      <c r="H159" s="20" t="s">
        <v>1</v>
      </c>
      <c r="I159" s="13"/>
      <c r="J159" s="14"/>
      <c r="K159" s="15"/>
      <c r="GA159" s="48"/>
    </row>
    <row r="160" spans="1:183" ht="25.5" customHeight="1" x14ac:dyDescent="0.2">
      <c r="A160" s="4"/>
      <c r="B160" s="63" t="s">
        <v>19</v>
      </c>
      <c r="C160" s="64"/>
      <c r="D160" s="64"/>
      <c r="E160" s="64"/>
      <c r="F160" s="13"/>
      <c r="G160" s="38">
        <f>G153+G149+G143+G128+G121+G114+G112+G106+G99+G74+G68+G65+G57+G52+G39+G36+G30+G11+G159</f>
        <v>1508.797</v>
      </c>
      <c r="H160" s="20" t="s">
        <v>1</v>
      </c>
      <c r="I160" s="13"/>
      <c r="J160" s="13"/>
      <c r="K160" s="16"/>
      <c r="AD160" s="2"/>
      <c r="AE160" s="2"/>
      <c r="AF160" s="2"/>
      <c r="AG160" s="2"/>
      <c r="AH160" s="2"/>
      <c r="AI160" s="2"/>
      <c r="AJ160" s="2"/>
      <c r="AK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</row>
    <row r="161" spans="2:110" x14ac:dyDescent="0.2">
      <c r="B161" s="45"/>
      <c r="AD161" s="2"/>
      <c r="AE161" s="2"/>
      <c r="AF161" s="2"/>
      <c r="AG161" s="2"/>
      <c r="AH161" s="2"/>
      <c r="AI161" s="2"/>
      <c r="AJ161" s="2"/>
      <c r="AK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</row>
    <row r="162" spans="2:110" x14ac:dyDescent="0.2">
      <c r="B162" s="45"/>
      <c r="AD162" s="2"/>
      <c r="AE162" s="2"/>
      <c r="AF162" s="2"/>
      <c r="AG162" s="2"/>
      <c r="AH162" s="2"/>
      <c r="AI162" s="2"/>
      <c r="AJ162" s="2"/>
      <c r="AK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</row>
    <row r="163" spans="2:110" x14ac:dyDescent="0.2">
      <c r="B163" s="45"/>
      <c r="AD163" s="2"/>
      <c r="AE163" s="2"/>
      <c r="AF163" s="2"/>
      <c r="AG163" s="2"/>
      <c r="AH163" s="2"/>
      <c r="AI163" s="2"/>
      <c r="AJ163" s="2"/>
      <c r="AK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</row>
    <row r="164" spans="2:110" x14ac:dyDescent="0.2">
      <c r="B164" s="45"/>
      <c r="AD164" s="2"/>
      <c r="AE164" s="2"/>
      <c r="AF164" s="2"/>
      <c r="AG164" s="2"/>
      <c r="AH164" s="2"/>
      <c r="AI164" s="2"/>
      <c r="AJ164" s="2"/>
      <c r="AK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</row>
    <row r="165" spans="2:110" x14ac:dyDescent="0.2">
      <c r="B165" s="45"/>
      <c r="AD165" s="2"/>
      <c r="AE165" s="2"/>
      <c r="AF165" s="2"/>
      <c r="AG165" s="2"/>
      <c r="AH165" s="2"/>
      <c r="AI165" s="2"/>
      <c r="AJ165" s="2"/>
      <c r="AK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</row>
    <row r="166" spans="2:110" x14ac:dyDescent="0.2">
      <c r="B166" s="45"/>
      <c r="AD166" s="2"/>
      <c r="AE166" s="2"/>
      <c r="AF166" s="2"/>
      <c r="AG166" s="2"/>
      <c r="AH166" s="2"/>
      <c r="AI166" s="2"/>
      <c r="AJ166" s="2"/>
      <c r="AK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</row>
    <row r="167" spans="2:110" x14ac:dyDescent="0.2">
      <c r="B167" s="45"/>
      <c r="AD167" s="2"/>
      <c r="AE167" s="2"/>
      <c r="AF167" s="2"/>
      <c r="AG167" s="2"/>
      <c r="AH167" s="2"/>
      <c r="AI167" s="2"/>
      <c r="AJ167" s="2"/>
      <c r="AK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</row>
    <row r="168" spans="2:110" x14ac:dyDescent="0.2">
      <c r="B168" s="45"/>
      <c r="AD168" s="2"/>
      <c r="AE168" s="2"/>
      <c r="AF168" s="2"/>
      <c r="AG168" s="2"/>
      <c r="AH168" s="2"/>
      <c r="AI168" s="2"/>
      <c r="AJ168" s="2"/>
      <c r="AK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</row>
    <row r="169" spans="2:110" x14ac:dyDescent="0.2">
      <c r="B169" s="65" t="s">
        <v>11</v>
      </c>
      <c r="C169" s="65"/>
      <c r="D169" s="65"/>
      <c r="E169" s="17"/>
      <c r="AD169" s="2"/>
      <c r="AE169" s="2"/>
      <c r="AF169" s="2"/>
      <c r="AG169" s="2"/>
      <c r="AH169" s="2"/>
      <c r="AI169" s="2"/>
      <c r="AJ169" s="2"/>
      <c r="AK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</row>
    <row r="170" spans="2:110" x14ac:dyDescent="0.2">
      <c r="B170" s="66" t="s">
        <v>12</v>
      </c>
      <c r="C170" s="66"/>
      <c r="D170" s="66"/>
      <c r="E170" s="66"/>
      <c r="AD170" s="2"/>
      <c r="AE170" s="2"/>
      <c r="AF170" s="2"/>
      <c r="AG170" s="2"/>
      <c r="AH170" s="2"/>
      <c r="AI170" s="2"/>
      <c r="AJ170" s="2"/>
      <c r="AK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</row>
  </sheetData>
  <autoFilter ref="B7:K160"/>
  <sortState ref="B9:K13">
    <sortCondition ref="K9:K13"/>
  </sortState>
  <mergeCells count="27">
    <mergeCell ref="B159:C159"/>
    <mergeCell ref="B114:C114"/>
    <mergeCell ref="B121:C121"/>
    <mergeCell ref="B128:C128"/>
    <mergeCell ref="B143:C143"/>
    <mergeCell ref="B149:C149"/>
    <mergeCell ref="B74:C74"/>
    <mergeCell ref="B99:C99"/>
    <mergeCell ref="B106:C106"/>
    <mergeCell ref="B112:C112"/>
    <mergeCell ref="B153:C153"/>
    <mergeCell ref="C1:G1"/>
    <mergeCell ref="C2:G2"/>
    <mergeCell ref="C3:G3"/>
    <mergeCell ref="B5:K5"/>
    <mergeCell ref="B8:K8"/>
    <mergeCell ref="B11:C11"/>
    <mergeCell ref="B160:E160"/>
    <mergeCell ref="B169:D169"/>
    <mergeCell ref="B170:E170"/>
    <mergeCell ref="B30:C30"/>
    <mergeCell ref="B36:C36"/>
    <mergeCell ref="B39:C39"/>
    <mergeCell ref="B52:C52"/>
    <mergeCell ref="B57:C57"/>
    <mergeCell ref="B65:C65"/>
    <mergeCell ref="B68:C68"/>
  </mergeCells>
  <pageMargins left="0.70866141732283472" right="0.21" top="0.74803149606299213" bottom="0.53" header="0.31496062992125984" footer="0.25"/>
  <pageSetup paperSize="9" scale="80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</vt:lpstr>
      <vt:lpstr>Разград!Print_Area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2021-06-04T07:38:14Z</cp:lastPrinted>
  <dcterms:created xsi:type="dcterms:W3CDTF">2016-03-01T08:38:38Z</dcterms:created>
  <dcterms:modified xsi:type="dcterms:W3CDTF">2021-06-04T08:58:28Z</dcterms:modified>
</cp:coreProperties>
</file>