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11985"/>
  </bookViews>
  <sheets>
    <sheet name="Лозница" sheetId="3" r:id="rId1"/>
    <sheet name="Трайни за ниви" sheetId="2" r:id="rId2"/>
  </sheets>
  <definedNames>
    <definedName name="_xlnm._FilterDatabase" localSheetId="0" hidden="1">Лозница!$B$7:$K$169</definedName>
    <definedName name="_xlnm.Print_Area" localSheetId="0">Лозница!$B$1:$K$178</definedName>
    <definedName name="_xlnm.Print_Area" localSheetId="1">'Трайни за ниви'!$B$1:$K$30</definedName>
  </definedNames>
  <calcPr calcId="145621"/>
</workbook>
</file>

<file path=xl/calcChain.xml><?xml version="1.0" encoding="utf-8"?>
<calcChain xmlns="http://schemas.openxmlformats.org/spreadsheetml/2006/main">
  <c r="I138" i="3" l="1"/>
  <c r="I137" i="3" l="1"/>
  <c r="I136" i="3"/>
  <c r="I134" i="3"/>
  <c r="I133" i="3"/>
  <c r="I132" i="3"/>
  <c r="I130" i="3"/>
  <c r="I129" i="3"/>
  <c r="I128" i="3"/>
  <c r="I127" i="3"/>
  <c r="I126" i="3"/>
  <c r="I125" i="3"/>
  <c r="I92" i="3"/>
  <c r="I91" i="3"/>
  <c r="I89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68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2" i="3"/>
  <c r="I41" i="3"/>
  <c r="I40" i="3"/>
  <c r="I167" i="3" l="1"/>
  <c r="J167" i="3" s="1"/>
  <c r="H167" i="3"/>
  <c r="I166" i="3"/>
  <c r="J166" i="3" s="1"/>
  <c r="H166" i="3"/>
  <c r="I165" i="3"/>
  <c r="J165" i="3" s="1"/>
  <c r="H165" i="3"/>
  <c r="I164" i="3"/>
  <c r="J164" i="3" s="1"/>
  <c r="H164" i="3"/>
  <c r="I163" i="3"/>
  <c r="J163" i="3" s="1"/>
  <c r="H163" i="3"/>
  <c r="G168" i="3"/>
  <c r="G162" i="3"/>
  <c r="I161" i="3"/>
  <c r="J161" i="3" s="1"/>
  <c r="H161" i="3"/>
  <c r="I159" i="3"/>
  <c r="J159" i="3" s="1"/>
  <c r="H159" i="3"/>
  <c r="I158" i="3"/>
  <c r="J158" i="3" s="1"/>
  <c r="H158" i="3"/>
  <c r="I157" i="3"/>
  <c r="J157" i="3" s="1"/>
  <c r="H157" i="3"/>
  <c r="I156" i="3"/>
  <c r="J156" i="3" s="1"/>
  <c r="H156" i="3"/>
  <c r="I155" i="3"/>
  <c r="J155" i="3" s="1"/>
  <c r="H155" i="3"/>
  <c r="I154" i="3"/>
  <c r="J154" i="3" s="1"/>
  <c r="H154" i="3"/>
  <c r="I153" i="3"/>
  <c r="J153" i="3" s="1"/>
  <c r="H153" i="3"/>
  <c r="I152" i="3"/>
  <c r="J152" i="3" s="1"/>
  <c r="H152" i="3"/>
  <c r="I151" i="3"/>
  <c r="J151" i="3" s="1"/>
  <c r="H151" i="3"/>
  <c r="I150" i="3"/>
  <c r="J150" i="3" s="1"/>
  <c r="H150" i="3"/>
  <c r="I149" i="3"/>
  <c r="J149" i="3" s="1"/>
  <c r="H149" i="3"/>
  <c r="I148" i="3"/>
  <c r="J148" i="3" s="1"/>
  <c r="H148" i="3"/>
  <c r="I147" i="3"/>
  <c r="J147" i="3" s="1"/>
  <c r="H147" i="3"/>
  <c r="I146" i="3"/>
  <c r="J146" i="3" s="1"/>
  <c r="H146" i="3"/>
  <c r="I145" i="3"/>
  <c r="J145" i="3" s="1"/>
  <c r="H145" i="3"/>
  <c r="I144" i="3"/>
  <c r="J144" i="3" s="1"/>
  <c r="H144" i="3"/>
  <c r="I143" i="3"/>
  <c r="J143" i="3" s="1"/>
  <c r="H143" i="3"/>
  <c r="I142" i="3"/>
  <c r="J142" i="3" s="1"/>
  <c r="H142" i="3"/>
  <c r="G160" i="3"/>
  <c r="I140" i="3"/>
  <c r="J140" i="3" s="1"/>
  <c r="H140" i="3"/>
  <c r="I139" i="3"/>
  <c r="J139" i="3" s="1"/>
  <c r="H139" i="3"/>
  <c r="J138" i="3"/>
  <c r="H138" i="3"/>
  <c r="J137" i="3"/>
  <c r="H137" i="3"/>
  <c r="J136" i="3"/>
  <c r="H136" i="3"/>
  <c r="G141" i="3"/>
  <c r="G135" i="3"/>
  <c r="J134" i="3"/>
  <c r="H134" i="3"/>
  <c r="J133" i="3"/>
  <c r="H133" i="3"/>
  <c r="J132" i="3"/>
  <c r="H132" i="3"/>
  <c r="I131" i="3"/>
  <c r="J131" i="3" s="1"/>
  <c r="H131" i="3"/>
  <c r="J130" i="3"/>
  <c r="H130" i="3"/>
  <c r="J129" i="3"/>
  <c r="H129" i="3"/>
  <c r="J128" i="3"/>
  <c r="H128" i="3"/>
  <c r="J127" i="3"/>
  <c r="H127" i="3"/>
  <c r="J126" i="3"/>
  <c r="H126" i="3"/>
  <c r="J125" i="3"/>
  <c r="H125" i="3"/>
  <c r="I123" i="3"/>
  <c r="J123" i="3" s="1"/>
  <c r="H123" i="3"/>
  <c r="I122" i="3"/>
  <c r="J122" i="3" s="1"/>
  <c r="H122" i="3"/>
  <c r="G124" i="3"/>
  <c r="I121" i="3"/>
  <c r="J121" i="3" s="1"/>
  <c r="H121" i="3"/>
  <c r="G120" i="3"/>
  <c r="I119" i="3"/>
  <c r="J119" i="3" s="1"/>
  <c r="H119" i="3"/>
  <c r="I118" i="3"/>
  <c r="J118" i="3" s="1"/>
  <c r="H118" i="3"/>
  <c r="I117" i="3"/>
  <c r="J117" i="3" s="1"/>
  <c r="H117" i="3"/>
  <c r="I116" i="3"/>
  <c r="J116" i="3" s="1"/>
  <c r="H116" i="3"/>
  <c r="I115" i="3"/>
  <c r="J115" i="3" s="1"/>
  <c r="H115" i="3"/>
  <c r="I114" i="3"/>
  <c r="J114" i="3" s="1"/>
  <c r="H114" i="3"/>
  <c r="I113" i="3"/>
  <c r="J113" i="3" s="1"/>
  <c r="H113" i="3"/>
  <c r="I112" i="3"/>
  <c r="J112" i="3" s="1"/>
  <c r="H112" i="3"/>
  <c r="I111" i="3"/>
  <c r="J111" i="3" s="1"/>
  <c r="H111" i="3"/>
  <c r="I110" i="3"/>
  <c r="J110" i="3" s="1"/>
  <c r="H110" i="3"/>
  <c r="I109" i="3"/>
  <c r="J109" i="3" s="1"/>
  <c r="H109" i="3"/>
  <c r="I108" i="3"/>
  <c r="J108" i="3" s="1"/>
  <c r="H108" i="3"/>
  <c r="I107" i="3"/>
  <c r="J107" i="3" s="1"/>
  <c r="H107" i="3"/>
  <c r="I106" i="3"/>
  <c r="J106" i="3" s="1"/>
  <c r="H106" i="3"/>
  <c r="I105" i="3"/>
  <c r="J105" i="3" s="1"/>
  <c r="H105" i="3"/>
  <c r="I104" i="3"/>
  <c r="J104" i="3" s="1"/>
  <c r="H104" i="3"/>
  <c r="I103" i="3"/>
  <c r="J103" i="3" s="1"/>
  <c r="H103" i="3"/>
  <c r="I102" i="3"/>
  <c r="J102" i="3" s="1"/>
  <c r="H102" i="3"/>
  <c r="I101" i="3"/>
  <c r="J101" i="3" s="1"/>
  <c r="H101" i="3"/>
  <c r="I100" i="3"/>
  <c r="J100" i="3" s="1"/>
  <c r="H100" i="3"/>
  <c r="I99" i="3"/>
  <c r="J99" i="3" s="1"/>
  <c r="H99" i="3"/>
  <c r="I98" i="3"/>
  <c r="J98" i="3" s="1"/>
  <c r="H98" i="3"/>
  <c r="I97" i="3"/>
  <c r="J97" i="3" s="1"/>
  <c r="H97" i="3"/>
  <c r="I96" i="3"/>
  <c r="J96" i="3" s="1"/>
  <c r="H96" i="3"/>
  <c r="I95" i="3"/>
  <c r="J95" i="3" s="1"/>
  <c r="H95" i="3"/>
  <c r="I94" i="3"/>
  <c r="J94" i="3" s="1"/>
  <c r="H94" i="3"/>
  <c r="I93" i="3"/>
  <c r="J93" i="3" s="1"/>
  <c r="H93" i="3"/>
  <c r="J92" i="3"/>
  <c r="H92" i="3"/>
  <c r="J91" i="3"/>
  <c r="H91" i="3"/>
  <c r="I90" i="3"/>
  <c r="J90" i="3" s="1"/>
  <c r="H90" i="3"/>
  <c r="J89" i="3"/>
  <c r="H89" i="3"/>
  <c r="J87" i="3"/>
  <c r="H87" i="3"/>
  <c r="J86" i="3"/>
  <c r="H86" i="3"/>
  <c r="J85" i="3"/>
  <c r="H85" i="3"/>
  <c r="J84" i="3"/>
  <c r="H84" i="3"/>
  <c r="J83" i="3"/>
  <c r="H83" i="3"/>
  <c r="J82" i="3"/>
  <c r="H82" i="3"/>
  <c r="J81" i="3"/>
  <c r="H81" i="3"/>
  <c r="J80" i="3"/>
  <c r="H80" i="3"/>
  <c r="J79" i="3"/>
  <c r="H79" i="3"/>
  <c r="J78" i="3"/>
  <c r="H78" i="3"/>
  <c r="J77" i="3"/>
  <c r="H77" i="3"/>
  <c r="J76" i="3"/>
  <c r="H76" i="3"/>
  <c r="J75" i="3"/>
  <c r="H75" i="3"/>
  <c r="J74" i="3"/>
  <c r="H74" i="3"/>
  <c r="J73" i="3"/>
  <c r="H73" i="3"/>
  <c r="I72" i="3"/>
  <c r="J72" i="3" s="1"/>
  <c r="H72" i="3"/>
  <c r="I71" i="3"/>
  <c r="J71" i="3" s="1"/>
  <c r="H71" i="3"/>
  <c r="I70" i="3"/>
  <c r="J70" i="3" s="1"/>
  <c r="H70" i="3"/>
  <c r="I69" i="3"/>
  <c r="J69" i="3" s="1"/>
  <c r="H69" i="3"/>
  <c r="J68" i="3"/>
  <c r="H68" i="3"/>
  <c r="I67" i="3"/>
  <c r="J67" i="3" s="1"/>
  <c r="H67" i="3"/>
  <c r="I66" i="3"/>
  <c r="J66" i="3" s="1"/>
  <c r="H66" i="3"/>
  <c r="J65" i="3"/>
  <c r="H65" i="3"/>
  <c r="J64" i="3"/>
  <c r="H64" i="3"/>
  <c r="J63" i="3"/>
  <c r="H63" i="3"/>
  <c r="J62" i="3"/>
  <c r="H62" i="3"/>
  <c r="J61" i="3"/>
  <c r="H61" i="3"/>
  <c r="J60" i="3"/>
  <c r="H60" i="3"/>
  <c r="J59" i="3"/>
  <c r="H59" i="3"/>
  <c r="J58" i="3"/>
  <c r="H58" i="3"/>
  <c r="J57" i="3"/>
  <c r="H57" i="3"/>
  <c r="J56" i="3"/>
  <c r="H56" i="3"/>
  <c r="J55" i="3"/>
  <c r="H55" i="3"/>
  <c r="J54" i="3"/>
  <c r="H54" i="3"/>
  <c r="J53" i="3"/>
  <c r="H53" i="3"/>
  <c r="J52" i="3"/>
  <c r="H52" i="3"/>
  <c r="J51" i="3"/>
  <c r="H51" i="3"/>
  <c r="J50" i="3"/>
  <c r="H50" i="3"/>
  <c r="G88" i="3"/>
  <c r="G43" i="3"/>
  <c r="G39" i="3"/>
  <c r="I38" i="3"/>
  <c r="J38" i="3" s="1"/>
  <c r="H38" i="3"/>
  <c r="G21" i="3"/>
  <c r="G18" i="3"/>
  <c r="G16" i="3"/>
  <c r="G169" i="3" l="1"/>
  <c r="J49" i="3" l="1"/>
  <c r="H49" i="3"/>
  <c r="J48" i="3"/>
  <c r="H48" i="3"/>
  <c r="J47" i="3"/>
  <c r="H47" i="3"/>
  <c r="J46" i="3"/>
  <c r="H46" i="3"/>
  <c r="J45" i="3"/>
  <c r="H45" i="3"/>
  <c r="J44" i="3"/>
  <c r="H44" i="3"/>
  <c r="J42" i="3"/>
  <c r="H42" i="3"/>
  <c r="J41" i="3"/>
  <c r="H41" i="3"/>
  <c r="J40" i="3"/>
  <c r="H40" i="3"/>
  <c r="I37" i="3"/>
  <c r="J37" i="3" s="1"/>
  <c r="H37" i="3"/>
  <c r="I36" i="3"/>
  <c r="J36" i="3" s="1"/>
  <c r="H36" i="3"/>
  <c r="I35" i="3"/>
  <c r="J35" i="3" s="1"/>
  <c r="H35" i="3"/>
  <c r="I34" i="3"/>
  <c r="J34" i="3" s="1"/>
  <c r="H34" i="3"/>
  <c r="I33" i="3"/>
  <c r="J33" i="3" s="1"/>
  <c r="H33" i="3"/>
  <c r="I32" i="3"/>
  <c r="J32" i="3" s="1"/>
  <c r="H32" i="3"/>
  <c r="I31" i="3"/>
  <c r="J31" i="3" s="1"/>
  <c r="H31" i="3"/>
  <c r="I30" i="3"/>
  <c r="J30" i="3" s="1"/>
  <c r="H30" i="3"/>
  <c r="I29" i="3"/>
  <c r="J29" i="3" s="1"/>
  <c r="H29" i="3"/>
  <c r="I28" i="3"/>
  <c r="J28" i="3" s="1"/>
  <c r="H28" i="3"/>
  <c r="I27" i="3"/>
  <c r="J27" i="3" s="1"/>
  <c r="H27" i="3"/>
  <c r="I26" i="3"/>
  <c r="J26" i="3" s="1"/>
  <c r="H26" i="3"/>
  <c r="I25" i="3"/>
  <c r="J25" i="3" s="1"/>
  <c r="H25" i="3"/>
  <c r="I24" i="3"/>
  <c r="J24" i="3" s="1"/>
  <c r="H24" i="3"/>
  <c r="I23" i="3"/>
  <c r="J23" i="3" s="1"/>
  <c r="H23" i="3"/>
  <c r="I22" i="3"/>
  <c r="J22" i="3" s="1"/>
  <c r="H22" i="3"/>
  <c r="I20" i="3"/>
  <c r="J20" i="3" s="1"/>
  <c r="H20" i="3"/>
  <c r="I19" i="3"/>
  <c r="J19" i="3" s="1"/>
  <c r="H19" i="3"/>
  <c r="I17" i="3"/>
  <c r="J17" i="3" s="1"/>
  <c r="H17" i="3"/>
  <c r="I15" i="3"/>
  <c r="J15" i="3" s="1"/>
  <c r="H15" i="3"/>
  <c r="I14" i="3"/>
  <c r="J14" i="3" s="1"/>
  <c r="H14" i="3"/>
  <c r="I13" i="3"/>
  <c r="J13" i="3" s="1"/>
  <c r="H13" i="3"/>
  <c r="I12" i="3"/>
  <c r="J12" i="3" s="1"/>
  <c r="H12" i="3"/>
  <c r="I11" i="3"/>
  <c r="J11" i="3" s="1"/>
  <c r="H11" i="3"/>
  <c r="I10" i="3"/>
  <c r="J10" i="3" s="1"/>
  <c r="H10" i="3"/>
  <c r="I9" i="3"/>
  <c r="J9" i="3" s="1"/>
  <c r="H9" i="3"/>
  <c r="G15" i="2"/>
  <c r="G16" i="2" s="1"/>
  <c r="I14" i="2"/>
  <c r="J14" i="2" s="1"/>
  <c r="H14" i="2"/>
  <c r="I13" i="2"/>
  <c r="J13" i="2"/>
  <c r="H13" i="2"/>
  <c r="I12" i="2"/>
  <c r="J12" i="2" s="1"/>
  <c r="H12" i="2"/>
</calcChain>
</file>

<file path=xl/sharedStrings.xml><?xml version="1.0" encoding="utf-8"?>
<sst xmlns="http://schemas.openxmlformats.org/spreadsheetml/2006/main" count="730" uniqueCount="206">
  <si>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</si>
  <si>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</si>
  <si>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</si>
  <si>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</si>
  <si>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</si>
  <si>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</si>
  <si>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</si>
  <si>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</si>
  <si>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</si>
  <si>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</si>
  <si>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</si>
  <si>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ВАЛЕНТИНА ФРЕНКЕВА</t>
  </si>
  <si>
    <t>Директор ОД “Земеделие” Разград</t>
  </si>
  <si>
    <t>IV</t>
  </si>
  <si>
    <t>III</t>
  </si>
  <si>
    <t>Площ/ дка</t>
  </si>
  <si>
    <t>V</t>
  </si>
  <si>
    <t>II</t>
  </si>
  <si>
    <t>VI</t>
  </si>
  <si>
    <t>ОБЩИНА  ЛОЗНИЦА</t>
  </si>
  <si>
    <t>Общо за община Лозница</t>
  </si>
  <si>
    <t>Каменар</t>
  </si>
  <si>
    <t>IX</t>
  </si>
  <si>
    <t>Ловско</t>
  </si>
  <si>
    <t>Манастирско</t>
  </si>
  <si>
    <t>65992_036001</t>
  </si>
  <si>
    <t>Сейдол</t>
  </si>
  <si>
    <t>65992_037010</t>
  </si>
  <si>
    <t>65992_041009</t>
  </si>
  <si>
    <t>За изкореняване -  1.202 дка</t>
  </si>
  <si>
    <t>За изкореняване - 1.310 дка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</si>
  <si>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</si>
  <si>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Нива</t>
  </si>
  <si>
    <t>35715.11.18</t>
  </si>
  <si>
    <t>35715.11.31</t>
  </si>
  <si>
    <t>35715.13.4</t>
  </si>
  <si>
    <t>35715.14.1</t>
  </si>
  <si>
    <t>35715.15.3</t>
  </si>
  <si>
    <t>35715.22.1</t>
  </si>
  <si>
    <t>35715.22.2</t>
  </si>
  <si>
    <t>35715.22.3</t>
  </si>
  <si>
    <t>35715.24.2</t>
  </si>
  <si>
    <t>VIII</t>
  </si>
  <si>
    <t>35715.59.2</t>
  </si>
  <si>
    <t>35715.62.2</t>
  </si>
  <si>
    <t>35715.88.1</t>
  </si>
  <si>
    <t>35715.92.3</t>
  </si>
  <si>
    <t>35715.92.22</t>
  </si>
  <si>
    <t>35715.92.23</t>
  </si>
  <si>
    <t>44937.1.21</t>
  </si>
  <si>
    <t>44937.1.22</t>
  </si>
  <si>
    <t>44937.34.7</t>
  </si>
  <si>
    <t>44937.34.31</t>
  </si>
  <si>
    <t>44937.44.1</t>
  </si>
  <si>
    <t>44937.45.10</t>
  </si>
  <si>
    <t>44937.45.16</t>
  </si>
  <si>
    <t>44937.45.17</t>
  </si>
  <si>
    <t>44937.45.18</t>
  </si>
  <si>
    <t>44937.45.30</t>
  </si>
  <si>
    <t>47038.6.1</t>
  </si>
  <si>
    <t>Синя вода</t>
  </si>
  <si>
    <t>66593.61.3</t>
  </si>
  <si>
    <t>За изкореняване - 1.623 дка</t>
  </si>
  <si>
    <t>65992.36.1</t>
  </si>
  <si>
    <t>65992.37.10</t>
  </si>
  <si>
    <t>65992.41.9</t>
  </si>
  <si>
    <t>10 години</t>
  </si>
  <si>
    <t>Овощна градина /кайсии/</t>
  </si>
  <si>
    <t>Начин 
на трайно ползване</t>
  </si>
  <si>
    <t>Идентиф.
 на имота по КК и КР</t>
  </si>
  <si>
    <t xml:space="preserve">Начин 
на трайно ползване по </t>
  </si>
  <si>
    <t>Бели лом</t>
  </si>
  <si>
    <t>24092.13.3</t>
  </si>
  <si>
    <t>24092.20.5</t>
  </si>
  <si>
    <t>24092.20.6</t>
  </si>
  <si>
    <t>24092.22.1</t>
  </si>
  <si>
    <t>24092.62.9</t>
  </si>
  <si>
    <t>24092.68.4</t>
  </si>
  <si>
    <t>24092.90.5</t>
  </si>
  <si>
    <t>Веселина</t>
  </si>
  <si>
    <t>10759.90.22</t>
  </si>
  <si>
    <t>Градина</t>
  </si>
  <si>
    <t>17498.19.35</t>
  </si>
  <si>
    <t>17498.19.36</t>
  </si>
  <si>
    <t>35715.6.11</t>
  </si>
  <si>
    <t>35715.83.25</t>
  </si>
  <si>
    <t>Крояч</t>
  </si>
  <si>
    <t>39949.1.9</t>
  </si>
  <si>
    <t>39949.18.30</t>
  </si>
  <si>
    <t>39949.18.31</t>
  </si>
  <si>
    <t>44937.34.2</t>
  </si>
  <si>
    <t>44937.34.4</t>
  </si>
  <si>
    <t>44937.34.8</t>
  </si>
  <si>
    <t>44937.34.9</t>
  </si>
  <si>
    <t>44937.34.10</t>
  </si>
  <si>
    <t>44937.34.15</t>
  </si>
  <si>
    <t>44937.34.16</t>
  </si>
  <si>
    <t>44937.34.17</t>
  </si>
  <si>
    <t>44937.34.23</t>
  </si>
  <si>
    <t>44937.34.24</t>
  </si>
  <si>
    <t>44937.34.25</t>
  </si>
  <si>
    <t>44937.34.26</t>
  </si>
  <si>
    <t>44937.34.27</t>
  </si>
  <si>
    <t>44937.34.33</t>
  </si>
  <si>
    <t>44937.34.35</t>
  </si>
  <si>
    <t>44937.34.38</t>
  </si>
  <si>
    <t>44937.34.39</t>
  </si>
  <si>
    <t>44937.34.40</t>
  </si>
  <si>
    <t>44937.45.19</t>
  </si>
  <si>
    <t>44937.45.20</t>
  </si>
  <si>
    <t>44937.45.21</t>
  </si>
  <si>
    <t>44937.45.23</t>
  </si>
  <si>
    <t>44937.45.24</t>
  </si>
  <si>
    <t>44937.45.25</t>
  </si>
  <si>
    <t>44937.45.26</t>
  </si>
  <si>
    <t>44937.45.27</t>
  </si>
  <si>
    <t>44937.45.28</t>
  </si>
  <si>
    <t>44937.45.32</t>
  </si>
  <si>
    <t>44937.45.33</t>
  </si>
  <si>
    <t>44937.1.20</t>
  </si>
  <si>
    <t>44937.1.23</t>
  </si>
  <si>
    <t>44937.9.13</t>
  </si>
  <si>
    <t>44937.49.102</t>
  </si>
  <si>
    <t>44937.49.103</t>
  </si>
  <si>
    <t>Лозница</t>
  </si>
  <si>
    <t>VІ</t>
  </si>
  <si>
    <t>ІІ</t>
  </si>
  <si>
    <t>ІІІ</t>
  </si>
  <si>
    <t>44166.2.46</t>
  </si>
  <si>
    <t>44166.16.1</t>
  </si>
  <si>
    <t>44166.17.20</t>
  </si>
  <si>
    <t>44166.17.21</t>
  </si>
  <si>
    <t>44166.18.2</t>
  </si>
  <si>
    <t>44166.27.5</t>
  </si>
  <si>
    <t>44166.27.6</t>
  </si>
  <si>
    <t>44166.27.7</t>
  </si>
  <si>
    <t>44166.27.12</t>
  </si>
  <si>
    <t>44166.27.13</t>
  </si>
  <si>
    <t>44166.27.14</t>
  </si>
  <si>
    <t>44166.27.15</t>
  </si>
  <si>
    <t>44166.28.1</t>
  </si>
  <si>
    <t>44166.33.45</t>
  </si>
  <si>
    <t>44166.48.15</t>
  </si>
  <si>
    <t>44166.56.11</t>
  </si>
  <si>
    <t>44166.56.15</t>
  </si>
  <si>
    <t>44166.56.17</t>
  </si>
  <si>
    <t>44166.56.18</t>
  </si>
  <si>
    <t>44166.131.22</t>
  </si>
  <si>
    <t>44166.131.30</t>
  </si>
  <si>
    <t>44166.131.31</t>
  </si>
  <si>
    <t>44166.131.32</t>
  </si>
  <si>
    <t>44166.18.7</t>
  </si>
  <si>
    <t>44166.37.12</t>
  </si>
  <si>
    <t>44166.49.8</t>
  </si>
  <si>
    <t>44166.57.57</t>
  </si>
  <si>
    <t>44166.57.59</t>
  </si>
  <si>
    <t>44166.57.60</t>
  </si>
  <si>
    <t>44166.86.8</t>
  </si>
  <si>
    <t>44166.91.21</t>
  </si>
  <si>
    <t>ІV</t>
  </si>
  <si>
    <t>47038.2.25</t>
  </si>
  <si>
    <t>47038.13.12</t>
  </si>
  <si>
    <t>Манастирци</t>
  </si>
  <si>
    <t>47041.4.14</t>
  </si>
  <si>
    <t>47041.4.31</t>
  </si>
  <si>
    <t>47041.4.34</t>
  </si>
  <si>
    <t>47041.6.15</t>
  </si>
  <si>
    <t>47041.10.9</t>
  </si>
  <si>
    <t>47041.11.14</t>
  </si>
  <si>
    <t>47041.12.23</t>
  </si>
  <si>
    <t>47041.14.41</t>
  </si>
  <si>
    <t>47041.21.12</t>
  </si>
  <si>
    <t>47041.21.14</t>
  </si>
  <si>
    <t>65992.18.8</t>
  </si>
  <si>
    <t>65992.20.30</t>
  </si>
  <si>
    <t>65992.24.5</t>
  </si>
  <si>
    <t>65992.29.7</t>
  </si>
  <si>
    <t>65992.34.6</t>
  </si>
  <si>
    <t>66593.1.3</t>
  </si>
  <si>
    <t>66593.1.5</t>
  </si>
  <si>
    <t>66593.1.6</t>
  </si>
  <si>
    <t>66593.1.9</t>
  </si>
  <si>
    <t>66593.1.10</t>
  </si>
  <si>
    <t>66593.1.16</t>
  </si>
  <si>
    <t>66593.7.17</t>
  </si>
  <si>
    <t>66593.7.19</t>
  </si>
  <si>
    <t>66593.7.25</t>
  </si>
  <si>
    <t>66593.7.27</t>
  </si>
  <si>
    <t>66593.53.16</t>
  </si>
  <si>
    <t>66593.53.17</t>
  </si>
  <si>
    <t>66593.53.24</t>
  </si>
  <si>
    <t>66593.60.1</t>
  </si>
  <si>
    <t>66593.60.2</t>
  </si>
  <si>
    <t>66593.60.8</t>
  </si>
  <si>
    <t>66593.60.9</t>
  </si>
  <si>
    <t>Трапище</t>
  </si>
  <si>
    <t>73002.63.1</t>
  </si>
  <si>
    <t>Тръбач</t>
  </si>
  <si>
    <t>73262.12.6</t>
  </si>
  <si>
    <t>73262.27.28</t>
  </si>
  <si>
    <t>73262.27.29</t>
  </si>
  <si>
    <t>73262.27.30</t>
  </si>
  <si>
    <t>73262.37.30</t>
  </si>
  <si>
    <r>
      <t>коеф. за поливност</t>
    </r>
    <r>
      <rPr>
        <b/>
        <sz val="10"/>
        <rFont val="Verdana"/>
        <family val="2"/>
        <charset val="204"/>
      </rPr>
      <t xml:space="preserve"> 1.2</t>
    </r>
  </si>
  <si>
    <t xml:space="preserve">                                СПИСЪК - ПРИЛОЖЕНИЕ КЪМ  ЗАПОВЕД № ПО-05-8/04.06.2021 г.                                               ЗЕМЕДЕЛСКИ ЗЕМИ ОТ ДЪРЖАВЕН ПОЗЕМЛЕН ФОНД ЗА МНОГОГОДИШНО ОТДАВАНЕ ПОД АРЕНДА ЗА ОТГЛЕЖДАНЕ НА ЕДНОГОДИШНИ ПОЛСКИ КУЛТУРИ, ОБЕКТ НА ПЪРВА ТРЪЖНА СЕСИЯ ЗА СТОПАНСКАТА 2021/2022 Г. </t>
  </si>
  <si>
    <t xml:space="preserve">                                СПИСЪК - ПРИЛОЖЕНИЕ КЪМ  ЗАПОВЕД № ПО-05-8/04.06.2021 г.                                                ЗЕМЕДЕЛСКИ ЗЕМИ ОТ ДЪРЖАВЕН ПОЗЕМЛЕН ФОНД ЗА МНОГОГОДИШНО ОТДАВАНЕ ПОД АРЕНДА ЗА  ОТГЛЕЖДАНЕ НА ЕДНОГОДИШНИ ПОЛСКИ КУЛТУРИ,  ОБЕКТ НА ПЪРВА ТРЪЖНА СЕСИЯ ЗА СТОПАНСКАТА  2021/2022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</si>
</sst>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"/>
    <numFmt numFmtId="166" formatCode="#,##0.000_ ;[Red]\-#,##0.000\ "/>
    <numFmt numFmtId="167" formatCode="#,##0.00_ ;[Red]\-#,##0.00\ "/>
  </numFmts>
  <fonts count="27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sz val="10"/>
      <color indexed="8"/>
      <name val="Arial"/>
      <family val="2"/>
      <charset val="204"/>
    </font>
    <font>
      <i/>
      <sz val="10"/>
      <name val="Verdana"/>
      <family val="2"/>
      <charset val="204"/>
    </font>
    <font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theme="0"/>
      <name val="Arial Narrow"/>
      <family val="2"/>
      <charset val="204"/>
    </font>
    <font>
      <sz val="10"/>
      <color theme="1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Verdana"/>
      <family val="2"/>
      <charset val="204"/>
    </font>
    <font>
      <sz val="10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0"/>
      <color theme="0"/>
      <name val="Verdana"/>
      <family val="2"/>
      <charset val="204"/>
    </font>
    <font>
      <sz val="3"/>
      <color theme="0"/>
      <name val="Calibri"/>
      <family val="2"/>
      <charset val="204"/>
      <scheme val="minor"/>
    </font>
    <font>
      <sz val="3"/>
      <color theme="0"/>
      <name val="Arial"/>
      <family val="2"/>
      <charset val="204"/>
    </font>
    <font>
      <sz val="3"/>
      <color theme="0"/>
      <name val="Arial Narrow"/>
      <family val="2"/>
      <charset val="204"/>
    </font>
    <font>
      <b/>
      <sz val="10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05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0" fillId="0" borderId="0" xfId="0" applyFill="1"/>
    <xf numFmtId="0" fontId="15" fillId="0" borderId="0" xfId="0" applyFont="1"/>
    <xf numFmtId="0" fontId="15" fillId="0" borderId="0" xfId="0" applyFont="1" applyFill="1" applyBorder="1"/>
    <xf numFmtId="0" fontId="2" fillId="0" borderId="0" xfId="0" applyFont="1"/>
    <xf numFmtId="0" fontId="0" fillId="0" borderId="0" xfId="0" applyFill="1" applyBorder="1"/>
    <xf numFmtId="0" fontId="15" fillId="2" borderId="0" xfId="0" applyFont="1" applyFill="1" applyBorder="1"/>
    <xf numFmtId="0" fontId="3" fillId="0" borderId="0" xfId="0" applyFont="1" applyFill="1" applyBorder="1"/>
    <xf numFmtId="0" fontId="15" fillId="2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7" fillId="0" borderId="0" xfId="2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5" fillId="0" borderId="0" xfId="0" applyFont="1" applyFill="1"/>
    <xf numFmtId="0" fontId="18" fillId="0" borderId="0" xfId="0" applyFont="1" applyFill="1"/>
    <xf numFmtId="0" fontId="8" fillId="0" borderId="0" xfId="0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left" vertical="center"/>
    </xf>
    <xf numFmtId="0" fontId="14" fillId="0" borderId="0" xfId="0" applyFont="1"/>
    <xf numFmtId="0" fontId="9" fillId="0" borderId="0" xfId="2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9" fillId="0" borderId="0" xfId="0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left" vertical="center"/>
    </xf>
    <xf numFmtId="0" fontId="20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3" fillId="0" borderId="0" xfId="0" applyFont="1" applyFill="1"/>
    <xf numFmtId="0" fontId="16" fillId="0" borderId="0" xfId="0" applyFont="1" applyFill="1" applyBorder="1"/>
    <xf numFmtId="0" fontId="2" fillId="0" borderId="1" xfId="0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>
      <alignment horizontal="center" vertical="center"/>
    </xf>
    <xf numFmtId="0" fontId="13" fillId="0" borderId="0" xfId="0" applyFont="1"/>
    <xf numFmtId="0" fontId="21" fillId="0" borderId="0" xfId="2" applyFont="1" applyFill="1" applyBorder="1" applyAlignment="1">
      <alignment horizontal="center" vertical="center" wrapText="1"/>
    </xf>
    <xf numFmtId="0" fontId="22" fillId="0" borderId="0" xfId="2" applyFont="1" applyFill="1" applyBorder="1" applyAlignment="1">
      <alignment horizontal="center" vertical="center" wrapText="1"/>
    </xf>
    <xf numFmtId="0" fontId="18" fillId="0" borderId="0" xfId="0" applyFont="1"/>
    <xf numFmtId="49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13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/>
    </xf>
    <xf numFmtId="0" fontId="22" fillId="0" borderId="0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167" fontId="17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/>
    </xf>
    <xf numFmtId="0" fontId="24" fillId="0" borderId="0" xfId="0" applyFont="1" applyFill="1"/>
    <xf numFmtId="0" fontId="23" fillId="0" borderId="0" xfId="0" applyFont="1" applyFill="1"/>
    <xf numFmtId="0" fontId="25" fillId="0" borderId="0" xfId="0" applyFont="1" applyFill="1"/>
    <xf numFmtId="0" fontId="9" fillId="0" borderId="1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0" borderId="0" xfId="0" applyFont="1" applyFill="1"/>
    <xf numFmtId="0" fontId="17" fillId="0" borderId="3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1" fontId="26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3" fontId="0" fillId="0" borderId="0" xfId="0" applyNumberFormat="1" applyFont="1" applyFill="1"/>
    <xf numFmtId="0" fontId="9" fillId="0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5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6" fillId="0" borderId="5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6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9" fillId="0" borderId="5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</cellXfs>
  <cellStyles count="3">
    <cellStyle name="Normal" xfId="0" builtinId="0"/>
    <cellStyle name="Normal 2" xfId="1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0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1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2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3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4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5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6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7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8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9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0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1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2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3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4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5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6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7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8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9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0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1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2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3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4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5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6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7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8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9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0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1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2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3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4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5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6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7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8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9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0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1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2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3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4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5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6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7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8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9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0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1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2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3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4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5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6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7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8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9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0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1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2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3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4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5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6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7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8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9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0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1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2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3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4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5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6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7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8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9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0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1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2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3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4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5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6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7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8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9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0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1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2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3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4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5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6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7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8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9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0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1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2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3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4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5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6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7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8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9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0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1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2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3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4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5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6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7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8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9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0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1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2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3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4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5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6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7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8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9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0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1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2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3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4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5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6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7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8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9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0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1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2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3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4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5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6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7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8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9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0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1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2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3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4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5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6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7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8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9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0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1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2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3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4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5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6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7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8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9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0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1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2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3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4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5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6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7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8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9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0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1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2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3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4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5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6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7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8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9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0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1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2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3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4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5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6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7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8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9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0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1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2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3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4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5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6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7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8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9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0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1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2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3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4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5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6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7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8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9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0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1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2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3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4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5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6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7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8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9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0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1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2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3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4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5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6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7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8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9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0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1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2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3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4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5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6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7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8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9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0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1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2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3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4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5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6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7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8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9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0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1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2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3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4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5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6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7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8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9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0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1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2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3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4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5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6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7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8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9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0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1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2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3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4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5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6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7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8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9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0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1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2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3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4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5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6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7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8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9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0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1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2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3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4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5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6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7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8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9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0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1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2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3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4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5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6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7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8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9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0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1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2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3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4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5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6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7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8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9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0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1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2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3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4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5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6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7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8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9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0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1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2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3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4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5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6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7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8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9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0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1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2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3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4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5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6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7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8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9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0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1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2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3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4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5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6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7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8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9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0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1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2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3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4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5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6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7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8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9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0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1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2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3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4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5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6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7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8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9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0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1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2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3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4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5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6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7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8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9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0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1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2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3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4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5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6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7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8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9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0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1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2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3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4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5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6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7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8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9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0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1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2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3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4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5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6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7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8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9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0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1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2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3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4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5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6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7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8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9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0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1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2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3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4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5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6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7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8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9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0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1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2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3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4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5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6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7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8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9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0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1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2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3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4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5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6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7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8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9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0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1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2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3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4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5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6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7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8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9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0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1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2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3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4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5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6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7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8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9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0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1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2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3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4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5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6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1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1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1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8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9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0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1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2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3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4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5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6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7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8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9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0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1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2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3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4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5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6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7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8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9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0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1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2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3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4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5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6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7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8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9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0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1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2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3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4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5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6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7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8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9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0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1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2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3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4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5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6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7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8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9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0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1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2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3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4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5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6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7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8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9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0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1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2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3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4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5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6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7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8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9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0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1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2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3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4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5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6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7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8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9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0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1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2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3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4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5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6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7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8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9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0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1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2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3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4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5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6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7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8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9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0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1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2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3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4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5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6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7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8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9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0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1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2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3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4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5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6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7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8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9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0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1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2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3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4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5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6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7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8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9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0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1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2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3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4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5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6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7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8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9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0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1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2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3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4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5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6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7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8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9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0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1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2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3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4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5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6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7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8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9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0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1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2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3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4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5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6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7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2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3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4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5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6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1</xdr:col>
      <xdr:colOff>590550</xdr:colOff>
      <xdr:row>3</xdr:row>
      <xdr:rowOff>0</xdr:rowOff>
    </xdr:to>
    <xdr:pic>
      <xdr:nvPicPr>
        <xdr:cNvPr id="105638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196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197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198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199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00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01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02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03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04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05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06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07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08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09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10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11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12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13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14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15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16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17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18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19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20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21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22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23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24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25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26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27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28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29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30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31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32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33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34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35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36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37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38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39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40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41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42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43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44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45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46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47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48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49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50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51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52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53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54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55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56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57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58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59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60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61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62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63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64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65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66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67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68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69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70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71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72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73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74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75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76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77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78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79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80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81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82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83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84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85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86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87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88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89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90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91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92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93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94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95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96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97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98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99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00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01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02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03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04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05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06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07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08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09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10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11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12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13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14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15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16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17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18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19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20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21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22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23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24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25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26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27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28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29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30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31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32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33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34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35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36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37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38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39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40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41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42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43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44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45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46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47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48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49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50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51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52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53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54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55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56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57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58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59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60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61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62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63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64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65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66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67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68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69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70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71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72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73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74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75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76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77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78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79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80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81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82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83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84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85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86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87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88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89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90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91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92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93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94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95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96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97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98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99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00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01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02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03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04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05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06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07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08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09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10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11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12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13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14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15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16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17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18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19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20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21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22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23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24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25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26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27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28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29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30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31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32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33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34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35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36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37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38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39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40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41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42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43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44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45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46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47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48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49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50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51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52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53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54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55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56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57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58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59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60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61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62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63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64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65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66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67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68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69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70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71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496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497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498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499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00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01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02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03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04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05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06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07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08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09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10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11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12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13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14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15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16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17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18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19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20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21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22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23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24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25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26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27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28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29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30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31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32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33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34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35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36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37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38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39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40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41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42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43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44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45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46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47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48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49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50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51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52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53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54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55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56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57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58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59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60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61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62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63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64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65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66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67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68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69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70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71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72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73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74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75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76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77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78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79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80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81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82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83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84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85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86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87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88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89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90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91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92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93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94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95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96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97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98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99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00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01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02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03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04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05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06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07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08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09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10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11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12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13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14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15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16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17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18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19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20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21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22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23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24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25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26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27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28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29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30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31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32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33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34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35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36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37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38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39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40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41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42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43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44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45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46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47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48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49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50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51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52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53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54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55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56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57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58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59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60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61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62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63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64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65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66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67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68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69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70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71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72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73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74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75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76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77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78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79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80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81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82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83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84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85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86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87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88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89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90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91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92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93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94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95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96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97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98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99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00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01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02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03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04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05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06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07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08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09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10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11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12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13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14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15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16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</xdr:colOff>
      <xdr:row>3</xdr:row>
      <xdr:rowOff>66675</xdr:rowOff>
    </xdr:from>
    <xdr:to>
      <xdr:col>2</xdr:col>
      <xdr:colOff>0</xdr:colOff>
      <xdr:row>6</xdr:row>
      <xdr:rowOff>0</xdr:rowOff>
    </xdr:to>
    <xdr:pic>
      <xdr:nvPicPr>
        <xdr:cNvPr id="10671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552450"/>
          <a:ext cx="6000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18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19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20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21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22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23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24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25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26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27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28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29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30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31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32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33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34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35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36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37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38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39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40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41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42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43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44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45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46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47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48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49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50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51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52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53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54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55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56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57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58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59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60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61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62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63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64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65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66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67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68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69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70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71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72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73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74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75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76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77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78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79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80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81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82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83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84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85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86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87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88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89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90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91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92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93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94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95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96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97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98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99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00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01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02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03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04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05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06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07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08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09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10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11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12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13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14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15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16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17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18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19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20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21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22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23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24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25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26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27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28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29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30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31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32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33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34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35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36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37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38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39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40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41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42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43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44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45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46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47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48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49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50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51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52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53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54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55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56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57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58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59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60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61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62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63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64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65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66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67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68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69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70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71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72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73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74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75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76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77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78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79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80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81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82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83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84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85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86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87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88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89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90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91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92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93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94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95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96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97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98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99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00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01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02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03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04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05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06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07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08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09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10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11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12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13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14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15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16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17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18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19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20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21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22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23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24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25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26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27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28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29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30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31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32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33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34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35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36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37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38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39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40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41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42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43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44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45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46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47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48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49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50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51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52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53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54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55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56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57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58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59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60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61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62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63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64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65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66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67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68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69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70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71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72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73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74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75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76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77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78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79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80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81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82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83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84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85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86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87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88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89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90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91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92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93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94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95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96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97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98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99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00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01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02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03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04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05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06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07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08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09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10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11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12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13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14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15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16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17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18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19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20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21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22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23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24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25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26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27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28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29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30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31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32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33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34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35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36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37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38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39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40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41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42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43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44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45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46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47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48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49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50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51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52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53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54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55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56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57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58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59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60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61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62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63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64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65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66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67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68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69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70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71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72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73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74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75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76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77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78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79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80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81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82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83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84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85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86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87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88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89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90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91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92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93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94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95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96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97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98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99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00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01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02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03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04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05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06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07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08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09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10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11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12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13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14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15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16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17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18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19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20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21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22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23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24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25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26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27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28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29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30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31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32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33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34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35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36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37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38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39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40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41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42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43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44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45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46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47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48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49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50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51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52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53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54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55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56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57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58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59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60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61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62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63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64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65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66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67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68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69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70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71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72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73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74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75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76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77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78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79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80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81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82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83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84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85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86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87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88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89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90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91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92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93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94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95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96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97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98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99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00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01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02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03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04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05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06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07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08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09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10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11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12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13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14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C178"/>
  <sheetViews>
    <sheetView tabSelected="1" zoomScaleNormal="100" workbookViewId="0">
      <selection activeCell="B5" sqref="B5:K5"/>
    </sheetView>
  </sheetViews>
  <sheetFormatPr defaultRowHeight="12.75" x14ac:dyDescent="0.2"/>
  <cols>
    <col min="2" max="2" width="9.140625" customWidth="1"/>
    <col min="3" max="3" width="18.28515625" bestFit="1" customWidth="1"/>
    <col min="4" max="4" width="15.42578125" customWidth="1"/>
    <col min="5" max="5" width="7.28515625" customWidth="1"/>
    <col min="6" max="6" width="14.7109375" bestFit="1" customWidth="1"/>
    <col min="7" max="7" width="13.140625" customWidth="1"/>
    <col min="8" max="8" width="16.7109375" bestFit="1" customWidth="1"/>
    <col min="9" max="9" width="10.85546875" customWidth="1"/>
    <col min="10" max="10" width="10.5703125" customWidth="1"/>
    <col min="11" max="11" width="16" style="3" customWidth="1"/>
    <col min="12" max="12" width="9.140625" style="28" customWidth="1"/>
    <col min="13" max="13" width="9.140625" style="3" customWidth="1"/>
    <col min="14" max="14" width="12.28515625" style="3" bestFit="1" customWidth="1"/>
    <col min="15" max="16" width="9.140625" style="3" customWidth="1"/>
    <col min="17" max="38" width="9.140625" customWidth="1"/>
    <col min="39" max="39" width="15.42578125" style="50" bestFit="1" customWidth="1"/>
    <col min="40" max="48" width="9.140625" customWidth="1"/>
    <col min="49" max="49" width="9.140625" style="35" customWidth="1"/>
    <col min="50" max="50" width="9.140625" style="28"/>
    <col min="51" max="51" width="9.140625" style="3"/>
  </cols>
  <sheetData>
    <row r="1" spans="1:133" ht="22.35" customHeight="1" x14ac:dyDescent="0.3">
      <c r="B1" s="3"/>
      <c r="C1" s="87" t="s">
        <v>2</v>
      </c>
      <c r="D1" s="88"/>
      <c r="E1" s="88"/>
      <c r="F1" s="88"/>
      <c r="G1" s="88"/>
      <c r="H1" s="3"/>
      <c r="I1" s="53"/>
      <c r="J1" s="53"/>
      <c r="K1" s="10" t="s">
        <v>66</v>
      </c>
      <c r="L1" s="57"/>
      <c r="M1" s="82"/>
      <c r="N1" s="79"/>
      <c r="O1" s="79"/>
      <c r="P1" s="83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10"/>
      <c r="AN1" s="10"/>
      <c r="AO1" s="10"/>
      <c r="AP1" s="10"/>
      <c r="AQ1" s="10"/>
      <c r="AR1" s="10"/>
      <c r="AS1" s="10"/>
      <c r="AT1" s="10"/>
      <c r="AU1" s="10"/>
      <c r="AV1" s="10"/>
      <c r="DY1" s="4"/>
      <c r="DZ1" s="5"/>
      <c r="EA1" s="4"/>
      <c r="EB1" s="6"/>
      <c r="EC1" s="6"/>
    </row>
    <row r="2" spans="1:133" ht="22.35" customHeight="1" x14ac:dyDescent="0.3">
      <c r="B2" s="3"/>
      <c r="C2" s="89" t="s">
        <v>31</v>
      </c>
      <c r="D2" s="90"/>
      <c r="E2" s="90"/>
      <c r="F2" s="90"/>
      <c r="G2" s="90"/>
      <c r="H2" s="3"/>
      <c r="I2" s="53"/>
      <c r="J2" s="53"/>
      <c r="K2" s="10">
        <v>66</v>
      </c>
      <c r="L2" s="58"/>
      <c r="M2" s="82"/>
      <c r="N2" s="34"/>
      <c r="O2" s="34"/>
      <c r="P2" s="84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12"/>
      <c r="AN2" s="12"/>
      <c r="AO2" s="12"/>
      <c r="AP2" s="12"/>
      <c r="AQ2" s="12"/>
      <c r="AR2" s="12"/>
      <c r="AS2" s="12"/>
      <c r="AT2" s="12"/>
      <c r="AU2" s="12"/>
      <c r="AV2" s="12"/>
      <c r="DY2" s="4"/>
      <c r="DZ2" s="5"/>
      <c r="EA2" s="4"/>
      <c r="EB2" s="6"/>
      <c r="EC2" s="6"/>
    </row>
    <row r="3" spans="1:133" ht="22.35" customHeight="1" x14ac:dyDescent="0.2">
      <c r="B3" s="3"/>
      <c r="C3" s="91" t="s">
        <v>3</v>
      </c>
      <c r="D3" s="92"/>
      <c r="E3" s="92"/>
      <c r="F3" s="92"/>
      <c r="G3" s="92"/>
      <c r="H3" s="3"/>
      <c r="I3" s="53"/>
      <c r="J3" s="53"/>
      <c r="K3" s="28"/>
      <c r="M3" s="13"/>
      <c r="N3" s="28"/>
      <c r="O3" s="28"/>
      <c r="P3" s="82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N3" s="33"/>
      <c r="AO3" s="33"/>
      <c r="AP3" s="33"/>
      <c r="AQ3" s="33"/>
      <c r="AR3" s="33"/>
      <c r="AS3" s="33"/>
      <c r="AT3" s="33"/>
      <c r="AU3" s="33"/>
      <c r="AV3" s="33"/>
      <c r="DY3" s="4"/>
      <c r="DZ3" s="5"/>
      <c r="EA3" s="4"/>
      <c r="EB3" s="6"/>
      <c r="EC3" s="6"/>
    </row>
    <row r="4" spans="1:133" x14ac:dyDescent="0.2">
      <c r="I4" s="53"/>
      <c r="J4" s="53"/>
      <c r="K4" s="28"/>
      <c r="M4" s="34"/>
      <c r="N4" s="28"/>
      <c r="O4" s="28"/>
      <c r="P4" s="82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N4" s="33"/>
      <c r="AO4" s="33"/>
      <c r="AP4" s="33"/>
      <c r="AQ4" s="33"/>
      <c r="AR4" s="33"/>
      <c r="AS4" s="33"/>
      <c r="AT4" s="33"/>
      <c r="AU4" s="33"/>
      <c r="AV4" s="33"/>
    </row>
    <row r="5" spans="1:133" s="3" customFormat="1" ht="76.5" customHeight="1" x14ac:dyDescent="0.2">
      <c r="A5" s="7"/>
      <c r="B5" s="93" t="s">
        <v>204</v>
      </c>
      <c r="C5" s="93"/>
      <c r="D5" s="93"/>
      <c r="E5" s="93"/>
      <c r="F5" s="93"/>
      <c r="G5" s="93"/>
      <c r="H5" s="93"/>
      <c r="I5" s="93"/>
      <c r="J5" s="93"/>
      <c r="K5" s="93"/>
      <c r="L5" s="13"/>
      <c r="N5" s="28"/>
      <c r="O5" s="28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51"/>
      <c r="AN5" s="13"/>
      <c r="AO5" s="13"/>
      <c r="AP5" s="13"/>
      <c r="AQ5" s="13"/>
      <c r="AR5" s="13"/>
      <c r="AS5" s="13"/>
      <c r="AT5" s="13"/>
      <c r="AU5" s="13"/>
      <c r="AV5" s="13"/>
      <c r="AW5" s="35"/>
      <c r="AX5" s="28"/>
      <c r="CB5" s="8"/>
    </row>
    <row r="6" spans="1:133" s="2" customFormat="1" ht="66" customHeight="1" x14ac:dyDescent="0.2">
      <c r="A6" s="9"/>
      <c r="B6" s="15" t="s">
        <v>4</v>
      </c>
      <c r="C6" s="16" t="s">
        <v>0</v>
      </c>
      <c r="D6" s="71" t="s">
        <v>69</v>
      </c>
      <c r="E6" s="15" t="s">
        <v>6</v>
      </c>
      <c r="F6" s="15" t="s">
        <v>70</v>
      </c>
      <c r="G6" s="15" t="s">
        <v>15</v>
      </c>
      <c r="H6" s="17" t="s">
        <v>7</v>
      </c>
      <c r="I6" s="15" t="s">
        <v>8</v>
      </c>
      <c r="J6" s="15" t="s">
        <v>9</v>
      </c>
      <c r="K6" s="15" t="s">
        <v>5</v>
      </c>
      <c r="L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52"/>
      <c r="AN6" s="34"/>
      <c r="AO6" s="34"/>
      <c r="AP6" s="34"/>
      <c r="AQ6" s="34"/>
      <c r="AR6" s="34"/>
      <c r="AS6" s="34"/>
      <c r="AT6" s="34"/>
      <c r="AU6" s="34"/>
      <c r="AV6" s="34"/>
      <c r="AW6" s="35"/>
      <c r="CB6" s="45"/>
    </row>
    <row r="7" spans="1:133" s="2" customFormat="1" ht="15" customHeight="1" x14ac:dyDescent="0.2">
      <c r="A7" s="9"/>
      <c r="B7" s="18">
        <v>1</v>
      </c>
      <c r="C7" s="18">
        <v>2</v>
      </c>
      <c r="D7" s="18">
        <v>3</v>
      </c>
      <c r="E7" s="18">
        <v>4</v>
      </c>
      <c r="F7" s="18">
        <v>5</v>
      </c>
      <c r="G7" s="18">
        <v>6</v>
      </c>
      <c r="H7" s="18">
        <v>7</v>
      </c>
      <c r="I7" s="18">
        <v>8</v>
      </c>
      <c r="J7" s="18">
        <v>9</v>
      </c>
      <c r="K7" s="18">
        <v>10</v>
      </c>
      <c r="L7" s="43"/>
      <c r="M7" s="79"/>
      <c r="N7" s="79"/>
      <c r="O7" s="79"/>
      <c r="P7" s="79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62"/>
      <c r="AN7" s="43"/>
      <c r="AO7" s="43"/>
      <c r="AP7" s="43"/>
      <c r="AQ7" s="43"/>
      <c r="AR7" s="43"/>
      <c r="AS7" s="43"/>
      <c r="AT7" s="43"/>
      <c r="AU7" s="43"/>
      <c r="AV7" s="43"/>
      <c r="AW7" s="35"/>
      <c r="CB7" s="45"/>
    </row>
    <row r="8" spans="1:133" s="2" customFormat="1" ht="30" customHeight="1" x14ac:dyDescent="0.2">
      <c r="A8" s="9"/>
      <c r="B8" s="94" t="s">
        <v>19</v>
      </c>
      <c r="C8" s="94"/>
      <c r="D8" s="94"/>
      <c r="E8" s="94"/>
      <c r="F8" s="94"/>
      <c r="G8" s="94"/>
      <c r="H8" s="94"/>
      <c r="I8" s="94"/>
      <c r="J8" s="94"/>
      <c r="K8" s="9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52"/>
      <c r="AN8" s="34"/>
      <c r="AO8" s="34"/>
      <c r="AP8" s="34"/>
      <c r="AQ8" s="34"/>
      <c r="AR8" s="34"/>
      <c r="AS8" s="34"/>
      <c r="AT8" s="34"/>
      <c r="AU8" s="34"/>
      <c r="AV8" s="34"/>
      <c r="AW8" s="35"/>
      <c r="CB8" s="45"/>
    </row>
    <row r="9" spans="1:133" s="3" customFormat="1" ht="24.95" customHeight="1" x14ac:dyDescent="0.2">
      <c r="B9" s="11">
        <v>1</v>
      </c>
      <c r="C9" s="11" t="s">
        <v>71</v>
      </c>
      <c r="D9" s="63" t="s">
        <v>72</v>
      </c>
      <c r="E9" s="63" t="s">
        <v>14</v>
      </c>
      <c r="F9" s="41" t="s">
        <v>32</v>
      </c>
      <c r="G9" s="31">
        <v>5.7460000000000004</v>
      </c>
      <c r="H9" s="19" t="str">
        <f t="shared" ref="H9:H38" si="0">$K$1</f>
        <v>10 години</v>
      </c>
      <c r="I9" s="19">
        <f t="shared" ref="I9:I38" si="1">$K$2</f>
        <v>66</v>
      </c>
      <c r="J9" s="64">
        <f t="shared" ref="J9:J37" si="2">ROUND(G9*I9*0.2,2)</f>
        <v>75.849999999999994</v>
      </c>
      <c r="K9" s="46"/>
      <c r="L9" s="78"/>
      <c r="AM9" s="44"/>
      <c r="AW9" s="35"/>
      <c r="AX9" s="28"/>
    </row>
    <row r="10" spans="1:133" s="3" customFormat="1" ht="24.95" customHeight="1" x14ac:dyDescent="0.2">
      <c r="B10" s="11">
        <v>2</v>
      </c>
      <c r="C10" s="11" t="s">
        <v>71</v>
      </c>
      <c r="D10" s="54" t="s">
        <v>73</v>
      </c>
      <c r="E10" s="54" t="s">
        <v>13</v>
      </c>
      <c r="F10" s="41" t="s">
        <v>32</v>
      </c>
      <c r="G10" s="31">
        <v>4.9989999999999997</v>
      </c>
      <c r="H10" s="19" t="str">
        <f t="shared" si="0"/>
        <v>10 години</v>
      </c>
      <c r="I10" s="19">
        <f t="shared" si="1"/>
        <v>66</v>
      </c>
      <c r="J10" s="64">
        <f t="shared" si="2"/>
        <v>65.989999999999995</v>
      </c>
      <c r="K10" s="46"/>
      <c r="L10" s="78"/>
      <c r="AM10" s="44"/>
      <c r="AW10" s="35"/>
      <c r="AX10" s="28"/>
    </row>
    <row r="11" spans="1:133" s="3" customFormat="1" ht="24.95" customHeight="1" x14ac:dyDescent="0.2">
      <c r="B11" s="11">
        <v>3</v>
      </c>
      <c r="C11" s="11" t="s">
        <v>71</v>
      </c>
      <c r="D11" s="63" t="s">
        <v>74</v>
      </c>
      <c r="E11" s="63" t="s">
        <v>13</v>
      </c>
      <c r="F11" s="41" t="s">
        <v>32</v>
      </c>
      <c r="G11" s="31">
        <v>5</v>
      </c>
      <c r="H11" s="19" t="str">
        <f t="shared" si="0"/>
        <v>10 години</v>
      </c>
      <c r="I11" s="19">
        <f t="shared" si="1"/>
        <v>66</v>
      </c>
      <c r="J11" s="64">
        <f t="shared" si="2"/>
        <v>66</v>
      </c>
      <c r="K11" s="46"/>
      <c r="L11" s="78"/>
      <c r="AM11" s="44"/>
      <c r="AW11" s="35"/>
      <c r="AX11" s="28"/>
    </row>
    <row r="12" spans="1:133" s="3" customFormat="1" ht="24.95" customHeight="1" x14ac:dyDescent="0.2">
      <c r="B12" s="11">
        <v>4</v>
      </c>
      <c r="C12" s="11" t="s">
        <v>71</v>
      </c>
      <c r="D12" s="63" t="s">
        <v>75</v>
      </c>
      <c r="E12" s="63" t="s">
        <v>14</v>
      </c>
      <c r="F12" s="41" t="s">
        <v>32</v>
      </c>
      <c r="G12" s="31">
        <v>24.893999999999998</v>
      </c>
      <c r="H12" s="19" t="str">
        <f t="shared" si="0"/>
        <v>10 години</v>
      </c>
      <c r="I12" s="19">
        <f t="shared" si="1"/>
        <v>66</v>
      </c>
      <c r="J12" s="64">
        <f t="shared" si="2"/>
        <v>328.6</v>
      </c>
      <c r="K12" s="46"/>
      <c r="L12" s="78"/>
      <c r="AM12" s="44"/>
      <c r="AW12" s="35"/>
      <c r="AX12" s="28"/>
    </row>
    <row r="13" spans="1:133" s="3" customFormat="1" ht="24.95" customHeight="1" x14ac:dyDescent="0.2">
      <c r="B13" s="11">
        <v>5</v>
      </c>
      <c r="C13" s="11" t="s">
        <v>71</v>
      </c>
      <c r="D13" s="63" t="s">
        <v>76</v>
      </c>
      <c r="E13" s="63" t="s">
        <v>13</v>
      </c>
      <c r="F13" s="41" t="s">
        <v>32</v>
      </c>
      <c r="G13" s="31">
        <v>10.199999999999999</v>
      </c>
      <c r="H13" s="19" t="str">
        <f t="shared" si="0"/>
        <v>10 години</v>
      </c>
      <c r="I13" s="19">
        <f t="shared" si="1"/>
        <v>66</v>
      </c>
      <c r="J13" s="64">
        <f t="shared" si="2"/>
        <v>134.63999999999999</v>
      </c>
      <c r="K13" s="46"/>
      <c r="L13" s="78"/>
      <c r="AM13" s="44"/>
      <c r="AW13" s="35"/>
      <c r="AX13" s="28"/>
    </row>
    <row r="14" spans="1:133" s="3" customFormat="1" ht="24.95" customHeight="1" x14ac:dyDescent="0.2">
      <c r="B14" s="11">
        <v>6</v>
      </c>
      <c r="C14" s="11" t="s">
        <v>71</v>
      </c>
      <c r="D14" s="63" t="s">
        <v>77</v>
      </c>
      <c r="E14" s="63" t="s">
        <v>13</v>
      </c>
      <c r="F14" s="41" t="s">
        <v>32</v>
      </c>
      <c r="G14" s="31">
        <v>9.0039999999999996</v>
      </c>
      <c r="H14" s="19" t="str">
        <f t="shared" si="0"/>
        <v>10 години</v>
      </c>
      <c r="I14" s="19">
        <f t="shared" si="1"/>
        <v>66</v>
      </c>
      <c r="J14" s="64">
        <f t="shared" si="2"/>
        <v>118.85</v>
      </c>
      <c r="K14" s="46"/>
      <c r="L14" s="78"/>
      <c r="AM14" s="44"/>
      <c r="AW14" s="35"/>
      <c r="AX14" s="28"/>
    </row>
    <row r="15" spans="1:133" s="3" customFormat="1" ht="24.95" customHeight="1" x14ac:dyDescent="0.2">
      <c r="B15" s="11">
        <v>7</v>
      </c>
      <c r="C15" s="11" t="s">
        <v>71</v>
      </c>
      <c r="D15" s="63" t="s">
        <v>78</v>
      </c>
      <c r="E15" s="63" t="s">
        <v>13</v>
      </c>
      <c r="F15" s="41" t="s">
        <v>32</v>
      </c>
      <c r="G15" s="31">
        <v>7.601</v>
      </c>
      <c r="H15" s="19" t="str">
        <f t="shared" si="0"/>
        <v>10 години</v>
      </c>
      <c r="I15" s="19">
        <f t="shared" si="1"/>
        <v>66</v>
      </c>
      <c r="J15" s="64">
        <f t="shared" si="2"/>
        <v>100.33</v>
      </c>
      <c r="K15" s="46"/>
      <c r="L15" s="78"/>
      <c r="AM15" s="44"/>
      <c r="AW15" s="35"/>
      <c r="AX15" s="28"/>
    </row>
    <row r="16" spans="1:133" s="60" customFormat="1" ht="25.5" customHeight="1" x14ac:dyDescent="0.2">
      <c r="A16" s="59"/>
      <c r="B16" s="96" t="s">
        <v>10</v>
      </c>
      <c r="C16" s="97"/>
      <c r="D16" s="72"/>
      <c r="E16" s="72"/>
      <c r="F16" s="20"/>
      <c r="G16" s="66">
        <f>SUM(G9:G15)</f>
        <v>67.444000000000003</v>
      </c>
      <c r="H16" s="32" t="s">
        <v>1</v>
      </c>
      <c r="I16" s="20"/>
      <c r="J16" s="21"/>
      <c r="K16" s="22"/>
    </row>
    <row r="17" spans="1:50" s="3" customFormat="1" ht="24.95" customHeight="1" x14ac:dyDescent="0.2">
      <c r="B17" s="11">
        <v>1</v>
      </c>
      <c r="C17" s="11" t="s">
        <v>79</v>
      </c>
      <c r="D17" s="63" t="s">
        <v>80</v>
      </c>
      <c r="E17" s="63" t="s">
        <v>14</v>
      </c>
      <c r="F17" s="41" t="s">
        <v>32</v>
      </c>
      <c r="G17" s="31">
        <v>14.006</v>
      </c>
      <c r="H17" s="19" t="str">
        <f t="shared" si="0"/>
        <v>10 години</v>
      </c>
      <c r="I17" s="19">
        <f t="shared" si="1"/>
        <v>66</v>
      </c>
      <c r="J17" s="64">
        <f t="shared" si="2"/>
        <v>184.88</v>
      </c>
      <c r="K17" s="46"/>
      <c r="L17" s="78"/>
      <c r="AM17" s="44"/>
      <c r="AW17" s="35"/>
      <c r="AX17" s="28"/>
    </row>
    <row r="18" spans="1:50" s="60" customFormat="1" ht="25.5" customHeight="1" x14ac:dyDescent="0.2">
      <c r="A18" s="59"/>
      <c r="B18" s="96" t="s">
        <v>10</v>
      </c>
      <c r="C18" s="97"/>
      <c r="D18" s="72"/>
      <c r="E18" s="72"/>
      <c r="F18" s="20"/>
      <c r="G18" s="66">
        <f>SUM(G17)</f>
        <v>14.006</v>
      </c>
      <c r="H18" s="32" t="s">
        <v>1</v>
      </c>
      <c r="I18" s="20"/>
      <c r="J18" s="21"/>
      <c r="K18" s="22"/>
    </row>
    <row r="19" spans="1:50" s="3" customFormat="1" ht="24.95" customHeight="1" x14ac:dyDescent="0.2">
      <c r="B19" s="11">
        <v>1</v>
      </c>
      <c r="C19" s="11" t="s">
        <v>81</v>
      </c>
      <c r="D19" s="63" t="s">
        <v>82</v>
      </c>
      <c r="E19" s="63" t="s">
        <v>14</v>
      </c>
      <c r="F19" s="41" t="s">
        <v>32</v>
      </c>
      <c r="G19" s="31">
        <v>3</v>
      </c>
      <c r="H19" s="19" t="str">
        <f t="shared" si="0"/>
        <v>10 години</v>
      </c>
      <c r="I19" s="19">
        <f t="shared" si="1"/>
        <v>66</v>
      </c>
      <c r="J19" s="64">
        <f t="shared" si="2"/>
        <v>39.6</v>
      </c>
      <c r="K19" s="46"/>
      <c r="L19" s="78"/>
      <c r="AM19" s="44"/>
      <c r="AW19" s="35"/>
      <c r="AX19" s="28"/>
    </row>
    <row r="20" spans="1:50" s="3" customFormat="1" ht="24.95" customHeight="1" x14ac:dyDescent="0.2">
      <c r="B20" s="11">
        <v>2</v>
      </c>
      <c r="C20" s="11" t="s">
        <v>81</v>
      </c>
      <c r="D20" s="63" t="s">
        <v>83</v>
      </c>
      <c r="E20" s="63" t="s">
        <v>14</v>
      </c>
      <c r="F20" s="41" t="s">
        <v>32</v>
      </c>
      <c r="G20" s="31">
        <v>6</v>
      </c>
      <c r="H20" s="19" t="str">
        <f t="shared" si="0"/>
        <v>10 години</v>
      </c>
      <c r="I20" s="19">
        <f t="shared" si="1"/>
        <v>66</v>
      </c>
      <c r="J20" s="64">
        <f t="shared" si="2"/>
        <v>79.2</v>
      </c>
      <c r="K20" s="46"/>
      <c r="L20" s="78"/>
      <c r="AM20" s="44"/>
      <c r="AW20" s="35"/>
      <c r="AX20" s="28"/>
    </row>
    <row r="21" spans="1:50" s="60" customFormat="1" ht="25.5" customHeight="1" x14ac:dyDescent="0.2">
      <c r="A21" s="59"/>
      <c r="B21" s="96" t="s">
        <v>10</v>
      </c>
      <c r="C21" s="97"/>
      <c r="D21" s="72"/>
      <c r="E21" s="72"/>
      <c r="F21" s="20"/>
      <c r="G21" s="66">
        <f>SUM(G19:G20)</f>
        <v>9</v>
      </c>
      <c r="H21" s="32" t="s">
        <v>1</v>
      </c>
      <c r="I21" s="20"/>
      <c r="J21" s="21"/>
      <c r="K21" s="22"/>
    </row>
    <row r="22" spans="1:50" s="3" customFormat="1" ht="24.95" customHeight="1" x14ac:dyDescent="0.2">
      <c r="B22" s="11">
        <v>1</v>
      </c>
      <c r="C22" s="11" t="s">
        <v>21</v>
      </c>
      <c r="D22" s="63" t="s">
        <v>84</v>
      </c>
      <c r="E22" s="63" t="s">
        <v>14</v>
      </c>
      <c r="F22" s="41" t="s">
        <v>32</v>
      </c>
      <c r="G22" s="31">
        <v>16.204000000000001</v>
      </c>
      <c r="H22" s="19" t="str">
        <f t="shared" si="0"/>
        <v>10 години</v>
      </c>
      <c r="I22" s="19">
        <f t="shared" si="1"/>
        <v>66</v>
      </c>
      <c r="J22" s="64">
        <f t="shared" si="2"/>
        <v>213.89</v>
      </c>
      <c r="K22" s="46"/>
      <c r="L22" s="78"/>
      <c r="AM22" s="44"/>
      <c r="AW22" s="35"/>
      <c r="AX22" s="28"/>
    </row>
    <row r="23" spans="1:50" s="3" customFormat="1" ht="24.95" customHeight="1" x14ac:dyDescent="0.2">
      <c r="B23" s="11">
        <v>2</v>
      </c>
      <c r="C23" s="11" t="s">
        <v>21</v>
      </c>
      <c r="D23" s="63" t="s">
        <v>33</v>
      </c>
      <c r="E23" s="63" t="s">
        <v>18</v>
      </c>
      <c r="F23" s="41" t="s">
        <v>32</v>
      </c>
      <c r="G23" s="31">
        <v>3.0030000000000001</v>
      </c>
      <c r="H23" s="19" t="str">
        <f t="shared" si="0"/>
        <v>10 години</v>
      </c>
      <c r="I23" s="19">
        <f t="shared" si="1"/>
        <v>66</v>
      </c>
      <c r="J23" s="64">
        <f t="shared" si="2"/>
        <v>39.64</v>
      </c>
      <c r="K23" s="46"/>
      <c r="L23" s="78"/>
      <c r="AM23" s="44"/>
      <c r="AW23" s="35"/>
      <c r="AX23" s="28"/>
    </row>
    <row r="24" spans="1:50" s="3" customFormat="1" ht="24.95" customHeight="1" x14ac:dyDescent="0.2">
      <c r="B24" s="11">
        <v>3</v>
      </c>
      <c r="C24" s="11" t="s">
        <v>21</v>
      </c>
      <c r="D24" s="63" t="s">
        <v>34</v>
      </c>
      <c r="E24" s="63" t="s">
        <v>18</v>
      </c>
      <c r="F24" s="41" t="s">
        <v>32</v>
      </c>
      <c r="G24" s="31">
        <v>3</v>
      </c>
      <c r="H24" s="19" t="str">
        <f t="shared" si="0"/>
        <v>10 години</v>
      </c>
      <c r="I24" s="19">
        <f t="shared" si="1"/>
        <v>66</v>
      </c>
      <c r="J24" s="64">
        <f t="shared" si="2"/>
        <v>39.6</v>
      </c>
      <c r="K24" s="46"/>
      <c r="L24" s="78"/>
      <c r="AM24" s="44"/>
      <c r="AW24" s="35"/>
      <c r="AX24" s="28"/>
    </row>
    <row r="25" spans="1:50" s="3" customFormat="1" ht="24.95" customHeight="1" x14ac:dyDescent="0.2">
      <c r="B25" s="11">
        <v>4</v>
      </c>
      <c r="C25" s="11" t="s">
        <v>21</v>
      </c>
      <c r="D25" s="63" t="s">
        <v>35</v>
      </c>
      <c r="E25" s="63" t="s">
        <v>18</v>
      </c>
      <c r="F25" s="41" t="s">
        <v>32</v>
      </c>
      <c r="G25" s="31">
        <v>3.0009999999999999</v>
      </c>
      <c r="H25" s="19" t="str">
        <f t="shared" si="0"/>
        <v>10 години</v>
      </c>
      <c r="I25" s="19">
        <f t="shared" si="1"/>
        <v>66</v>
      </c>
      <c r="J25" s="64">
        <f t="shared" si="2"/>
        <v>39.61</v>
      </c>
      <c r="K25" s="46"/>
      <c r="L25" s="78"/>
      <c r="AM25" s="44"/>
      <c r="AW25" s="35"/>
      <c r="AX25" s="28"/>
    </row>
    <row r="26" spans="1:50" s="3" customFormat="1" ht="24.95" customHeight="1" x14ac:dyDescent="0.2">
      <c r="B26" s="11">
        <v>5</v>
      </c>
      <c r="C26" s="11" t="s">
        <v>21</v>
      </c>
      <c r="D26" s="63" t="s">
        <v>36</v>
      </c>
      <c r="E26" s="63" t="s">
        <v>18</v>
      </c>
      <c r="F26" s="41" t="s">
        <v>32</v>
      </c>
      <c r="G26" s="31">
        <v>7.44</v>
      </c>
      <c r="H26" s="19" t="str">
        <f t="shared" si="0"/>
        <v>10 години</v>
      </c>
      <c r="I26" s="19">
        <f t="shared" si="1"/>
        <v>66</v>
      </c>
      <c r="J26" s="64">
        <f t="shared" si="2"/>
        <v>98.21</v>
      </c>
      <c r="K26" s="46"/>
      <c r="L26" s="78"/>
      <c r="AM26" s="44"/>
      <c r="AW26" s="35"/>
      <c r="AX26" s="28"/>
    </row>
    <row r="27" spans="1:50" s="3" customFormat="1" ht="24.95" customHeight="1" x14ac:dyDescent="0.2">
      <c r="B27" s="11">
        <v>6</v>
      </c>
      <c r="C27" s="11" t="s">
        <v>21</v>
      </c>
      <c r="D27" s="63" t="s">
        <v>37</v>
      </c>
      <c r="E27" s="63" t="s">
        <v>14</v>
      </c>
      <c r="F27" s="41" t="s">
        <v>32</v>
      </c>
      <c r="G27" s="31">
        <v>6.3920000000000003</v>
      </c>
      <c r="H27" s="19" t="str">
        <f t="shared" si="0"/>
        <v>10 години</v>
      </c>
      <c r="I27" s="19">
        <f t="shared" si="1"/>
        <v>66</v>
      </c>
      <c r="J27" s="64">
        <f t="shared" si="2"/>
        <v>84.37</v>
      </c>
      <c r="K27" s="46"/>
      <c r="L27" s="78"/>
      <c r="AM27" s="44"/>
      <c r="AW27" s="35"/>
      <c r="AX27" s="28"/>
    </row>
    <row r="28" spans="1:50" s="3" customFormat="1" ht="24.95" customHeight="1" x14ac:dyDescent="0.2">
      <c r="B28" s="11">
        <v>7</v>
      </c>
      <c r="C28" s="11" t="s">
        <v>21</v>
      </c>
      <c r="D28" s="63" t="s">
        <v>38</v>
      </c>
      <c r="E28" s="63" t="s">
        <v>22</v>
      </c>
      <c r="F28" s="41" t="s">
        <v>32</v>
      </c>
      <c r="G28" s="31">
        <v>3.9990000000000001</v>
      </c>
      <c r="H28" s="19" t="str">
        <f t="shared" si="0"/>
        <v>10 години</v>
      </c>
      <c r="I28" s="19">
        <f t="shared" si="1"/>
        <v>66</v>
      </c>
      <c r="J28" s="64">
        <f t="shared" si="2"/>
        <v>52.79</v>
      </c>
      <c r="K28" s="46"/>
      <c r="L28" s="78"/>
      <c r="AM28" s="44"/>
      <c r="AW28" s="35"/>
      <c r="AX28" s="28"/>
    </row>
    <row r="29" spans="1:50" s="3" customFormat="1" ht="24.95" customHeight="1" x14ac:dyDescent="0.2">
      <c r="B29" s="11">
        <v>8</v>
      </c>
      <c r="C29" s="11" t="s">
        <v>21</v>
      </c>
      <c r="D29" s="63" t="s">
        <v>39</v>
      </c>
      <c r="E29" s="63" t="s">
        <v>22</v>
      </c>
      <c r="F29" s="41" t="s">
        <v>32</v>
      </c>
      <c r="G29" s="31">
        <v>3.9990000000000001</v>
      </c>
      <c r="H29" s="19" t="str">
        <f t="shared" si="0"/>
        <v>10 години</v>
      </c>
      <c r="I29" s="19">
        <f t="shared" si="1"/>
        <v>66</v>
      </c>
      <c r="J29" s="64">
        <f t="shared" si="2"/>
        <v>52.79</v>
      </c>
      <c r="K29" s="46"/>
      <c r="L29" s="78"/>
      <c r="AM29" s="44"/>
      <c r="AW29" s="35"/>
      <c r="AX29" s="28"/>
    </row>
    <row r="30" spans="1:50" s="3" customFormat="1" ht="24.95" customHeight="1" x14ac:dyDescent="0.2">
      <c r="B30" s="11">
        <v>9</v>
      </c>
      <c r="C30" s="11" t="s">
        <v>21</v>
      </c>
      <c r="D30" s="63" t="s">
        <v>40</v>
      </c>
      <c r="E30" s="63" t="s">
        <v>22</v>
      </c>
      <c r="F30" s="41" t="s">
        <v>32</v>
      </c>
      <c r="G30" s="31">
        <v>5</v>
      </c>
      <c r="H30" s="19" t="str">
        <f t="shared" si="0"/>
        <v>10 години</v>
      </c>
      <c r="I30" s="19">
        <f t="shared" si="1"/>
        <v>66</v>
      </c>
      <c r="J30" s="64">
        <f t="shared" si="2"/>
        <v>66</v>
      </c>
      <c r="K30" s="46"/>
      <c r="L30" s="78"/>
      <c r="AM30" s="44"/>
      <c r="AW30" s="35"/>
      <c r="AX30" s="28"/>
    </row>
    <row r="31" spans="1:50" s="3" customFormat="1" ht="24.95" customHeight="1" x14ac:dyDescent="0.2">
      <c r="B31" s="11">
        <v>10</v>
      </c>
      <c r="C31" s="11" t="s">
        <v>21</v>
      </c>
      <c r="D31" s="63" t="s">
        <v>41</v>
      </c>
      <c r="E31" s="63" t="s">
        <v>42</v>
      </c>
      <c r="F31" s="41" t="s">
        <v>32</v>
      </c>
      <c r="G31" s="31">
        <v>12.618</v>
      </c>
      <c r="H31" s="19" t="str">
        <f t="shared" si="0"/>
        <v>10 години</v>
      </c>
      <c r="I31" s="19">
        <f t="shared" si="1"/>
        <v>66</v>
      </c>
      <c r="J31" s="64">
        <f t="shared" si="2"/>
        <v>166.56</v>
      </c>
      <c r="K31" s="46"/>
      <c r="L31" s="78"/>
      <c r="AM31" s="44"/>
      <c r="AW31" s="35"/>
      <c r="AX31" s="28"/>
    </row>
    <row r="32" spans="1:50" s="3" customFormat="1" ht="24.95" customHeight="1" x14ac:dyDescent="0.2">
      <c r="B32" s="11">
        <v>11</v>
      </c>
      <c r="C32" s="11" t="s">
        <v>21</v>
      </c>
      <c r="D32" s="63" t="s">
        <v>43</v>
      </c>
      <c r="E32" s="63" t="s">
        <v>18</v>
      </c>
      <c r="F32" s="41" t="s">
        <v>32</v>
      </c>
      <c r="G32" s="31">
        <v>9.8339999999999996</v>
      </c>
      <c r="H32" s="19" t="str">
        <f t="shared" si="0"/>
        <v>10 години</v>
      </c>
      <c r="I32" s="19">
        <f t="shared" si="1"/>
        <v>66</v>
      </c>
      <c r="J32" s="64">
        <f t="shared" si="2"/>
        <v>129.81</v>
      </c>
      <c r="K32" s="46"/>
      <c r="L32" s="78"/>
      <c r="AM32" s="44"/>
      <c r="AW32" s="35"/>
      <c r="AX32" s="28"/>
    </row>
    <row r="33" spans="1:50" s="3" customFormat="1" ht="24.95" customHeight="1" x14ac:dyDescent="0.2">
      <c r="B33" s="11">
        <v>12</v>
      </c>
      <c r="C33" s="11" t="s">
        <v>21</v>
      </c>
      <c r="D33" s="63" t="s">
        <v>44</v>
      </c>
      <c r="E33" s="63" t="s">
        <v>13</v>
      </c>
      <c r="F33" s="41" t="s">
        <v>32</v>
      </c>
      <c r="G33" s="31">
        <v>2.419</v>
      </c>
      <c r="H33" s="19" t="str">
        <f t="shared" si="0"/>
        <v>10 години</v>
      </c>
      <c r="I33" s="19">
        <f t="shared" si="1"/>
        <v>66</v>
      </c>
      <c r="J33" s="64">
        <f t="shared" si="2"/>
        <v>31.93</v>
      </c>
      <c r="K33" s="46"/>
      <c r="L33" s="78"/>
      <c r="AM33" s="44"/>
      <c r="AW33" s="35"/>
      <c r="AX33" s="28"/>
    </row>
    <row r="34" spans="1:50" s="3" customFormat="1" ht="24.95" customHeight="1" x14ac:dyDescent="0.2">
      <c r="B34" s="11">
        <v>13</v>
      </c>
      <c r="C34" s="11" t="s">
        <v>21</v>
      </c>
      <c r="D34" s="63" t="s">
        <v>85</v>
      </c>
      <c r="E34" s="63" t="s">
        <v>14</v>
      </c>
      <c r="F34" s="41" t="s">
        <v>32</v>
      </c>
      <c r="G34" s="31">
        <v>8.4909999999999997</v>
      </c>
      <c r="H34" s="19" t="str">
        <f t="shared" si="0"/>
        <v>10 години</v>
      </c>
      <c r="I34" s="19">
        <f t="shared" si="1"/>
        <v>66</v>
      </c>
      <c r="J34" s="64">
        <f t="shared" si="2"/>
        <v>112.08</v>
      </c>
      <c r="K34" s="46"/>
      <c r="L34" s="78"/>
      <c r="AM34" s="44"/>
      <c r="AW34" s="35"/>
      <c r="AX34" s="28"/>
    </row>
    <row r="35" spans="1:50" s="3" customFormat="1" ht="24.95" customHeight="1" x14ac:dyDescent="0.2">
      <c r="B35" s="11">
        <v>14</v>
      </c>
      <c r="C35" s="11" t="s">
        <v>21</v>
      </c>
      <c r="D35" s="63" t="s">
        <v>45</v>
      </c>
      <c r="E35" s="63" t="s">
        <v>22</v>
      </c>
      <c r="F35" s="41" t="s">
        <v>32</v>
      </c>
      <c r="G35" s="31">
        <v>12.003</v>
      </c>
      <c r="H35" s="19" t="str">
        <f t="shared" si="0"/>
        <v>10 години</v>
      </c>
      <c r="I35" s="19">
        <f t="shared" si="1"/>
        <v>66</v>
      </c>
      <c r="J35" s="64">
        <f t="shared" si="2"/>
        <v>158.44</v>
      </c>
      <c r="K35" s="46"/>
      <c r="L35" s="78"/>
      <c r="AM35" s="44"/>
      <c r="AW35" s="35"/>
      <c r="AX35" s="28"/>
    </row>
    <row r="36" spans="1:50" s="3" customFormat="1" ht="24.95" customHeight="1" x14ac:dyDescent="0.2">
      <c r="B36" s="11">
        <v>15</v>
      </c>
      <c r="C36" s="11" t="s">
        <v>21</v>
      </c>
      <c r="D36" s="63" t="s">
        <v>46</v>
      </c>
      <c r="E36" s="63" t="s">
        <v>18</v>
      </c>
      <c r="F36" s="41" t="s">
        <v>32</v>
      </c>
      <c r="G36" s="31">
        <v>5</v>
      </c>
      <c r="H36" s="19" t="str">
        <f t="shared" si="0"/>
        <v>10 години</v>
      </c>
      <c r="I36" s="19">
        <f t="shared" si="1"/>
        <v>66</v>
      </c>
      <c r="J36" s="64">
        <f t="shared" si="2"/>
        <v>66</v>
      </c>
      <c r="K36" s="46"/>
      <c r="L36" s="78"/>
      <c r="AM36" s="44"/>
      <c r="AW36" s="35"/>
      <c r="AX36" s="28"/>
    </row>
    <row r="37" spans="1:50" s="3" customFormat="1" ht="24.95" customHeight="1" x14ac:dyDescent="0.2">
      <c r="B37" s="11">
        <v>16</v>
      </c>
      <c r="C37" s="11" t="s">
        <v>21</v>
      </c>
      <c r="D37" s="63" t="s">
        <v>47</v>
      </c>
      <c r="E37" s="63" t="s">
        <v>18</v>
      </c>
      <c r="F37" s="41" t="s">
        <v>32</v>
      </c>
      <c r="G37" s="31">
        <v>3.0009999999999999</v>
      </c>
      <c r="H37" s="19" t="str">
        <f t="shared" si="0"/>
        <v>10 години</v>
      </c>
      <c r="I37" s="19">
        <f t="shared" si="1"/>
        <v>66</v>
      </c>
      <c r="J37" s="64">
        <f t="shared" si="2"/>
        <v>39.61</v>
      </c>
      <c r="K37" s="46"/>
      <c r="L37" s="78"/>
      <c r="AM37" s="44"/>
      <c r="AW37" s="35"/>
      <c r="AX37" s="28"/>
    </row>
    <row r="38" spans="1:50" s="3" customFormat="1" ht="24.95" customHeight="1" x14ac:dyDescent="0.2">
      <c r="B38" s="11">
        <v>17</v>
      </c>
      <c r="C38" s="11" t="s">
        <v>21</v>
      </c>
      <c r="D38" s="63" t="s">
        <v>48</v>
      </c>
      <c r="E38" s="63" t="s">
        <v>18</v>
      </c>
      <c r="F38" s="41" t="s">
        <v>32</v>
      </c>
      <c r="G38" s="31">
        <v>3.004</v>
      </c>
      <c r="H38" s="19" t="str">
        <f t="shared" si="0"/>
        <v>10 години</v>
      </c>
      <c r="I38" s="19">
        <f t="shared" si="1"/>
        <v>66</v>
      </c>
      <c r="J38" s="64">
        <f t="shared" ref="J38" si="3">ROUND(G38*I38*0.2,2)</f>
        <v>39.65</v>
      </c>
      <c r="K38" s="73"/>
      <c r="L38" s="78"/>
      <c r="AM38" s="44"/>
      <c r="AW38" s="35"/>
      <c r="AX38" s="28"/>
    </row>
    <row r="39" spans="1:50" s="60" customFormat="1" ht="25.5" customHeight="1" x14ac:dyDescent="0.2">
      <c r="A39" s="59"/>
      <c r="B39" s="96" t="s">
        <v>10</v>
      </c>
      <c r="C39" s="97"/>
      <c r="D39" s="86"/>
      <c r="E39" s="86"/>
      <c r="F39" s="20"/>
      <c r="G39" s="66">
        <f>SUM(G22:G38)</f>
        <v>108.40800000000002</v>
      </c>
      <c r="H39" s="32" t="s">
        <v>1</v>
      </c>
      <c r="I39" s="20"/>
      <c r="J39" s="21"/>
      <c r="K39" s="22"/>
    </row>
    <row r="40" spans="1:50" s="3" customFormat="1" ht="24.95" customHeight="1" x14ac:dyDescent="0.2">
      <c r="B40" s="11">
        <v>1</v>
      </c>
      <c r="C40" s="11" t="s">
        <v>86</v>
      </c>
      <c r="D40" s="63" t="s">
        <v>87</v>
      </c>
      <c r="E40" s="63" t="s">
        <v>17</v>
      </c>
      <c r="F40" s="41" t="s">
        <v>32</v>
      </c>
      <c r="G40" s="65">
        <v>17.93</v>
      </c>
      <c r="H40" s="19" t="str">
        <f t="shared" ref="H40:H167" si="4">$K$1</f>
        <v>10 години</v>
      </c>
      <c r="I40" s="81">
        <f>ROUNDUP($K$2*1.2,0)</f>
        <v>80</v>
      </c>
      <c r="J40" s="80">
        <f t="shared" ref="J40:J49" si="5">ROUND(G40*I40*0.2,2)</f>
        <v>286.88</v>
      </c>
      <c r="K40" s="41" t="s">
        <v>203</v>
      </c>
      <c r="L40" s="78"/>
      <c r="AM40" s="44"/>
      <c r="AW40" s="35"/>
      <c r="AX40" s="28"/>
    </row>
    <row r="41" spans="1:50" s="3" customFormat="1" ht="24.95" customHeight="1" x14ac:dyDescent="0.2">
      <c r="B41" s="11">
        <v>2</v>
      </c>
      <c r="C41" s="11" t="s">
        <v>86</v>
      </c>
      <c r="D41" s="63" t="s">
        <v>88</v>
      </c>
      <c r="E41" s="63" t="s">
        <v>14</v>
      </c>
      <c r="F41" s="41" t="s">
        <v>32</v>
      </c>
      <c r="G41" s="65">
        <v>3</v>
      </c>
      <c r="H41" s="19" t="str">
        <f t="shared" si="4"/>
        <v>10 години</v>
      </c>
      <c r="I41" s="81">
        <f>ROUNDUP($K$2*1.2,0)</f>
        <v>80</v>
      </c>
      <c r="J41" s="64">
        <f t="shared" si="5"/>
        <v>48</v>
      </c>
      <c r="K41" s="41" t="s">
        <v>203</v>
      </c>
      <c r="L41" s="78"/>
      <c r="AM41" s="44"/>
      <c r="AW41" s="35"/>
      <c r="AX41" s="28"/>
    </row>
    <row r="42" spans="1:50" s="3" customFormat="1" ht="24.95" customHeight="1" x14ac:dyDescent="0.2">
      <c r="B42" s="11">
        <v>3</v>
      </c>
      <c r="C42" s="11" t="s">
        <v>86</v>
      </c>
      <c r="D42" s="54" t="s">
        <v>89</v>
      </c>
      <c r="E42" s="54" t="s">
        <v>14</v>
      </c>
      <c r="F42" s="41" t="s">
        <v>32</v>
      </c>
      <c r="G42" s="31">
        <v>3</v>
      </c>
      <c r="H42" s="19" t="str">
        <f t="shared" si="4"/>
        <v>10 години</v>
      </c>
      <c r="I42" s="81">
        <f>ROUNDUP($K$2*1.2,0)</f>
        <v>80</v>
      </c>
      <c r="J42" s="64">
        <f t="shared" si="5"/>
        <v>48</v>
      </c>
      <c r="K42" s="41" t="s">
        <v>203</v>
      </c>
      <c r="L42" s="78"/>
      <c r="AM42" s="44"/>
      <c r="AW42" s="35"/>
      <c r="AX42" s="28"/>
    </row>
    <row r="43" spans="1:50" s="60" customFormat="1" ht="25.5" customHeight="1" x14ac:dyDescent="0.2">
      <c r="A43" s="59"/>
      <c r="B43" s="96" t="s">
        <v>10</v>
      </c>
      <c r="C43" s="97"/>
      <c r="D43" s="86"/>
      <c r="E43" s="86"/>
      <c r="F43" s="20"/>
      <c r="G43" s="66">
        <f>SUM(G40:G42)</f>
        <v>23.93</v>
      </c>
      <c r="H43" s="32" t="s">
        <v>1</v>
      </c>
      <c r="I43" s="20"/>
      <c r="J43" s="21"/>
      <c r="K43" s="22"/>
    </row>
    <row r="44" spans="1:50" s="3" customFormat="1" ht="24.95" customHeight="1" x14ac:dyDescent="0.2">
      <c r="B44" s="11">
        <v>1</v>
      </c>
      <c r="C44" s="11" t="s">
        <v>23</v>
      </c>
      <c r="D44" s="63" t="s">
        <v>49</v>
      </c>
      <c r="E44" s="63" t="s">
        <v>17</v>
      </c>
      <c r="F44" s="41" t="s">
        <v>32</v>
      </c>
      <c r="G44" s="65">
        <v>8.5</v>
      </c>
      <c r="H44" s="19" t="str">
        <f t="shared" si="4"/>
        <v>10 години</v>
      </c>
      <c r="I44" s="81">
        <f t="shared" ref="I44:I58" si="6">ROUNDUP($K$2*1.2,0)</f>
        <v>80</v>
      </c>
      <c r="J44" s="64">
        <f t="shared" si="5"/>
        <v>136</v>
      </c>
      <c r="K44" s="41" t="s">
        <v>203</v>
      </c>
      <c r="L44" s="78"/>
      <c r="AM44" s="44"/>
      <c r="AW44" s="35"/>
      <c r="AX44" s="28"/>
    </row>
    <row r="45" spans="1:50" s="3" customFormat="1" ht="24.95" customHeight="1" x14ac:dyDescent="0.2">
      <c r="B45" s="11">
        <v>2</v>
      </c>
      <c r="C45" s="11" t="s">
        <v>23</v>
      </c>
      <c r="D45" s="63" t="s">
        <v>50</v>
      </c>
      <c r="E45" s="63" t="s">
        <v>17</v>
      </c>
      <c r="F45" s="41" t="s">
        <v>32</v>
      </c>
      <c r="G45" s="65">
        <v>3.5</v>
      </c>
      <c r="H45" s="19" t="str">
        <f t="shared" si="4"/>
        <v>10 години</v>
      </c>
      <c r="I45" s="81">
        <f t="shared" si="6"/>
        <v>80</v>
      </c>
      <c r="J45" s="64">
        <f t="shared" si="5"/>
        <v>56</v>
      </c>
      <c r="K45" s="41" t="s">
        <v>203</v>
      </c>
      <c r="L45" s="78"/>
      <c r="AM45" s="44"/>
      <c r="AW45" s="35"/>
      <c r="AX45" s="28"/>
    </row>
    <row r="46" spans="1:50" s="3" customFormat="1" ht="24.95" customHeight="1" x14ac:dyDescent="0.2">
      <c r="B46" s="11">
        <v>3</v>
      </c>
      <c r="C46" s="11" t="s">
        <v>23</v>
      </c>
      <c r="D46" s="54" t="s">
        <v>90</v>
      </c>
      <c r="E46" s="54" t="s">
        <v>17</v>
      </c>
      <c r="F46" s="41" t="s">
        <v>32</v>
      </c>
      <c r="G46" s="31">
        <v>3.0670000000000002</v>
      </c>
      <c r="H46" s="19" t="str">
        <f t="shared" si="4"/>
        <v>10 години</v>
      </c>
      <c r="I46" s="81">
        <f t="shared" si="6"/>
        <v>80</v>
      </c>
      <c r="J46" s="64">
        <f t="shared" si="5"/>
        <v>49.07</v>
      </c>
      <c r="K46" s="41" t="s">
        <v>203</v>
      </c>
      <c r="L46" s="78"/>
      <c r="AM46" s="44"/>
      <c r="AW46" s="35"/>
      <c r="AX46" s="28"/>
    </row>
    <row r="47" spans="1:50" s="3" customFormat="1" ht="24.95" customHeight="1" x14ac:dyDescent="0.2">
      <c r="B47" s="11">
        <v>4</v>
      </c>
      <c r="C47" s="11" t="s">
        <v>23</v>
      </c>
      <c r="D47" s="54" t="s">
        <v>91</v>
      </c>
      <c r="E47" s="54" t="s">
        <v>17</v>
      </c>
      <c r="F47" s="41" t="s">
        <v>32</v>
      </c>
      <c r="G47" s="31">
        <v>3.0670000000000002</v>
      </c>
      <c r="H47" s="19" t="str">
        <f t="shared" si="4"/>
        <v>10 години</v>
      </c>
      <c r="I47" s="81">
        <f t="shared" si="6"/>
        <v>80</v>
      </c>
      <c r="J47" s="64">
        <f t="shared" si="5"/>
        <v>49.07</v>
      </c>
      <c r="K47" s="41" t="s">
        <v>203</v>
      </c>
      <c r="L47" s="78"/>
      <c r="AM47" s="44"/>
      <c r="AW47" s="35"/>
      <c r="AX47" s="28"/>
    </row>
    <row r="48" spans="1:50" s="3" customFormat="1" ht="24.95" customHeight="1" x14ac:dyDescent="0.2">
      <c r="B48" s="11">
        <v>5</v>
      </c>
      <c r="C48" s="11" t="s">
        <v>23</v>
      </c>
      <c r="D48" s="54" t="s">
        <v>51</v>
      </c>
      <c r="E48" s="54" t="s">
        <v>17</v>
      </c>
      <c r="F48" s="41" t="s">
        <v>32</v>
      </c>
      <c r="G48" s="31">
        <v>3.0670000000000002</v>
      </c>
      <c r="H48" s="19" t="str">
        <f t="shared" si="4"/>
        <v>10 години</v>
      </c>
      <c r="I48" s="81">
        <f t="shared" si="6"/>
        <v>80</v>
      </c>
      <c r="J48" s="64">
        <f t="shared" si="5"/>
        <v>49.07</v>
      </c>
      <c r="K48" s="41" t="s">
        <v>203</v>
      </c>
      <c r="L48" s="78"/>
      <c r="AM48" s="44"/>
      <c r="AW48" s="35"/>
      <c r="AX48" s="28"/>
    </row>
    <row r="49" spans="2:50" s="3" customFormat="1" ht="24.95" customHeight="1" x14ac:dyDescent="0.2">
      <c r="B49" s="11">
        <v>6</v>
      </c>
      <c r="C49" s="11" t="s">
        <v>23</v>
      </c>
      <c r="D49" s="54" t="s">
        <v>92</v>
      </c>
      <c r="E49" s="54" t="s">
        <v>17</v>
      </c>
      <c r="F49" s="41" t="s">
        <v>32</v>
      </c>
      <c r="G49" s="31">
        <v>3.0670000000000002</v>
      </c>
      <c r="H49" s="19" t="str">
        <f t="shared" si="4"/>
        <v>10 години</v>
      </c>
      <c r="I49" s="81">
        <f t="shared" si="6"/>
        <v>80</v>
      </c>
      <c r="J49" s="64">
        <f t="shared" si="5"/>
        <v>49.07</v>
      </c>
      <c r="K49" s="41" t="s">
        <v>203</v>
      </c>
      <c r="L49" s="78"/>
      <c r="AM49" s="44"/>
      <c r="AW49" s="35"/>
      <c r="AX49" s="28"/>
    </row>
    <row r="50" spans="2:50" s="74" customFormat="1" ht="24.95" customHeight="1" x14ac:dyDescent="0.2">
      <c r="B50" s="11">
        <v>7</v>
      </c>
      <c r="C50" s="11" t="s">
        <v>23</v>
      </c>
      <c r="D50" s="54" t="s">
        <v>93</v>
      </c>
      <c r="E50" s="54" t="s">
        <v>17</v>
      </c>
      <c r="F50" s="41" t="s">
        <v>32</v>
      </c>
      <c r="G50" s="31">
        <v>3.0670000000000002</v>
      </c>
      <c r="H50" s="19" t="str">
        <f t="shared" si="4"/>
        <v>10 години</v>
      </c>
      <c r="I50" s="81">
        <f t="shared" si="6"/>
        <v>80</v>
      </c>
      <c r="J50" s="64">
        <f t="shared" ref="J50:J87" si="7">ROUND(G50*I50*0.2,2)</f>
        <v>49.07</v>
      </c>
      <c r="K50" s="41" t="s">
        <v>203</v>
      </c>
      <c r="L50" s="78"/>
      <c r="AM50" s="44"/>
      <c r="AW50" s="35"/>
      <c r="AX50" s="28"/>
    </row>
    <row r="51" spans="2:50" s="74" customFormat="1" ht="24.95" customHeight="1" x14ac:dyDescent="0.2">
      <c r="B51" s="11">
        <v>8</v>
      </c>
      <c r="C51" s="11" t="s">
        <v>23</v>
      </c>
      <c r="D51" s="54" t="s">
        <v>94</v>
      </c>
      <c r="E51" s="54" t="s">
        <v>17</v>
      </c>
      <c r="F51" s="41" t="s">
        <v>32</v>
      </c>
      <c r="G51" s="31">
        <v>3.0670000000000002</v>
      </c>
      <c r="H51" s="19" t="str">
        <f t="shared" si="4"/>
        <v>10 години</v>
      </c>
      <c r="I51" s="81">
        <f t="shared" si="6"/>
        <v>80</v>
      </c>
      <c r="J51" s="64">
        <f t="shared" si="7"/>
        <v>49.07</v>
      </c>
      <c r="K51" s="41" t="s">
        <v>203</v>
      </c>
      <c r="L51" s="78"/>
      <c r="AM51" s="44"/>
      <c r="AW51" s="35"/>
      <c r="AX51" s="28"/>
    </row>
    <row r="52" spans="2:50" s="74" customFormat="1" ht="24.95" customHeight="1" x14ac:dyDescent="0.2">
      <c r="B52" s="11">
        <v>9</v>
      </c>
      <c r="C52" s="11" t="s">
        <v>23</v>
      </c>
      <c r="D52" s="54" t="s">
        <v>95</v>
      </c>
      <c r="E52" s="54" t="s">
        <v>17</v>
      </c>
      <c r="F52" s="41" t="s">
        <v>32</v>
      </c>
      <c r="G52" s="31">
        <v>3.0670000000000002</v>
      </c>
      <c r="H52" s="19" t="str">
        <f t="shared" si="4"/>
        <v>10 години</v>
      </c>
      <c r="I52" s="81">
        <f t="shared" si="6"/>
        <v>80</v>
      </c>
      <c r="J52" s="64">
        <f t="shared" si="7"/>
        <v>49.07</v>
      </c>
      <c r="K52" s="41" t="s">
        <v>203</v>
      </c>
      <c r="L52" s="78"/>
      <c r="AM52" s="44"/>
      <c r="AW52" s="35"/>
      <c r="AX52" s="28"/>
    </row>
    <row r="53" spans="2:50" s="74" customFormat="1" ht="24.95" customHeight="1" x14ac:dyDescent="0.2">
      <c r="B53" s="11">
        <v>10</v>
      </c>
      <c r="C53" s="11" t="s">
        <v>23</v>
      </c>
      <c r="D53" s="54" t="s">
        <v>96</v>
      </c>
      <c r="E53" s="54" t="s">
        <v>17</v>
      </c>
      <c r="F53" s="41" t="s">
        <v>32</v>
      </c>
      <c r="G53" s="31">
        <v>3.0670000000000002</v>
      </c>
      <c r="H53" s="19" t="str">
        <f t="shared" si="4"/>
        <v>10 години</v>
      </c>
      <c r="I53" s="81">
        <f t="shared" si="6"/>
        <v>80</v>
      </c>
      <c r="J53" s="64">
        <f t="shared" si="7"/>
        <v>49.07</v>
      </c>
      <c r="K53" s="41" t="s">
        <v>203</v>
      </c>
      <c r="L53" s="78"/>
      <c r="AM53" s="44"/>
      <c r="AW53" s="35"/>
      <c r="AX53" s="28"/>
    </row>
    <row r="54" spans="2:50" s="74" customFormat="1" ht="24.95" customHeight="1" x14ac:dyDescent="0.2">
      <c r="B54" s="11">
        <v>11</v>
      </c>
      <c r="C54" s="11" t="s">
        <v>23</v>
      </c>
      <c r="D54" s="54" t="s">
        <v>97</v>
      </c>
      <c r="E54" s="54" t="s">
        <v>17</v>
      </c>
      <c r="F54" s="41" t="s">
        <v>32</v>
      </c>
      <c r="G54" s="31">
        <v>3.0670000000000002</v>
      </c>
      <c r="H54" s="19" t="str">
        <f t="shared" si="4"/>
        <v>10 години</v>
      </c>
      <c r="I54" s="81">
        <f t="shared" si="6"/>
        <v>80</v>
      </c>
      <c r="J54" s="64">
        <f t="shared" si="7"/>
        <v>49.07</v>
      </c>
      <c r="K54" s="41" t="s">
        <v>203</v>
      </c>
      <c r="L54" s="78"/>
      <c r="AM54" s="44"/>
      <c r="AW54" s="35"/>
      <c r="AX54" s="28"/>
    </row>
    <row r="55" spans="2:50" s="74" customFormat="1" ht="24.95" customHeight="1" x14ac:dyDescent="0.2">
      <c r="B55" s="11">
        <v>12</v>
      </c>
      <c r="C55" s="11" t="s">
        <v>23</v>
      </c>
      <c r="D55" s="54" t="s">
        <v>98</v>
      </c>
      <c r="E55" s="54" t="s">
        <v>17</v>
      </c>
      <c r="F55" s="41" t="s">
        <v>32</v>
      </c>
      <c r="G55" s="31">
        <v>3.0670000000000002</v>
      </c>
      <c r="H55" s="19" t="str">
        <f t="shared" si="4"/>
        <v>10 години</v>
      </c>
      <c r="I55" s="81">
        <f t="shared" si="6"/>
        <v>80</v>
      </c>
      <c r="J55" s="64">
        <f t="shared" si="7"/>
        <v>49.07</v>
      </c>
      <c r="K55" s="41" t="s">
        <v>203</v>
      </c>
      <c r="L55" s="78"/>
      <c r="AM55" s="44"/>
      <c r="AW55" s="35"/>
      <c r="AX55" s="28"/>
    </row>
    <row r="56" spans="2:50" s="74" customFormat="1" ht="24.95" customHeight="1" x14ac:dyDescent="0.2">
      <c r="B56" s="11">
        <v>13</v>
      </c>
      <c r="C56" s="11" t="s">
        <v>23</v>
      </c>
      <c r="D56" s="54" t="s">
        <v>99</v>
      </c>
      <c r="E56" s="54" t="s">
        <v>17</v>
      </c>
      <c r="F56" s="41" t="s">
        <v>32</v>
      </c>
      <c r="G56" s="31">
        <v>3.0670000000000002</v>
      </c>
      <c r="H56" s="19" t="str">
        <f t="shared" si="4"/>
        <v>10 години</v>
      </c>
      <c r="I56" s="81">
        <f t="shared" si="6"/>
        <v>80</v>
      </c>
      <c r="J56" s="64">
        <f t="shared" si="7"/>
        <v>49.07</v>
      </c>
      <c r="K56" s="41" t="s">
        <v>203</v>
      </c>
      <c r="L56" s="78"/>
      <c r="AM56" s="44"/>
      <c r="AW56" s="35"/>
      <c r="AX56" s="28"/>
    </row>
    <row r="57" spans="2:50" s="74" customFormat="1" ht="24.95" customHeight="1" x14ac:dyDescent="0.2">
      <c r="B57" s="11">
        <v>14</v>
      </c>
      <c r="C57" s="11" t="s">
        <v>23</v>
      </c>
      <c r="D57" s="54" t="s">
        <v>100</v>
      </c>
      <c r="E57" s="54" t="s">
        <v>17</v>
      </c>
      <c r="F57" s="41" t="s">
        <v>32</v>
      </c>
      <c r="G57" s="31">
        <v>3.0670000000000002</v>
      </c>
      <c r="H57" s="19" t="str">
        <f t="shared" si="4"/>
        <v>10 години</v>
      </c>
      <c r="I57" s="81">
        <f t="shared" si="6"/>
        <v>80</v>
      </c>
      <c r="J57" s="64">
        <f t="shared" si="7"/>
        <v>49.07</v>
      </c>
      <c r="K57" s="41" t="s">
        <v>203</v>
      </c>
      <c r="L57" s="78"/>
      <c r="AM57" s="44"/>
      <c r="AW57" s="35"/>
      <c r="AX57" s="28"/>
    </row>
    <row r="58" spans="2:50" s="74" customFormat="1" ht="24.95" customHeight="1" x14ac:dyDescent="0.2">
      <c r="B58" s="11">
        <v>15</v>
      </c>
      <c r="C58" s="11" t="s">
        <v>23</v>
      </c>
      <c r="D58" s="54" t="s">
        <v>101</v>
      </c>
      <c r="E58" s="54" t="s">
        <v>17</v>
      </c>
      <c r="F58" s="41" t="s">
        <v>32</v>
      </c>
      <c r="G58" s="31">
        <v>3.0670000000000002</v>
      </c>
      <c r="H58" s="19" t="str">
        <f t="shared" si="4"/>
        <v>10 години</v>
      </c>
      <c r="I58" s="81">
        <f t="shared" si="6"/>
        <v>80</v>
      </c>
      <c r="J58" s="64">
        <f t="shared" si="7"/>
        <v>49.07</v>
      </c>
      <c r="K58" s="41" t="s">
        <v>203</v>
      </c>
      <c r="L58" s="78"/>
      <c r="AM58" s="44"/>
      <c r="AW58" s="35"/>
      <c r="AX58" s="28"/>
    </row>
    <row r="59" spans="2:50" s="74" customFormat="1" ht="24.95" customHeight="1" x14ac:dyDescent="0.2">
      <c r="B59" s="11">
        <v>16</v>
      </c>
      <c r="C59" s="11" t="s">
        <v>23</v>
      </c>
      <c r="D59" s="54" t="s">
        <v>102</v>
      </c>
      <c r="E59" s="54" t="s">
        <v>17</v>
      </c>
      <c r="F59" s="41" t="s">
        <v>32</v>
      </c>
      <c r="G59" s="31">
        <v>3.0670000000000002</v>
      </c>
      <c r="H59" s="19" t="str">
        <f t="shared" si="4"/>
        <v>10 години</v>
      </c>
      <c r="I59" s="81">
        <f t="shared" ref="I59:I65" si="8">ROUNDUP($K$2*1.2,0)</f>
        <v>80</v>
      </c>
      <c r="J59" s="64">
        <f t="shared" si="7"/>
        <v>49.07</v>
      </c>
      <c r="K59" s="41" t="s">
        <v>203</v>
      </c>
      <c r="L59" s="78"/>
      <c r="AM59" s="44"/>
      <c r="AW59" s="35"/>
      <c r="AX59" s="28"/>
    </row>
    <row r="60" spans="2:50" s="74" customFormat="1" ht="24.95" customHeight="1" x14ac:dyDescent="0.2">
      <c r="B60" s="11">
        <v>17</v>
      </c>
      <c r="C60" s="11" t="s">
        <v>23</v>
      </c>
      <c r="D60" s="54" t="s">
        <v>52</v>
      </c>
      <c r="E60" s="54" t="s">
        <v>17</v>
      </c>
      <c r="F60" s="41" t="s">
        <v>32</v>
      </c>
      <c r="G60" s="31">
        <v>3.0670000000000002</v>
      </c>
      <c r="H60" s="19" t="str">
        <f t="shared" si="4"/>
        <v>10 години</v>
      </c>
      <c r="I60" s="81">
        <f t="shared" si="8"/>
        <v>80</v>
      </c>
      <c r="J60" s="64">
        <f t="shared" si="7"/>
        <v>49.07</v>
      </c>
      <c r="K60" s="41" t="s">
        <v>203</v>
      </c>
      <c r="L60" s="78"/>
      <c r="AM60" s="44"/>
      <c r="AW60" s="35"/>
      <c r="AX60" s="28"/>
    </row>
    <row r="61" spans="2:50" s="74" customFormat="1" ht="24.95" customHeight="1" x14ac:dyDescent="0.2">
      <c r="B61" s="11">
        <v>18</v>
      </c>
      <c r="C61" s="11" t="s">
        <v>23</v>
      </c>
      <c r="D61" s="54" t="s">
        <v>103</v>
      </c>
      <c r="E61" s="54" t="s">
        <v>17</v>
      </c>
      <c r="F61" s="41" t="s">
        <v>32</v>
      </c>
      <c r="G61" s="31">
        <v>3.0670000000000002</v>
      </c>
      <c r="H61" s="19" t="str">
        <f t="shared" si="4"/>
        <v>10 години</v>
      </c>
      <c r="I61" s="81">
        <f t="shared" si="8"/>
        <v>80</v>
      </c>
      <c r="J61" s="64">
        <f t="shared" si="7"/>
        <v>49.07</v>
      </c>
      <c r="K61" s="41" t="s">
        <v>203</v>
      </c>
      <c r="L61" s="78"/>
      <c r="AM61" s="44"/>
      <c r="AW61" s="35"/>
      <c r="AX61" s="28"/>
    </row>
    <row r="62" spans="2:50" s="74" customFormat="1" ht="24.95" customHeight="1" x14ac:dyDescent="0.2">
      <c r="B62" s="11">
        <v>19</v>
      </c>
      <c r="C62" s="11" t="s">
        <v>23</v>
      </c>
      <c r="D62" s="54" t="s">
        <v>104</v>
      </c>
      <c r="E62" s="54" t="s">
        <v>17</v>
      </c>
      <c r="F62" s="41" t="s">
        <v>32</v>
      </c>
      <c r="G62" s="31">
        <v>3.0670000000000002</v>
      </c>
      <c r="H62" s="19" t="str">
        <f t="shared" si="4"/>
        <v>10 години</v>
      </c>
      <c r="I62" s="81">
        <f t="shared" si="8"/>
        <v>80</v>
      </c>
      <c r="J62" s="64">
        <f t="shared" si="7"/>
        <v>49.07</v>
      </c>
      <c r="K62" s="41" t="s">
        <v>203</v>
      </c>
      <c r="L62" s="78"/>
      <c r="AM62" s="44"/>
      <c r="AW62" s="35"/>
      <c r="AX62" s="28"/>
    </row>
    <row r="63" spans="2:50" s="74" customFormat="1" ht="24.95" customHeight="1" x14ac:dyDescent="0.2">
      <c r="B63" s="11">
        <v>20</v>
      </c>
      <c r="C63" s="11" t="s">
        <v>23</v>
      </c>
      <c r="D63" s="54" t="s">
        <v>105</v>
      </c>
      <c r="E63" s="54" t="s">
        <v>17</v>
      </c>
      <c r="F63" s="41" t="s">
        <v>32</v>
      </c>
      <c r="G63" s="31">
        <v>3.0670000000000002</v>
      </c>
      <c r="H63" s="19" t="str">
        <f t="shared" si="4"/>
        <v>10 години</v>
      </c>
      <c r="I63" s="81">
        <f t="shared" si="8"/>
        <v>80</v>
      </c>
      <c r="J63" s="64">
        <f t="shared" si="7"/>
        <v>49.07</v>
      </c>
      <c r="K63" s="41" t="s">
        <v>203</v>
      </c>
      <c r="L63" s="78"/>
      <c r="AM63" s="44"/>
      <c r="AW63" s="35"/>
      <c r="AX63" s="28"/>
    </row>
    <row r="64" spans="2:50" s="74" customFormat="1" ht="24.95" customHeight="1" x14ac:dyDescent="0.2">
      <c r="B64" s="11">
        <v>21</v>
      </c>
      <c r="C64" s="11" t="s">
        <v>23</v>
      </c>
      <c r="D64" s="54" t="s">
        <v>106</v>
      </c>
      <c r="E64" s="54" t="s">
        <v>17</v>
      </c>
      <c r="F64" s="41" t="s">
        <v>32</v>
      </c>
      <c r="G64" s="31">
        <v>3.0670000000000002</v>
      </c>
      <c r="H64" s="19" t="str">
        <f t="shared" si="4"/>
        <v>10 години</v>
      </c>
      <c r="I64" s="81">
        <f t="shared" si="8"/>
        <v>80</v>
      </c>
      <c r="J64" s="64">
        <f t="shared" si="7"/>
        <v>49.07</v>
      </c>
      <c r="K64" s="41" t="s">
        <v>203</v>
      </c>
      <c r="L64" s="78"/>
      <c r="AM64" s="44"/>
      <c r="AW64" s="35"/>
      <c r="AX64" s="28"/>
    </row>
    <row r="65" spans="2:50" s="74" customFormat="1" ht="24.95" customHeight="1" x14ac:dyDescent="0.2">
      <c r="B65" s="11">
        <v>22</v>
      </c>
      <c r="C65" s="11" t="s">
        <v>23</v>
      </c>
      <c r="D65" s="54" t="s">
        <v>107</v>
      </c>
      <c r="E65" s="54" t="s">
        <v>17</v>
      </c>
      <c r="F65" s="41" t="s">
        <v>32</v>
      </c>
      <c r="G65" s="31">
        <v>3.0670000000000002</v>
      </c>
      <c r="H65" s="19" t="str">
        <f t="shared" si="4"/>
        <v>10 години</v>
      </c>
      <c r="I65" s="81">
        <f t="shared" si="8"/>
        <v>80</v>
      </c>
      <c r="J65" s="64">
        <f t="shared" si="7"/>
        <v>49.07</v>
      </c>
      <c r="K65" s="41" t="s">
        <v>203</v>
      </c>
      <c r="L65" s="78"/>
      <c r="AM65" s="44"/>
      <c r="AW65" s="35"/>
      <c r="AX65" s="28"/>
    </row>
    <row r="66" spans="2:50" s="74" customFormat="1" ht="24.95" customHeight="1" x14ac:dyDescent="0.2">
      <c r="B66" s="11">
        <v>23</v>
      </c>
      <c r="C66" s="11" t="s">
        <v>23</v>
      </c>
      <c r="D66" s="54" t="s">
        <v>53</v>
      </c>
      <c r="E66" s="54" t="s">
        <v>14</v>
      </c>
      <c r="F66" s="41" t="s">
        <v>32</v>
      </c>
      <c r="G66" s="31">
        <v>3.58</v>
      </c>
      <c r="H66" s="19" t="str">
        <f t="shared" si="4"/>
        <v>10 години</v>
      </c>
      <c r="I66" s="75">
        <f t="shared" ref="I66:I167" si="9">$K$2</f>
        <v>66</v>
      </c>
      <c r="J66" s="64">
        <f t="shared" si="7"/>
        <v>47.26</v>
      </c>
      <c r="K66" s="73"/>
      <c r="L66" s="78"/>
      <c r="AM66" s="44"/>
      <c r="AW66" s="35"/>
      <c r="AX66" s="28"/>
    </row>
    <row r="67" spans="2:50" s="74" customFormat="1" ht="24.95" customHeight="1" x14ac:dyDescent="0.2">
      <c r="B67" s="11">
        <v>24</v>
      </c>
      <c r="C67" s="11" t="s">
        <v>23</v>
      </c>
      <c r="D67" s="54" t="s">
        <v>54</v>
      </c>
      <c r="E67" s="54" t="s">
        <v>14</v>
      </c>
      <c r="F67" s="41" t="s">
        <v>32</v>
      </c>
      <c r="G67" s="31">
        <v>3.41</v>
      </c>
      <c r="H67" s="19" t="str">
        <f t="shared" si="4"/>
        <v>10 години</v>
      </c>
      <c r="I67" s="75">
        <f t="shared" si="9"/>
        <v>66</v>
      </c>
      <c r="J67" s="64">
        <f t="shared" si="7"/>
        <v>45.01</v>
      </c>
      <c r="K67" s="73"/>
      <c r="L67" s="78"/>
      <c r="AM67" s="44"/>
      <c r="AW67" s="35"/>
      <c r="AX67" s="28"/>
    </row>
    <row r="68" spans="2:50" s="74" customFormat="1" ht="24.95" customHeight="1" x14ac:dyDescent="0.2">
      <c r="B68" s="11">
        <v>25</v>
      </c>
      <c r="C68" s="11" t="s">
        <v>23</v>
      </c>
      <c r="D68" s="54" t="s">
        <v>55</v>
      </c>
      <c r="E68" s="54" t="s">
        <v>14</v>
      </c>
      <c r="F68" s="41" t="s">
        <v>32</v>
      </c>
      <c r="G68" s="31">
        <v>3</v>
      </c>
      <c r="H68" s="19" t="str">
        <f t="shared" si="4"/>
        <v>10 години</v>
      </c>
      <c r="I68" s="81">
        <f>ROUNDUP($K$2*1.2,0)</f>
        <v>80</v>
      </c>
      <c r="J68" s="64">
        <f t="shared" si="7"/>
        <v>48</v>
      </c>
      <c r="K68" s="41" t="s">
        <v>203</v>
      </c>
      <c r="L68" s="78"/>
      <c r="AM68" s="44"/>
      <c r="AW68" s="35"/>
      <c r="AX68" s="28"/>
    </row>
    <row r="69" spans="2:50" s="74" customFormat="1" ht="24.95" customHeight="1" x14ac:dyDescent="0.2">
      <c r="B69" s="11">
        <v>26</v>
      </c>
      <c r="C69" s="11" t="s">
        <v>23</v>
      </c>
      <c r="D69" s="54" t="s">
        <v>56</v>
      </c>
      <c r="E69" s="54" t="s">
        <v>14</v>
      </c>
      <c r="F69" s="41" t="s">
        <v>32</v>
      </c>
      <c r="G69" s="31">
        <v>3</v>
      </c>
      <c r="H69" s="19" t="str">
        <f t="shared" si="4"/>
        <v>10 години</v>
      </c>
      <c r="I69" s="75">
        <f t="shared" si="9"/>
        <v>66</v>
      </c>
      <c r="J69" s="64">
        <f t="shared" si="7"/>
        <v>39.6</v>
      </c>
      <c r="K69" s="73"/>
      <c r="L69" s="78"/>
      <c r="AM69" s="44"/>
      <c r="AW69" s="35"/>
      <c r="AX69" s="28"/>
    </row>
    <row r="70" spans="2:50" s="74" customFormat="1" ht="24.95" customHeight="1" x14ac:dyDescent="0.2">
      <c r="B70" s="11">
        <v>27</v>
      </c>
      <c r="C70" s="11" t="s">
        <v>23</v>
      </c>
      <c r="D70" s="54" t="s">
        <v>57</v>
      </c>
      <c r="E70" s="54" t="s">
        <v>14</v>
      </c>
      <c r="F70" s="41" t="s">
        <v>32</v>
      </c>
      <c r="G70" s="31">
        <v>3</v>
      </c>
      <c r="H70" s="19" t="str">
        <f t="shared" si="4"/>
        <v>10 години</v>
      </c>
      <c r="I70" s="75">
        <f t="shared" si="9"/>
        <v>66</v>
      </c>
      <c r="J70" s="64">
        <f t="shared" si="7"/>
        <v>39.6</v>
      </c>
      <c r="K70" s="73"/>
      <c r="L70" s="78"/>
      <c r="AM70" s="44"/>
      <c r="AW70" s="35"/>
      <c r="AX70" s="28"/>
    </row>
    <row r="71" spans="2:50" s="74" customFormat="1" ht="24.95" customHeight="1" x14ac:dyDescent="0.2">
      <c r="B71" s="11">
        <v>28</v>
      </c>
      <c r="C71" s="11" t="s">
        <v>23</v>
      </c>
      <c r="D71" s="54" t="s">
        <v>108</v>
      </c>
      <c r="E71" s="54" t="s">
        <v>14</v>
      </c>
      <c r="F71" s="41" t="s">
        <v>32</v>
      </c>
      <c r="G71" s="31">
        <v>3</v>
      </c>
      <c r="H71" s="19" t="str">
        <f t="shared" si="4"/>
        <v>10 години</v>
      </c>
      <c r="I71" s="75">
        <f t="shared" si="9"/>
        <v>66</v>
      </c>
      <c r="J71" s="64">
        <f t="shared" si="7"/>
        <v>39.6</v>
      </c>
      <c r="K71" s="73"/>
      <c r="L71" s="78"/>
      <c r="AM71" s="44"/>
      <c r="AW71" s="35"/>
      <c r="AX71" s="28"/>
    </row>
    <row r="72" spans="2:50" s="74" customFormat="1" ht="24.95" customHeight="1" x14ac:dyDescent="0.2">
      <c r="B72" s="11">
        <v>29</v>
      </c>
      <c r="C72" s="11" t="s">
        <v>23</v>
      </c>
      <c r="D72" s="54" t="s">
        <v>109</v>
      </c>
      <c r="E72" s="54" t="s">
        <v>14</v>
      </c>
      <c r="F72" s="41" t="s">
        <v>32</v>
      </c>
      <c r="G72" s="31">
        <v>3</v>
      </c>
      <c r="H72" s="19" t="str">
        <f t="shared" si="4"/>
        <v>10 години</v>
      </c>
      <c r="I72" s="75">
        <f t="shared" si="9"/>
        <v>66</v>
      </c>
      <c r="J72" s="64">
        <f t="shared" si="7"/>
        <v>39.6</v>
      </c>
      <c r="K72" s="73"/>
      <c r="L72" s="78"/>
      <c r="AM72" s="44"/>
      <c r="AW72" s="35"/>
      <c r="AX72" s="28"/>
    </row>
    <row r="73" spans="2:50" s="74" customFormat="1" ht="24.95" customHeight="1" x14ac:dyDescent="0.2">
      <c r="B73" s="11">
        <v>30</v>
      </c>
      <c r="C73" s="11" t="s">
        <v>23</v>
      </c>
      <c r="D73" s="54" t="s">
        <v>110</v>
      </c>
      <c r="E73" s="54" t="s">
        <v>14</v>
      </c>
      <c r="F73" s="41" t="s">
        <v>32</v>
      </c>
      <c r="G73" s="31">
        <v>3</v>
      </c>
      <c r="H73" s="19" t="str">
        <f t="shared" si="4"/>
        <v>10 години</v>
      </c>
      <c r="I73" s="81">
        <f t="shared" ref="I73:I87" si="10">ROUNDUP($K$2*1.2,0)</f>
        <v>80</v>
      </c>
      <c r="J73" s="64">
        <f t="shared" si="7"/>
        <v>48</v>
      </c>
      <c r="K73" s="41" t="s">
        <v>203</v>
      </c>
      <c r="L73" s="78"/>
      <c r="AM73" s="44"/>
      <c r="AW73" s="35"/>
      <c r="AX73" s="28"/>
    </row>
    <row r="74" spans="2:50" s="74" customFormat="1" ht="24.95" customHeight="1" x14ac:dyDescent="0.2">
      <c r="B74" s="11">
        <v>31</v>
      </c>
      <c r="C74" s="11" t="s">
        <v>23</v>
      </c>
      <c r="D74" s="54" t="s">
        <v>111</v>
      </c>
      <c r="E74" s="54" t="s">
        <v>14</v>
      </c>
      <c r="F74" s="41" t="s">
        <v>32</v>
      </c>
      <c r="G74" s="31">
        <v>3</v>
      </c>
      <c r="H74" s="19" t="str">
        <f t="shared" si="4"/>
        <v>10 години</v>
      </c>
      <c r="I74" s="81">
        <f t="shared" si="10"/>
        <v>80</v>
      </c>
      <c r="J74" s="64">
        <f t="shared" si="7"/>
        <v>48</v>
      </c>
      <c r="K74" s="41" t="s">
        <v>203</v>
      </c>
      <c r="L74" s="78"/>
      <c r="AM74" s="44"/>
      <c r="AW74" s="35"/>
      <c r="AX74" s="28"/>
    </row>
    <row r="75" spans="2:50" s="74" customFormat="1" ht="24.95" customHeight="1" x14ac:dyDescent="0.2">
      <c r="B75" s="11">
        <v>32</v>
      </c>
      <c r="C75" s="11" t="s">
        <v>23</v>
      </c>
      <c r="D75" s="54" t="s">
        <v>112</v>
      </c>
      <c r="E75" s="54" t="s">
        <v>14</v>
      </c>
      <c r="F75" s="41" t="s">
        <v>32</v>
      </c>
      <c r="G75" s="31">
        <v>3</v>
      </c>
      <c r="H75" s="19" t="str">
        <f t="shared" si="4"/>
        <v>10 години</v>
      </c>
      <c r="I75" s="81">
        <f t="shared" si="10"/>
        <v>80</v>
      </c>
      <c r="J75" s="64">
        <f t="shared" si="7"/>
        <v>48</v>
      </c>
      <c r="K75" s="41" t="s">
        <v>203</v>
      </c>
      <c r="L75" s="78"/>
      <c r="AM75" s="44"/>
      <c r="AW75" s="35"/>
      <c r="AX75" s="28"/>
    </row>
    <row r="76" spans="2:50" s="74" customFormat="1" ht="24.95" customHeight="1" x14ac:dyDescent="0.2">
      <c r="B76" s="11">
        <v>33</v>
      </c>
      <c r="C76" s="11" t="s">
        <v>23</v>
      </c>
      <c r="D76" s="54" t="s">
        <v>113</v>
      </c>
      <c r="E76" s="54" t="s">
        <v>14</v>
      </c>
      <c r="F76" s="41" t="s">
        <v>32</v>
      </c>
      <c r="G76" s="31">
        <v>3</v>
      </c>
      <c r="H76" s="19" t="str">
        <f t="shared" si="4"/>
        <v>10 години</v>
      </c>
      <c r="I76" s="81">
        <f t="shared" si="10"/>
        <v>80</v>
      </c>
      <c r="J76" s="64">
        <f t="shared" si="7"/>
        <v>48</v>
      </c>
      <c r="K76" s="41" t="s">
        <v>203</v>
      </c>
      <c r="L76" s="78"/>
      <c r="AM76" s="44"/>
      <c r="AW76" s="35"/>
      <c r="AX76" s="28"/>
    </row>
    <row r="77" spans="2:50" s="74" customFormat="1" ht="24.95" customHeight="1" x14ac:dyDescent="0.2">
      <c r="B77" s="11">
        <v>34</v>
      </c>
      <c r="C77" s="11" t="s">
        <v>23</v>
      </c>
      <c r="D77" s="54" t="s">
        <v>114</v>
      </c>
      <c r="E77" s="54" t="s">
        <v>14</v>
      </c>
      <c r="F77" s="41" t="s">
        <v>32</v>
      </c>
      <c r="G77" s="31">
        <v>3</v>
      </c>
      <c r="H77" s="19" t="str">
        <f t="shared" si="4"/>
        <v>10 години</v>
      </c>
      <c r="I77" s="81">
        <f t="shared" si="10"/>
        <v>80</v>
      </c>
      <c r="J77" s="64">
        <f t="shared" si="7"/>
        <v>48</v>
      </c>
      <c r="K77" s="41" t="s">
        <v>203</v>
      </c>
      <c r="L77" s="78"/>
      <c r="AM77" s="44"/>
      <c r="AW77" s="35"/>
      <c r="AX77" s="28"/>
    </row>
    <row r="78" spans="2:50" s="74" customFormat="1" ht="24.95" customHeight="1" x14ac:dyDescent="0.2">
      <c r="B78" s="11">
        <v>35</v>
      </c>
      <c r="C78" s="11" t="s">
        <v>23</v>
      </c>
      <c r="D78" s="54" t="s">
        <v>115</v>
      </c>
      <c r="E78" s="54" t="s">
        <v>14</v>
      </c>
      <c r="F78" s="41" t="s">
        <v>32</v>
      </c>
      <c r="G78" s="31">
        <v>3</v>
      </c>
      <c r="H78" s="19" t="str">
        <f t="shared" si="4"/>
        <v>10 години</v>
      </c>
      <c r="I78" s="81">
        <f t="shared" si="10"/>
        <v>80</v>
      </c>
      <c r="J78" s="64">
        <f t="shared" si="7"/>
        <v>48</v>
      </c>
      <c r="K78" s="41" t="s">
        <v>203</v>
      </c>
      <c r="L78" s="78"/>
      <c r="AM78" s="44"/>
      <c r="AW78" s="35"/>
      <c r="AX78" s="28"/>
    </row>
    <row r="79" spans="2:50" s="74" customFormat="1" ht="24.95" customHeight="1" x14ac:dyDescent="0.2">
      <c r="B79" s="11">
        <v>36</v>
      </c>
      <c r="C79" s="11" t="s">
        <v>23</v>
      </c>
      <c r="D79" s="54" t="s">
        <v>116</v>
      </c>
      <c r="E79" s="54" t="s">
        <v>14</v>
      </c>
      <c r="F79" s="41" t="s">
        <v>32</v>
      </c>
      <c r="G79" s="31">
        <v>3</v>
      </c>
      <c r="H79" s="19" t="str">
        <f t="shared" si="4"/>
        <v>10 години</v>
      </c>
      <c r="I79" s="81">
        <f t="shared" si="10"/>
        <v>80</v>
      </c>
      <c r="J79" s="64">
        <f t="shared" si="7"/>
        <v>48</v>
      </c>
      <c r="K79" s="41" t="s">
        <v>203</v>
      </c>
      <c r="L79" s="78"/>
      <c r="AM79" s="44"/>
      <c r="AW79" s="35"/>
      <c r="AX79" s="28"/>
    </row>
    <row r="80" spans="2:50" s="74" customFormat="1" ht="24.95" customHeight="1" x14ac:dyDescent="0.2">
      <c r="B80" s="11">
        <v>37</v>
      </c>
      <c r="C80" s="11" t="s">
        <v>23</v>
      </c>
      <c r="D80" s="54" t="s">
        <v>58</v>
      </c>
      <c r="E80" s="54" t="s">
        <v>14</v>
      </c>
      <c r="F80" s="41" t="s">
        <v>32</v>
      </c>
      <c r="G80" s="31">
        <v>3</v>
      </c>
      <c r="H80" s="19" t="str">
        <f t="shared" si="4"/>
        <v>10 години</v>
      </c>
      <c r="I80" s="81">
        <f t="shared" si="10"/>
        <v>80</v>
      </c>
      <c r="J80" s="64">
        <f t="shared" si="7"/>
        <v>48</v>
      </c>
      <c r="K80" s="41" t="s">
        <v>203</v>
      </c>
      <c r="L80" s="78"/>
      <c r="AM80" s="44"/>
      <c r="AW80" s="35"/>
      <c r="AX80" s="28"/>
    </row>
    <row r="81" spans="1:50" s="74" customFormat="1" ht="24.95" customHeight="1" x14ac:dyDescent="0.2">
      <c r="B81" s="11">
        <v>38</v>
      </c>
      <c r="C81" s="11" t="s">
        <v>23</v>
      </c>
      <c r="D81" s="54" t="s">
        <v>117</v>
      </c>
      <c r="E81" s="54" t="s">
        <v>14</v>
      </c>
      <c r="F81" s="41" t="s">
        <v>32</v>
      </c>
      <c r="G81" s="31">
        <v>3</v>
      </c>
      <c r="H81" s="19" t="str">
        <f t="shared" si="4"/>
        <v>10 години</v>
      </c>
      <c r="I81" s="81">
        <f t="shared" si="10"/>
        <v>80</v>
      </c>
      <c r="J81" s="64">
        <f t="shared" si="7"/>
        <v>48</v>
      </c>
      <c r="K81" s="41" t="s">
        <v>203</v>
      </c>
      <c r="L81" s="78"/>
      <c r="AM81" s="44"/>
      <c r="AW81" s="35"/>
      <c r="AX81" s="28"/>
    </row>
    <row r="82" spans="1:50" s="74" customFormat="1" ht="24.95" customHeight="1" x14ac:dyDescent="0.2">
      <c r="B82" s="11">
        <v>39</v>
      </c>
      <c r="C82" s="11" t="s">
        <v>23</v>
      </c>
      <c r="D82" s="54" t="s">
        <v>118</v>
      </c>
      <c r="E82" s="54" t="s">
        <v>14</v>
      </c>
      <c r="F82" s="41" t="s">
        <v>32</v>
      </c>
      <c r="G82" s="31">
        <v>3</v>
      </c>
      <c r="H82" s="19" t="str">
        <f t="shared" si="4"/>
        <v>10 години</v>
      </c>
      <c r="I82" s="81">
        <f t="shared" si="10"/>
        <v>80</v>
      </c>
      <c r="J82" s="64">
        <f t="shared" si="7"/>
        <v>48</v>
      </c>
      <c r="K82" s="41" t="s">
        <v>203</v>
      </c>
      <c r="L82" s="78"/>
      <c r="AM82" s="44"/>
      <c r="AW82" s="35"/>
      <c r="AX82" s="28"/>
    </row>
    <row r="83" spans="1:50" s="74" customFormat="1" ht="24.95" customHeight="1" x14ac:dyDescent="0.2">
      <c r="B83" s="11">
        <v>40</v>
      </c>
      <c r="C83" s="11" t="s">
        <v>23</v>
      </c>
      <c r="D83" s="54" t="s">
        <v>119</v>
      </c>
      <c r="E83" s="54" t="s">
        <v>17</v>
      </c>
      <c r="F83" s="41" t="s">
        <v>32</v>
      </c>
      <c r="G83" s="31">
        <v>4</v>
      </c>
      <c r="H83" s="19" t="str">
        <f t="shared" si="4"/>
        <v>10 години</v>
      </c>
      <c r="I83" s="81">
        <f t="shared" si="10"/>
        <v>80</v>
      </c>
      <c r="J83" s="64">
        <f t="shared" si="7"/>
        <v>64</v>
      </c>
      <c r="K83" s="41" t="s">
        <v>203</v>
      </c>
      <c r="L83" s="78"/>
      <c r="N83" s="85"/>
      <c r="AM83" s="44"/>
      <c r="AW83" s="35"/>
      <c r="AX83" s="28"/>
    </row>
    <row r="84" spans="1:50" s="74" customFormat="1" ht="24.95" customHeight="1" x14ac:dyDescent="0.2">
      <c r="B84" s="11">
        <v>41</v>
      </c>
      <c r="C84" s="11" t="s">
        <v>23</v>
      </c>
      <c r="D84" s="54" t="s">
        <v>120</v>
      </c>
      <c r="E84" s="54" t="s">
        <v>17</v>
      </c>
      <c r="F84" s="41" t="s">
        <v>32</v>
      </c>
      <c r="G84" s="31">
        <v>3</v>
      </c>
      <c r="H84" s="19" t="str">
        <f t="shared" si="4"/>
        <v>10 години</v>
      </c>
      <c r="I84" s="81">
        <f t="shared" si="10"/>
        <v>80</v>
      </c>
      <c r="J84" s="64">
        <f t="shared" si="7"/>
        <v>48</v>
      </c>
      <c r="K84" s="41" t="s">
        <v>203</v>
      </c>
      <c r="L84" s="78"/>
      <c r="AM84" s="44"/>
      <c r="AW84" s="35"/>
      <c r="AX84" s="28"/>
    </row>
    <row r="85" spans="1:50" s="74" customFormat="1" ht="24.95" customHeight="1" x14ac:dyDescent="0.2">
      <c r="B85" s="11">
        <v>42</v>
      </c>
      <c r="C85" s="11" t="s">
        <v>23</v>
      </c>
      <c r="D85" s="54" t="s">
        <v>121</v>
      </c>
      <c r="E85" s="54" t="s">
        <v>14</v>
      </c>
      <c r="F85" s="41" t="s">
        <v>32</v>
      </c>
      <c r="G85" s="31">
        <v>8.6489999999999991</v>
      </c>
      <c r="H85" s="19" t="str">
        <f t="shared" si="4"/>
        <v>10 години</v>
      </c>
      <c r="I85" s="81">
        <f t="shared" si="10"/>
        <v>80</v>
      </c>
      <c r="J85" s="64">
        <f t="shared" si="7"/>
        <v>138.38</v>
      </c>
      <c r="K85" s="41" t="s">
        <v>203</v>
      </c>
      <c r="L85" s="78"/>
      <c r="AM85" s="44"/>
      <c r="AW85" s="35"/>
      <c r="AX85" s="28"/>
    </row>
    <row r="86" spans="1:50" s="74" customFormat="1" ht="24.95" customHeight="1" x14ac:dyDescent="0.2">
      <c r="B86" s="11">
        <v>43</v>
      </c>
      <c r="C86" s="11" t="s">
        <v>23</v>
      </c>
      <c r="D86" s="54" t="s">
        <v>122</v>
      </c>
      <c r="E86" s="54" t="s">
        <v>17</v>
      </c>
      <c r="F86" s="41" t="s">
        <v>32</v>
      </c>
      <c r="G86" s="31">
        <v>4.0750000000000002</v>
      </c>
      <c r="H86" s="19" t="str">
        <f t="shared" si="4"/>
        <v>10 години</v>
      </c>
      <c r="I86" s="81">
        <f t="shared" si="10"/>
        <v>80</v>
      </c>
      <c r="J86" s="64">
        <f t="shared" si="7"/>
        <v>65.2</v>
      </c>
      <c r="K86" s="41" t="s">
        <v>203</v>
      </c>
      <c r="L86" s="78"/>
      <c r="AM86" s="44"/>
      <c r="AW86" s="35"/>
      <c r="AX86" s="28"/>
    </row>
    <row r="87" spans="1:50" s="74" customFormat="1" ht="24.95" customHeight="1" x14ac:dyDescent="0.2">
      <c r="B87" s="11">
        <v>44</v>
      </c>
      <c r="C87" s="11" t="s">
        <v>23</v>
      </c>
      <c r="D87" s="54" t="s">
        <v>123</v>
      </c>
      <c r="E87" s="54" t="s">
        <v>17</v>
      </c>
      <c r="F87" s="41" t="s">
        <v>32</v>
      </c>
      <c r="G87" s="31">
        <v>4.0750000000000002</v>
      </c>
      <c r="H87" s="19" t="str">
        <f t="shared" si="4"/>
        <v>10 години</v>
      </c>
      <c r="I87" s="81">
        <f t="shared" si="10"/>
        <v>80</v>
      </c>
      <c r="J87" s="64">
        <f t="shared" si="7"/>
        <v>65.2</v>
      </c>
      <c r="K87" s="41" t="s">
        <v>203</v>
      </c>
      <c r="L87" s="78"/>
      <c r="AM87" s="44"/>
      <c r="AW87" s="35"/>
      <c r="AX87" s="28"/>
    </row>
    <row r="88" spans="1:50" s="60" customFormat="1" ht="25.5" customHeight="1" x14ac:dyDescent="0.2">
      <c r="A88" s="59"/>
      <c r="B88" s="96" t="s">
        <v>10</v>
      </c>
      <c r="C88" s="97"/>
      <c r="D88" s="86"/>
      <c r="E88" s="86"/>
      <c r="F88" s="20"/>
      <c r="G88" s="66">
        <f>SUM(G44:G87)</f>
        <v>149.12900000000002</v>
      </c>
      <c r="H88" s="32" t="s">
        <v>1</v>
      </c>
      <c r="I88" s="20"/>
      <c r="J88" s="21"/>
      <c r="K88" s="22"/>
    </row>
    <row r="89" spans="1:50" s="77" customFormat="1" ht="24.95" customHeight="1" x14ac:dyDescent="0.2">
      <c r="A89" s="76"/>
      <c r="B89" s="41">
        <v>1</v>
      </c>
      <c r="C89" s="41" t="s">
        <v>124</v>
      </c>
      <c r="D89" s="41" t="s">
        <v>128</v>
      </c>
      <c r="E89" s="41" t="s">
        <v>125</v>
      </c>
      <c r="F89" s="41" t="s">
        <v>32</v>
      </c>
      <c r="G89" s="31">
        <v>3.3340000000000001</v>
      </c>
      <c r="H89" s="19" t="str">
        <f t="shared" si="4"/>
        <v>10 години</v>
      </c>
      <c r="I89" s="81">
        <f>ROUNDUP($K$2*1.2,0)</f>
        <v>80</v>
      </c>
      <c r="J89" s="64">
        <f t="shared" ref="J89:J119" si="11">ROUND(G89*I89*0.2,2)</f>
        <v>53.34</v>
      </c>
      <c r="K89" s="41" t="s">
        <v>203</v>
      </c>
      <c r="L89" s="78"/>
    </row>
    <row r="90" spans="1:50" s="77" customFormat="1" ht="24.95" customHeight="1" x14ac:dyDescent="0.2">
      <c r="A90" s="76"/>
      <c r="B90" s="41">
        <v>2</v>
      </c>
      <c r="C90" s="41" t="s">
        <v>124</v>
      </c>
      <c r="D90" s="41" t="s">
        <v>129</v>
      </c>
      <c r="E90" s="41" t="s">
        <v>18</v>
      </c>
      <c r="F90" s="41" t="s">
        <v>32</v>
      </c>
      <c r="G90" s="31">
        <v>11.397</v>
      </c>
      <c r="H90" s="19" t="str">
        <f t="shared" si="4"/>
        <v>10 години</v>
      </c>
      <c r="I90" s="19">
        <f t="shared" si="9"/>
        <v>66</v>
      </c>
      <c r="J90" s="64">
        <f t="shared" si="11"/>
        <v>150.44</v>
      </c>
      <c r="K90" s="11"/>
      <c r="L90" s="78"/>
    </row>
    <row r="91" spans="1:50" s="77" customFormat="1" ht="24.95" customHeight="1" x14ac:dyDescent="0.2">
      <c r="A91" s="76"/>
      <c r="B91" s="41">
        <v>3</v>
      </c>
      <c r="C91" s="41" t="s">
        <v>124</v>
      </c>
      <c r="D91" s="41" t="s">
        <v>130</v>
      </c>
      <c r="E91" s="41" t="s">
        <v>17</v>
      </c>
      <c r="F91" s="41" t="s">
        <v>32</v>
      </c>
      <c r="G91" s="31">
        <v>503.62700000000001</v>
      </c>
      <c r="H91" s="19" t="str">
        <f t="shared" si="4"/>
        <v>10 години</v>
      </c>
      <c r="I91" s="81">
        <f t="shared" ref="I91:I92" si="12">ROUNDUP($K$2*1.2,0)</f>
        <v>80</v>
      </c>
      <c r="J91" s="64">
        <f t="shared" si="11"/>
        <v>8058.03</v>
      </c>
      <c r="K91" s="41" t="s">
        <v>203</v>
      </c>
      <c r="L91" s="78"/>
    </row>
    <row r="92" spans="1:50" s="77" customFormat="1" ht="24.95" customHeight="1" x14ac:dyDescent="0.2">
      <c r="A92" s="76"/>
      <c r="B92" s="41">
        <v>4</v>
      </c>
      <c r="C92" s="41" t="s">
        <v>124</v>
      </c>
      <c r="D92" s="41" t="s">
        <v>131</v>
      </c>
      <c r="E92" s="41" t="s">
        <v>17</v>
      </c>
      <c r="F92" s="41" t="s">
        <v>32</v>
      </c>
      <c r="G92" s="31">
        <v>287.13499999999999</v>
      </c>
      <c r="H92" s="19" t="str">
        <f t="shared" si="4"/>
        <v>10 години</v>
      </c>
      <c r="I92" s="81">
        <f t="shared" si="12"/>
        <v>80</v>
      </c>
      <c r="J92" s="64">
        <f t="shared" si="11"/>
        <v>4594.16</v>
      </c>
      <c r="K92" s="41" t="s">
        <v>203</v>
      </c>
      <c r="L92" s="78"/>
    </row>
    <row r="93" spans="1:50" s="77" customFormat="1" ht="24.95" customHeight="1" x14ac:dyDescent="0.2">
      <c r="A93" s="76"/>
      <c r="B93" s="41">
        <v>5</v>
      </c>
      <c r="C93" s="41" t="s">
        <v>124</v>
      </c>
      <c r="D93" s="41" t="s">
        <v>132</v>
      </c>
      <c r="E93" s="41" t="s">
        <v>17</v>
      </c>
      <c r="F93" s="41" t="s">
        <v>32</v>
      </c>
      <c r="G93" s="31">
        <v>3.0009999999999999</v>
      </c>
      <c r="H93" s="19" t="str">
        <f t="shared" si="4"/>
        <v>10 години</v>
      </c>
      <c r="I93" s="19">
        <f t="shared" si="9"/>
        <v>66</v>
      </c>
      <c r="J93" s="64">
        <f t="shared" si="11"/>
        <v>39.61</v>
      </c>
      <c r="K93" s="11"/>
      <c r="L93" s="78"/>
    </row>
    <row r="94" spans="1:50" s="77" customFormat="1" ht="24.95" customHeight="1" x14ac:dyDescent="0.2">
      <c r="A94" s="76"/>
      <c r="B94" s="41">
        <v>6</v>
      </c>
      <c r="C94" s="41" t="s">
        <v>124</v>
      </c>
      <c r="D94" s="41" t="s">
        <v>133</v>
      </c>
      <c r="E94" s="54" t="s">
        <v>17</v>
      </c>
      <c r="F94" s="41" t="s">
        <v>32</v>
      </c>
      <c r="G94" s="31">
        <v>3</v>
      </c>
      <c r="H94" s="19" t="str">
        <f t="shared" si="4"/>
        <v>10 години</v>
      </c>
      <c r="I94" s="19">
        <f t="shared" si="9"/>
        <v>66</v>
      </c>
      <c r="J94" s="64">
        <f t="shared" si="11"/>
        <v>39.6</v>
      </c>
      <c r="K94" s="11"/>
      <c r="L94" s="78"/>
    </row>
    <row r="95" spans="1:50" s="77" customFormat="1" ht="24.95" customHeight="1" x14ac:dyDescent="0.2">
      <c r="A95" s="76"/>
      <c r="B95" s="41">
        <v>7</v>
      </c>
      <c r="C95" s="41" t="s">
        <v>124</v>
      </c>
      <c r="D95" s="41" t="s">
        <v>134</v>
      </c>
      <c r="E95" s="54" t="s">
        <v>17</v>
      </c>
      <c r="F95" s="41" t="s">
        <v>32</v>
      </c>
      <c r="G95" s="31">
        <v>3</v>
      </c>
      <c r="H95" s="19" t="str">
        <f t="shared" si="4"/>
        <v>10 години</v>
      </c>
      <c r="I95" s="19">
        <f t="shared" si="9"/>
        <v>66</v>
      </c>
      <c r="J95" s="64">
        <f t="shared" si="11"/>
        <v>39.6</v>
      </c>
      <c r="K95" s="11"/>
      <c r="L95" s="78"/>
    </row>
    <row r="96" spans="1:50" s="77" customFormat="1" ht="24.95" customHeight="1" x14ac:dyDescent="0.2">
      <c r="A96" s="76"/>
      <c r="B96" s="41">
        <v>8</v>
      </c>
      <c r="C96" s="41" t="s">
        <v>124</v>
      </c>
      <c r="D96" s="41" t="s">
        <v>135</v>
      </c>
      <c r="E96" s="54" t="s">
        <v>17</v>
      </c>
      <c r="F96" s="41" t="s">
        <v>32</v>
      </c>
      <c r="G96" s="31">
        <v>3</v>
      </c>
      <c r="H96" s="19" t="str">
        <f t="shared" si="4"/>
        <v>10 години</v>
      </c>
      <c r="I96" s="19">
        <f t="shared" si="9"/>
        <v>66</v>
      </c>
      <c r="J96" s="64">
        <f t="shared" si="11"/>
        <v>39.6</v>
      </c>
      <c r="K96" s="11"/>
      <c r="L96" s="78"/>
    </row>
    <row r="97" spans="1:12" s="77" customFormat="1" ht="24.95" customHeight="1" x14ac:dyDescent="0.2">
      <c r="A97" s="76"/>
      <c r="B97" s="41">
        <v>9</v>
      </c>
      <c r="C97" s="41" t="s">
        <v>124</v>
      </c>
      <c r="D97" s="41" t="s">
        <v>136</v>
      </c>
      <c r="E97" s="54" t="s">
        <v>17</v>
      </c>
      <c r="F97" s="41" t="s">
        <v>32</v>
      </c>
      <c r="G97" s="31">
        <v>3</v>
      </c>
      <c r="H97" s="19" t="str">
        <f t="shared" si="4"/>
        <v>10 години</v>
      </c>
      <c r="I97" s="19">
        <f t="shared" si="9"/>
        <v>66</v>
      </c>
      <c r="J97" s="64">
        <f t="shared" si="11"/>
        <v>39.6</v>
      </c>
      <c r="K97" s="11"/>
      <c r="L97" s="78"/>
    </row>
    <row r="98" spans="1:12" s="77" customFormat="1" ht="24.95" customHeight="1" x14ac:dyDescent="0.2">
      <c r="A98" s="76"/>
      <c r="B98" s="41">
        <v>10</v>
      </c>
      <c r="C98" s="41" t="s">
        <v>124</v>
      </c>
      <c r="D98" s="41" t="s">
        <v>137</v>
      </c>
      <c r="E98" s="54" t="s">
        <v>17</v>
      </c>
      <c r="F98" s="41" t="s">
        <v>32</v>
      </c>
      <c r="G98" s="31">
        <v>3</v>
      </c>
      <c r="H98" s="19" t="str">
        <f t="shared" si="4"/>
        <v>10 години</v>
      </c>
      <c r="I98" s="19">
        <f t="shared" si="9"/>
        <v>66</v>
      </c>
      <c r="J98" s="64">
        <f t="shared" si="11"/>
        <v>39.6</v>
      </c>
      <c r="K98" s="11"/>
      <c r="L98" s="78"/>
    </row>
    <row r="99" spans="1:12" s="77" customFormat="1" ht="24.95" customHeight="1" x14ac:dyDescent="0.2">
      <c r="A99" s="76"/>
      <c r="B99" s="41">
        <v>11</v>
      </c>
      <c r="C99" s="41" t="s">
        <v>124</v>
      </c>
      <c r="D99" s="41" t="s">
        <v>138</v>
      </c>
      <c r="E99" s="54" t="s">
        <v>17</v>
      </c>
      <c r="F99" s="41" t="s">
        <v>32</v>
      </c>
      <c r="G99" s="31">
        <v>3</v>
      </c>
      <c r="H99" s="19" t="str">
        <f t="shared" si="4"/>
        <v>10 години</v>
      </c>
      <c r="I99" s="19">
        <f t="shared" si="9"/>
        <v>66</v>
      </c>
      <c r="J99" s="64">
        <f t="shared" si="11"/>
        <v>39.6</v>
      </c>
      <c r="K99" s="11"/>
      <c r="L99" s="78"/>
    </row>
    <row r="100" spans="1:12" s="77" customFormat="1" ht="24.95" customHeight="1" x14ac:dyDescent="0.2">
      <c r="A100" s="76"/>
      <c r="B100" s="41">
        <v>12</v>
      </c>
      <c r="C100" s="41" t="s">
        <v>124</v>
      </c>
      <c r="D100" s="41" t="s">
        <v>139</v>
      </c>
      <c r="E100" s="54" t="s">
        <v>17</v>
      </c>
      <c r="F100" s="41" t="s">
        <v>32</v>
      </c>
      <c r="G100" s="31">
        <v>3.7759999999999998</v>
      </c>
      <c r="H100" s="19" t="str">
        <f t="shared" si="4"/>
        <v>10 години</v>
      </c>
      <c r="I100" s="19">
        <f t="shared" si="9"/>
        <v>66</v>
      </c>
      <c r="J100" s="64">
        <f t="shared" si="11"/>
        <v>49.84</v>
      </c>
      <c r="K100" s="11"/>
      <c r="L100" s="78"/>
    </row>
    <row r="101" spans="1:12" s="77" customFormat="1" ht="24.95" customHeight="1" x14ac:dyDescent="0.2">
      <c r="A101" s="76"/>
      <c r="B101" s="41">
        <v>13</v>
      </c>
      <c r="C101" s="41" t="s">
        <v>124</v>
      </c>
      <c r="D101" s="41" t="s">
        <v>140</v>
      </c>
      <c r="E101" s="41" t="s">
        <v>18</v>
      </c>
      <c r="F101" s="41" t="s">
        <v>32</v>
      </c>
      <c r="G101" s="31">
        <v>61.786999999999999</v>
      </c>
      <c r="H101" s="19" t="str">
        <f t="shared" si="4"/>
        <v>10 години</v>
      </c>
      <c r="I101" s="19">
        <f t="shared" si="9"/>
        <v>66</v>
      </c>
      <c r="J101" s="64">
        <f t="shared" si="11"/>
        <v>815.59</v>
      </c>
      <c r="K101" s="11"/>
      <c r="L101" s="78"/>
    </row>
    <row r="102" spans="1:12" s="77" customFormat="1" ht="24.95" customHeight="1" x14ac:dyDescent="0.2">
      <c r="A102" s="76"/>
      <c r="B102" s="41">
        <v>14</v>
      </c>
      <c r="C102" s="41" t="s">
        <v>124</v>
      </c>
      <c r="D102" s="41" t="s">
        <v>141</v>
      </c>
      <c r="E102" s="41" t="s">
        <v>126</v>
      </c>
      <c r="F102" s="41" t="s">
        <v>32</v>
      </c>
      <c r="G102" s="31">
        <v>3.5510000000000002</v>
      </c>
      <c r="H102" s="19" t="str">
        <f t="shared" si="4"/>
        <v>10 години</v>
      </c>
      <c r="I102" s="19">
        <f t="shared" si="9"/>
        <v>66</v>
      </c>
      <c r="J102" s="64">
        <f t="shared" si="11"/>
        <v>46.87</v>
      </c>
      <c r="K102" s="11"/>
      <c r="L102" s="78"/>
    </row>
    <row r="103" spans="1:12" s="77" customFormat="1" ht="24.95" customHeight="1" x14ac:dyDescent="0.2">
      <c r="A103" s="76"/>
      <c r="B103" s="41">
        <v>15</v>
      </c>
      <c r="C103" s="41" t="s">
        <v>124</v>
      </c>
      <c r="D103" s="41" t="s">
        <v>142</v>
      </c>
      <c r="E103" s="41" t="s">
        <v>16</v>
      </c>
      <c r="F103" s="41" t="s">
        <v>32</v>
      </c>
      <c r="G103" s="31">
        <v>7.0019999999999998</v>
      </c>
      <c r="H103" s="19" t="str">
        <f t="shared" si="4"/>
        <v>10 години</v>
      </c>
      <c r="I103" s="19">
        <f t="shared" si="9"/>
        <v>66</v>
      </c>
      <c r="J103" s="64">
        <f t="shared" si="11"/>
        <v>92.43</v>
      </c>
      <c r="K103" s="11"/>
      <c r="L103" s="78"/>
    </row>
    <row r="104" spans="1:12" s="77" customFormat="1" ht="24.95" customHeight="1" x14ac:dyDescent="0.2">
      <c r="A104" s="76"/>
      <c r="B104" s="41">
        <v>16</v>
      </c>
      <c r="C104" s="41" t="s">
        <v>124</v>
      </c>
      <c r="D104" s="41" t="s">
        <v>143</v>
      </c>
      <c r="E104" s="54" t="s">
        <v>17</v>
      </c>
      <c r="F104" s="41" t="s">
        <v>32</v>
      </c>
      <c r="G104" s="31">
        <v>3.1680000000000001</v>
      </c>
      <c r="H104" s="19" t="str">
        <f t="shared" si="4"/>
        <v>10 години</v>
      </c>
      <c r="I104" s="19">
        <f t="shared" si="9"/>
        <v>66</v>
      </c>
      <c r="J104" s="64">
        <f t="shared" si="11"/>
        <v>41.82</v>
      </c>
      <c r="K104" s="11"/>
      <c r="L104" s="78"/>
    </row>
    <row r="105" spans="1:12" s="77" customFormat="1" ht="24.95" customHeight="1" x14ac:dyDescent="0.2">
      <c r="A105" s="76"/>
      <c r="B105" s="41">
        <v>17</v>
      </c>
      <c r="C105" s="41" t="s">
        <v>124</v>
      </c>
      <c r="D105" s="41" t="s">
        <v>144</v>
      </c>
      <c r="E105" s="41" t="s">
        <v>14</v>
      </c>
      <c r="F105" s="41" t="s">
        <v>32</v>
      </c>
      <c r="G105" s="31">
        <v>3.1680000000000001</v>
      </c>
      <c r="H105" s="19" t="str">
        <f t="shared" si="4"/>
        <v>10 години</v>
      </c>
      <c r="I105" s="19">
        <f t="shared" si="9"/>
        <v>66</v>
      </c>
      <c r="J105" s="64">
        <f t="shared" si="11"/>
        <v>41.82</v>
      </c>
      <c r="K105" s="11"/>
      <c r="L105" s="78"/>
    </row>
    <row r="106" spans="1:12" s="77" customFormat="1" ht="24.95" customHeight="1" x14ac:dyDescent="0.2">
      <c r="A106" s="76"/>
      <c r="B106" s="41">
        <v>18</v>
      </c>
      <c r="C106" s="41" t="s">
        <v>124</v>
      </c>
      <c r="D106" s="41" t="s">
        <v>145</v>
      </c>
      <c r="E106" s="41" t="s">
        <v>14</v>
      </c>
      <c r="F106" s="41" t="s">
        <v>32</v>
      </c>
      <c r="G106" s="31">
        <v>3.1680000000000001</v>
      </c>
      <c r="H106" s="19" t="str">
        <f t="shared" si="4"/>
        <v>10 години</v>
      </c>
      <c r="I106" s="19">
        <f t="shared" si="9"/>
        <v>66</v>
      </c>
      <c r="J106" s="64">
        <f t="shared" si="11"/>
        <v>41.82</v>
      </c>
      <c r="K106" s="11"/>
      <c r="L106" s="78"/>
    </row>
    <row r="107" spans="1:12" s="77" customFormat="1" ht="24.95" customHeight="1" x14ac:dyDescent="0.2">
      <c r="A107" s="76"/>
      <c r="B107" s="41">
        <v>19</v>
      </c>
      <c r="C107" s="41" t="s">
        <v>124</v>
      </c>
      <c r="D107" s="41" t="s">
        <v>146</v>
      </c>
      <c r="E107" s="41" t="s">
        <v>14</v>
      </c>
      <c r="F107" s="41" t="s">
        <v>32</v>
      </c>
      <c r="G107" s="31">
        <v>3.1680000000000001</v>
      </c>
      <c r="H107" s="19" t="str">
        <f t="shared" si="4"/>
        <v>10 години</v>
      </c>
      <c r="I107" s="19">
        <f t="shared" si="9"/>
        <v>66</v>
      </c>
      <c r="J107" s="64">
        <f t="shared" si="11"/>
        <v>41.82</v>
      </c>
      <c r="K107" s="11"/>
      <c r="L107" s="78"/>
    </row>
    <row r="108" spans="1:12" s="77" customFormat="1" ht="24.95" customHeight="1" x14ac:dyDescent="0.2">
      <c r="A108" s="76"/>
      <c r="B108" s="41">
        <v>20</v>
      </c>
      <c r="C108" s="41" t="s">
        <v>124</v>
      </c>
      <c r="D108" s="41" t="s">
        <v>147</v>
      </c>
      <c r="E108" s="41" t="s">
        <v>127</v>
      </c>
      <c r="F108" s="41" t="s">
        <v>32</v>
      </c>
      <c r="G108" s="31">
        <v>3.77</v>
      </c>
      <c r="H108" s="19" t="str">
        <f t="shared" si="4"/>
        <v>10 години</v>
      </c>
      <c r="I108" s="19">
        <f t="shared" si="9"/>
        <v>66</v>
      </c>
      <c r="J108" s="64">
        <f t="shared" si="11"/>
        <v>49.76</v>
      </c>
      <c r="K108" s="11"/>
      <c r="L108" s="78"/>
    </row>
    <row r="109" spans="1:12" s="77" customFormat="1" ht="24.95" customHeight="1" x14ac:dyDescent="0.2">
      <c r="A109" s="76"/>
      <c r="B109" s="41">
        <v>21</v>
      </c>
      <c r="C109" s="41" t="s">
        <v>124</v>
      </c>
      <c r="D109" s="41" t="s">
        <v>148</v>
      </c>
      <c r="E109" s="41" t="s">
        <v>14</v>
      </c>
      <c r="F109" s="41" t="s">
        <v>32</v>
      </c>
      <c r="G109" s="31">
        <v>3</v>
      </c>
      <c r="H109" s="19" t="str">
        <f t="shared" si="4"/>
        <v>10 години</v>
      </c>
      <c r="I109" s="19">
        <f t="shared" si="9"/>
        <v>66</v>
      </c>
      <c r="J109" s="64">
        <f t="shared" si="11"/>
        <v>39.6</v>
      </c>
      <c r="K109" s="11"/>
      <c r="L109" s="78"/>
    </row>
    <row r="110" spans="1:12" s="77" customFormat="1" ht="24.95" customHeight="1" x14ac:dyDescent="0.2">
      <c r="A110" s="76"/>
      <c r="B110" s="41">
        <v>22</v>
      </c>
      <c r="C110" s="41" t="s">
        <v>124</v>
      </c>
      <c r="D110" s="41" t="s">
        <v>149</v>
      </c>
      <c r="E110" s="41" t="s">
        <v>14</v>
      </c>
      <c r="F110" s="41" t="s">
        <v>32</v>
      </c>
      <c r="G110" s="31">
        <v>4.3499999999999996</v>
      </c>
      <c r="H110" s="19" t="str">
        <f t="shared" si="4"/>
        <v>10 години</v>
      </c>
      <c r="I110" s="19">
        <f t="shared" si="9"/>
        <v>66</v>
      </c>
      <c r="J110" s="64">
        <f t="shared" si="11"/>
        <v>57.42</v>
      </c>
      <c r="K110" s="11"/>
      <c r="L110" s="78"/>
    </row>
    <row r="111" spans="1:12" s="77" customFormat="1" ht="24.95" customHeight="1" x14ac:dyDescent="0.2">
      <c r="A111" s="76"/>
      <c r="B111" s="41">
        <v>23</v>
      </c>
      <c r="C111" s="41" t="s">
        <v>124</v>
      </c>
      <c r="D111" s="41" t="s">
        <v>150</v>
      </c>
      <c r="E111" s="41" t="s">
        <v>14</v>
      </c>
      <c r="F111" s="41" t="s">
        <v>32</v>
      </c>
      <c r="G111" s="31">
        <v>4.3499999999999996</v>
      </c>
      <c r="H111" s="19" t="str">
        <f t="shared" si="4"/>
        <v>10 години</v>
      </c>
      <c r="I111" s="19">
        <f t="shared" si="9"/>
        <v>66</v>
      </c>
      <c r="J111" s="64">
        <f t="shared" si="11"/>
        <v>57.42</v>
      </c>
      <c r="K111" s="11"/>
      <c r="L111" s="78"/>
    </row>
    <row r="112" spans="1:12" s="77" customFormat="1" ht="24.95" customHeight="1" x14ac:dyDescent="0.2">
      <c r="A112" s="76"/>
      <c r="B112" s="41">
        <v>24</v>
      </c>
      <c r="C112" s="41" t="s">
        <v>124</v>
      </c>
      <c r="D112" s="41" t="s">
        <v>151</v>
      </c>
      <c r="E112" s="41" t="s">
        <v>17</v>
      </c>
      <c r="F112" s="41" t="s">
        <v>32</v>
      </c>
      <c r="G112" s="31">
        <v>3</v>
      </c>
      <c r="H112" s="19" t="str">
        <f t="shared" si="4"/>
        <v>10 години</v>
      </c>
      <c r="I112" s="19">
        <f t="shared" si="9"/>
        <v>66</v>
      </c>
      <c r="J112" s="64">
        <f t="shared" si="11"/>
        <v>39.6</v>
      </c>
      <c r="K112" s="11"/>
      <c r="L112" s="78"/>
    </row>
    <row r="113" spans="1:50" s="77" customFormat="1" ht="24.95" customHeight="1" x14ac:dyDescent="0.2">
      <c r="A113" s="76"/>
      <c r="B113" s="41">
        <v>25</v>
      </c>
      <c r="C113" s="41" t="s">
        <v>124</v>
      </c>
      <c r="D113" s="41" t="s">
        <v>152</v>
      </c>
      <c r="E113" s="41" t="s">
        <v>16</v>
      </c>
      <c r="F113" s="41" t="s">
        <v>32</v>
      </c>
      <c r="G113" s="31">
        <v>3.2</v>
      </c>
      <c r="H113" s="19" t="str">
        <f t="shared" si="4"/>
        <v>10 години</v>
      </c>
      <c r="I113" s="19">
        <f t="shared" si="9"/>
        <v>66</v>
      </c>
      <c r="J113" s="64">
        <f t="shared" si="11"/>
        <v>42.24</v>
      </c>
      <c r="K113" s="11"/>
      <c r="L113" s="78"/>
    </row>
    <row r="114" spans="1:50" s="77" customFormat="1" ht="24.95" customHeight="1" x14ac:dyDescent="0.2">
      <c r="A114" s="76"/>
      <c r="B114" s="41">
        <v>26</v>
      </c>
      <c r="C114" s="41" t="s">
        <v>124</v>
      </c>
      <c r="D114" s="41" t="s">
        <v>153</v>
      </c>
      <c r="E114" s="41" t="s">
        <v>14</v>
      </c>
      <c r="F114" s="41" t="s">
        <v>32</v>
      </c>
      <c r="G114" s="31">
        <v>12.260999999999999</v>
      </c>
      <c r="H114" s="19" t="str">
        <f t="shared" si="4"/>
        <v>10 години</v>
      </c>
      <c r="I114" s="19">
        <f t="shared" si="9"/>
        <v>66</v>
      </c>
      <c r="J114" s="64">
        <f t="shared" si="11"/>
        <v>161.85</v>
      </c>
      <c r="K114" s="11"/>
      <c r="L114" s="78"/>
    </row>
    <row r="115" spans="1:50" s="77" customFormat="1" ht="24.95" customHeight="1" x14ac:dyDescent="0.2">
      <c r="A115" s="76"/>
      <c r="B115" s="41">
        <v>27</v>
      </c>
      <c r="C115" s="41" t="s">
        <v>124</v>
      </c>
      <c r="D115" s="41" t="s">
        <v>154</v>
      </c>
      <c r="E115" s="41" t="s">
        <v>18</v>
      </c>
      <c r="F115" s="41" t="s">
        <v>32</v>
      </c>
      <c r="G115" s="31">
        <v>3</v>
      </c>
      <c r="H115" s="19" t="str">
        <f t="shared" si="4"/>
        <v>10 години</v>
      </c>
      <c r="I115" s="19">
        <f t="shared" si="9"/>
        <v>66</v>
      </c>
      <c r="J115" s="64">
        <f t="shared" si="11"/>
        <v>39.6</v>
      </c>
      <c r="K115" s="11"/>
      <c r="L115" s="78"/>
    </row>
    <row r="116" spans="1:50" s="77" customFormat="1" ht="24.95" customHeight="1" x14ac:dyDescent="0.2">
      <c r="A116" s="76"/>
      <c r="B116" s="41">
        <v>28</v>
      </c>
      <c r="C116" s="41" t="s">
        <v>124</v>
      </c>
      <c r="D116" s="41" t="s">
        <v>155</v>
      </c>
      <c r="E116" s="41" t="s">
        <v>14</v>
      </c>
      <c r="F116" s="41" t="s">
        <v>32</v>
      </c>
      <c r="G116" s="31">
        <v>3</v>
      </c>
      <c r="H116" s="19" t="str">
        <f t="shared" si="4"/>
        <v>10 години</v>
      </c>
      <c r="I116" s="19">
        <f t="shared" si="9"/>
        <v>66</v>
      </c>
      <c r="J116" s="64">
        <f t="shared" si="11"/>
        <v>39.6</v>
      </c>
      <c r="K116" s="11"/>
      <c r="L116" s="78"/>
    </row>
    <row r="117" spans="1:50" s="77" customFormat="1" ht="24.95" customHeight="1" x14ac:dyDescent="0.2">
      <c r="A117" s="76"/>
      <c r="B117" s="41">
        <v>29</v>
      </c>
      <c r="C117" s="41" t="s">
        <v>124</v>
      </c>
      <c r="D117" s="41" t="s">
        <v>156</v>
      </c>
      <c r="E117" s="41" t="s">
        <v>14</v>
      </c>
      <c r="F117" s="41" t="s">
        <v>32</v>
      </c>
      <c r="G117" s="31">
        <v>3</v>
      </c>
      <c r="H117" s="19" t="str">
        <f t="shared" si="4"/>
        <v>10 години</v>
      </c>
      <c r="I117" s="19">
        <f t="shared" si="9"/>
        <v>66</v>
      </c>
      <c r="J117" s="64">
        <f t="shared" si="11"/>
        <v>39.6</v>
      </c>
      <c r="K117" s="11"/>
      <c r="L117" s="78"/>
    </row>
    <row r="118" spans="1:50" s="77" customFormat="1" ht="24.95" customHeight="1" x14ac:dyDescent="0.2">
      <c r="A118" s="76"/>
      <c r="B118" s="41">
        <v>30</v>
      </c>
      <c r="C118" s="41" t="s">
        <v>124</v>
      </c>
      <c r="D118" s="41" t="s">
        <v>157</v>
      </c>
      <c r="E118" s="41" t="s">
        <v>18</v>
      </c>
      <c r="F118" s="41" t="s">
        <v>32</v>
      </c>
      <c r="G118" s="31">
        <v>12.851000000000001</v>
      </c>
      <c r="H118" s="19" t="str">
        <f t="shared" si="4"/>
        <v>10 години</v>
      </c>
      <c r="I118" s="19">
        <f t="shared" si="9"/>
        <v>66</v>
      </c>
      <c r="J118" s="64">
        <f t="shared" si="11"/>
        <v>169.63</v>
      </c>
      <c r="K118" s="11"/>
      <c r="L118" s="78"/>
    </row>
    <row r="119" spans="1:50" s="77" customFormat="1" ht="24.95" customHeight="1" x14ac:dyDescent="0.2">
      <c r="A119" s="76"/>
      <c r="B119" s="41">
        <v>31</v>
      </c>
      <c r="C119" s="41" t="s">
        <v>124</v>
      </c>
      <c r="D119" s="41" t="s">
        <v>158</v>
      </c>
      <c r="E119" s="41" t="s">
        <v>14</v>
      </c>
      <c r="F119" s="41" t="s">
        <v>32</v>
      </c>
      <c r="G119" s="31">
        <v>4.0529999999999999</v>
      </c>
      <c r="H119" s="19" t="str">
        <f t="shared" si="4"/>
        <v>10 години</v>
      </c>
      <c r="I119" s="19">
        <f t="shared" si="9"/>
        <v>66</v>
      </c>
      <c r="J119" s="64">
        <f t="shared" si="11"/>
        <v>53.5</v>
      </c>
      <c r="K119" s="11"/>
      <c r="L119" s="78"/>
    </row>
    <row r="120" spans="1:50" s="60" customFormat="1" ht="25.5" customHeight="1" x14ac:dyDescent="0.2">
      <c r="A120" s="59"/>
      <c r="B120" s="96" t="s">
        <v>10</v>
      </c>
      <c r="C120" s="97"/>
      <c r="D120" s="86"/>
      <c r="E120" s="86"/>
      <c r="F120" s="20"/>
      <c r="G120" s="66">
        <f>SUM(G89:G119)</f>
        <v>975.11700000000008</v>
      </c>
      <c r="H120" s="32" t="s">
        <v>1</v>
      </c>
      <c r="I120" s="20"/>
      <c r="J120" s="21"/>
      <c r="K120" s="22"/>
    </row>
    <row r="121" spans="1:50" s="3" customFormat="1" ht="24.95" customHeight="1" x14ac:dyDescent="0.2">
      <c r="B121" s="11">
        <v>1</v>
      </c>
      <c r="C121" s="11" t="s">
        <v>24</v>
      </c>
      <c r="D121" s="63" t="s">
        <v>160</v>
      </c>
      <c r="E121" s="63" t="s">
        <v>159</v>
      </c>
      <c r="F121" s="41" t="s">
        <v>32</v>
      </c>
      <c r="G121" s="65">
        <v>5.0229999999999997</v>
      </c>
      <c r="H121" s="19" t="str">
        <f t="shared" si="4"/>
        <v>10 години</v>
      </c>
      <c r="I121" s="19">
        <f t="shared" si="9"/>
        <v>66</v>
      </c>
      <c r="J121" s="64">
        <f t="shared" ref="J121" si="13">ROUND(G121*I121*0.2,2)</f>
        <v>66.3</v>
      </c>
      <c r="K121" s="46"/>
      <c r="L121" s="78"/>
      <c r="AM121" s="44"/>
      <c r="AW121" s="35"/>
      <c r="AX121" s="28"/>
    </row>
    <row r="122" spans="1:50" s="74" customFormat="1" ht="24.95" customHeight="1" x14ac:dyDescent="0.2">
      <c r="B122" s="11">
        <v>2</v>
      </c>
      <c r="C122" s="11" t="s">
        <v>24</v>
      </c>
      <c r="D122" s="63" t="s">
        <v>59</v>
      </c>
      <c r="E122" s="63" t="s">
        <v>17</v>
      </c>
      <c r="F122" s="41" t="s">
        <v>32</v>
      </c>
      <c r="G122" s="65">
        <v>20.343</v>
      </c>
      <c r="H122" s="19" t="str">
        <f t="shared" si="4"/>
        <v>10 години</v>
      </c>
      <c r="I122" s="19">
        <f t="shared" si="9"/>
        <v>66</v>
      </c>
      <c r="J122" s="64">
        <f t="shared" ref="J122:J123" si="14">ROUND(G122*I122*0.2,2)</f>
        <v>268.52999999999997</v>
      </c>
      <c r="K122" s="46"/>
      <c r="L122" s="78"/>
      <c r="AM122" s="44"/>
      <c r="AW122" s="35"/>
      <c r="AX122" s="28"/>
    </row>
    <row r="123" spans="1:50" s="74" customFormat="1" ht="24.95" customHeight="1" x14ac:dyDescent="0.2">
      <c r="B123" s="11">
        <v>3</v>
      </c>
      <c r="C123" s="11" t="s">
        <v>24</v>
      </c>
      <c r="D123" s="63" t="s">
        <v>161</v>
      </c>
      <c r="E123" s="63" t="s">
        <v>13</v>
      </c>
      <c r="F123" s="41" t="s">
        <v>32</v>
      </c>
      <c r="G123" s="65">
        <v>3.77</v>
      </c>
      <c r="H123" s="19" t="str">
        <f t="shared" si="4"/>
        <v>10 години</v>
      </c>
      <c r="I123" s="19">
        <f t="shared" si="9"/>
        <v>66</v>
      </c>
      <c r="J123" s="64">
        <f t="shared" si="14"/>
        <v>49.76</v>
      </c>
      <c r="K123" s="46"/>
      <c r="L123" s="78"/>
      <c r="AM123" s="44"/>
      <c r="AW123" s="35"/>
      <c r="AX123" s="28"/>
    </row>
    <row r="124" spans="1:50" s="60" customFormat="1" ht="25.5" customHeight="1" x14ac:dyDescent="0.2">
      <c r="A124" s="59"/>
      <c r="B124" s="96" t="s">
        <v>10</v>
      </c>
      <c r="C124" s="97"/>
      <c r="D124" s="86"/>
      <c r="E124" s="86"/>
      <c r="F124" s="20"/>
      <c r="G124" s="66">
        <f>SUM(G121:G123)</f>
        <v>29.135999999999999</v>
      </c>
      <c r="H124" s="32" t="s">
        <v>1</v>
      </c>
      <c r="I124" s="20"/>
      <c r="J124" s="21"/>
      <c r="K124" s="22"/>
    </row>
    <row r="125" spans="1:50" s="77" customFormat="1" ht="24.95" customHeight="1" x14ac:dyDescent="0.2">
      <c r="A125" s="76"/>
      <c r="B125" s="41">
        <v>1</v>
      </c>
      <c r="C125" s="41" t="s">
        <v>162</v>
      </c>
      <c r="D125" s="41" t="s">
        <v>163</v>
      </c>
      <c r="E125" s="41" t="s">
        <v>14</v>
      </c>
      <c r="F125" s="41" t="s">
        <v>32</v>
      </c>
      <c r="G125" s="65">
        <v>10.297000000000001</v>
      </c>
      <c r="H125" s="19" t="str">
        <f t="shared" si="4"/>
        <v>10 години</v>
      </c>
      <c r="I125" s="81">
        <f t="shared" ref="I125:I130" si="15">ROUNDUP($K$2*1.2,0)</f>
        <v>80</v>
      </c>
      <c r="J125" s="64">
        <f t="shared" ref="J125:J134" si="16">ROUND(G125*I125*0.2,2)</f>
        <v>164.75</v>
      </c>
      <c r="K125" s="41" t="s">
        <v>203</v>
      </c>
      <c r="L125" s="78"/>
    </row>
    <row r="126" spans="1:50" s="77" customFormat="1" ht="24.95" customHeight="1" x14ac:dyDescent="0.2">
      <c r="A126" s="76"/>
      <c r="B126" s="41">
        <v>2</v>
      </c>
      <c r="C126" s="41" t="s">
        <v>162</v>
      </c>
      <c r="D126" s="41" t="s">
        <v>164</v>
      </c>
      <c r="E126" s="41" t="s">
        <v>14</v>
      </c>
      <c r="F126" s="41" t="s">
        <v>32</v>
      </c>
      <c r="G126" s="65">
        <v>5.1319999999999997</v>
      </c>
      <c r="H126" s="19" t="str">
        <f t="shared" si="4"/>
        <v>10 години</v>
      </c>
      <c r="I126" s="81">
        <f t="shared" si="15"/>
        <v>80</v>
      </c>
      <c r="J126" s="64">
        <f t="shared" si="16"/>
        <v>82.11</v>
      </c>
      <c r="K126" s="41" t="s">
        <v>203</v>
      </c>
      <c r="L126" s="78"/>
    </row>
    <row r="127" spans="1:50" s="77" customFormat="1" ht="24.95" customHeight="1" x14ac:dyDescent="0.2">
      <c r="A127" s="76"/>
      <c r="B127" s="41">
        <v>3</v>
      </c>
      <c r="C127" s="41" t="s">
        <v>162</v>
      </c>
      <c r="D127" s="41" t="s">
        <v>165</v>
      </c>
      <c r="E127" s="41" t="s">
        <v>14</v>
      </c>
      <c r="F127" s="41" t="s">
        <v>32</v>
      </c>
      <c r="G127" s="65">
        <v>5.133</v>
      </c>
      <c r="H127" s="19" t="str">
        <f t="shared" si="4"/>
        <v>10 години</v>
      </c>
      <c r="I127" s="81">
        <f t="shared" si="15"/>
        <v>80</v>
      </c>
      <c r="J127" s="64">
        <f t="shared" si="16"/>
        <v>82.13</v>
      </c>
      <c r="K127" s="41" t="s">
        <v>203</v>
      </c>
      <c r="L127" s="78"/>
    </row>
    <row r="128" spans="1:50" s="77" customFormat="1" ht="24.95" customHeight="1" x14ac:dyDescent="0.2">
      <c r="A128" s="76"/>
      <c r="B128" s="41">
        <v>4</v>
      </c>
      <c r="C128" s="41" t="s">
        <v>162</v>
      </c>
      <c r="D128" s="41" t="s">
        <v>166</v>
      </c>
      <c r="E128" s="41" t="s">
        <v>14</v>
      </c>
      <c r="F128" s="41" t="s">
        <v>32</v>
      </c>
      <c r="G128" s="65">
        <v>12</v>
      </c>
      <c r="H128" s="19" t="str">
        <f t="shared" si="4"/>
        <v>10 години</v>
      </c>
      <c r="I128" s="81">
        <f t="shared" si="15"/>
        <v>80</v>
      </c>
      <c r="J128" s="64">
        <f t="shared" si="16"/>
        <v>192</v>
      </c>
      <c r="K128" s="41" t="s">
        <v>203</v>
      </c>
      <c r="L128" s="78"/>
    </row>
    <row r="129" spans="1:12" s="77" customFormat="1" ht="24.95" customHeight="1" x14ac:dyDescent="0.2">
      <c r="A129" s="76"/>
      <c r="B129" s="41">
        <v>5</v>
      </c>
      <c r="C129" s="41" t="s">
        <v>162</v>
      </c>
      <c r="D129" s="41" t="s">
        <v>167</v>
      </c>
      <c r="E129" s="41" t="s">
        <v>13</v>
      </c>
      <c r="F129" s="41" t="s">
        <v>32</v>
      </c>
      <c r="G129" s="65">
        <v>5.694</v>
      </c>
      <c r="H129" s="19" t="str">
        <f t="shared" si="4"/>
        <v>10 години</v>
      </c>
      <c r="I129" s="81">
        <f t="shared" si="15"/>
        <v>80</v>
      </c>
      <c r="J129" s="64">
        <f t="shared" si="16"/>
        <v>91.1</v>
      </c>
      <c r="K129" s="41" t="s">
        <v>203</v>
      </c>
      <c r="L129" s="78"/>
    </row>
    <row r="130" spans="1:12" s="77" customFormat="1" ht="24.95" customHeight="1" x14ac:dyDescent="0.2">
      <c r="A130" s="76"/>
      <c r="B130" s="41">
        <v>6</v>
      </c>
      <c r="C130" s="41" t="s">
        <v>162</v>
      </c>
      <c r="D130" s="41" t="s">
        <v>168</v>
      </c>
      <c r="E130" s="41" t="s">
        <v>13</v>
      </c>
      <c r="F130" s="41" t="s">
        <v>32</v>
      </c>
      <c r="G130" s="65">
        <v>13.465999999999999</v>
      </c>
      <c r="H130" s="19" t="str">
        <f t="shared" si="4"/>
        <v>10 години</v>
      </c>
      <c r="I130" s="81">
        <f t="shared" si="15"/>
        <v>80</v>
      </c>
      <c r="J130" s="64">
        <f t="shared" si="16"/>
        <v>215.46</v>
      </c>
      <c r="K130" s="41" t="s">
        <v>203</v>
      </c>
      <c r="L130" s="78"/>
    </row>
    <row r="131" spans="1:12" s="77" customFormat="1" ht="24.95" customHeight="1" x14ac:dyDescent="0.2">
      <c r="A131" s="76"/>
      <c r="B131" s="41">
        <v>7</v>
      </c>
      <c r="C131" s="41" t="s">
        <v>162</v>
      </c>
      <c r="D131" s="41" t="s">
        <v>169</v>
      </c>
      <c r="E131" s="41" t="s">
        <v>14</v>
      </c>
      <c r="F131" s="41" t="s">
        <v>32</v>
      </c>
      <c r="G131" s="65">
        <v>12.999000000000001</v>
      </c>
      <c r="H131" s="19" t="str">
        <f t="shared" si="4"/>
        <v>10 години</v>
      </c>
      <c r="I131" s="19">
        <f t="shared" si="9"/>
        <v>66</v>
      </c>
      <c r="J131" s="64">
        <f t="shared" si="16"/>
        <v>171.59</v>
      </c>
      <c r="K131" s="11"/>
      <c r="L131" s="78"/>
    </row>
    <row r="132" spans="1:12" s="77" customFormat="1" ht="24.95" customHeight="1" x14ac:dyDescent="0.2">
      <c r="A132" s="76"/>
      <c r="B132" s="41">
        <v>8</v>
      </c>
      <c r="C132" s="41" t="s">
        <v>162</v>
      </c>
      <c r="D132" s="41" t="s">
        <v>170</v>
      </c>
      <c r="E132" s="41" t="s">
        <v>16</v>
      </c>
      <c r="F132" s="41" t="s">
        <v>32</v>
      </c>
      <c r="G132" s="65">
        <v>20.922999999999998</v>
      </c>
      <c r="H132" s="19" t="str">
        <f t="shared" si="4"/>
        <v>10 години</v>
      </c>
      <c r="I132" s="81">
        <f t="shared" ref="I132:I134" si="17">ROUNDUP($K$2*1.2,0)</f>
        <v>80</v>
      </c>
      <c r="J132" s="64">
        <f t="shared" si="16"/>
        <v>334.77</v>
      </c>
      <c r="K132" s="41" t="s">
        <v>203</v>
      </c>
      <c r="L132" s="78"/>
    </row>
    <row r="133" spans="1:12" s="77" customFormat="1" ht="24.95" customHeight="1" x14ac:dyDescent="0.2">
      <c r="A133" s="76"/>
      <c r="B133" s="41">
        <v>9</v>
      </c>
      <c r="C133" s="41" t="s">
        <v>162</v>
      </c>
      <c r="D133" s="41" t="s">
        <v>171</v>
      </c>
      <c r="E133" s="41" t="s">
        <v>14</v>
      </c>
      <c r="F133" s="41" t="s">
        <v>32</v>
      </c>
      <c r="G133" s="65">
        <v>3.9769999999999999</v>
      </c>
      <c r="H133" s="19" t="str">
        <f t="shared" si="4"/>
        <v>10 години</v>
      </c>
      <c r="I133" s="81">
        <f t="shared" si="17"/>
        <v>80</v>
      </c>
      <c r="J133" s="64">
        <f t="shared" si="16"/>
        <v>63.63</v>
      </c>
      <c r="K133" s="41" t="s">
        <v>203</v>
      </c>
      <c r="L133" s="78"/>
    </row>
    <row r="134" spans="1:12" s="77" customFormat="1" ht="24.95" customHeight="1" x14ac:dyDescent="0.2">
      <c r="A134" s="76"/>
      <c r="B134" s="41">
        <v>10</v>
      </c>
      <c r="C134" s="41" t="s">
        <v>162</v>
      </c>
      <c r="D134" s="41" t="s">
        <v>172</v>
      </c>
      <c r="E134" s="41" t="s">
        <v>14</v>
      </c>
      <c r="F134" s="41" t="s">
        <v>32</v>
      </c>
      <c r="G134" s="65">
        <v>0.90200000000000002</v>
      </c>
      <c r="H134" s="19" t="str">
        <f t="shared" si="4"/>
        <v>10 години</v>
      </c>
      <c r="I134" s="81">
        <f t="shared" si="17"/>
        <v>80</v>
      </c>
      <c r="J134" s="64">
        <f t="shared" si="16"/>
        <v>14.43</v>
      </c>
      <c r="K134" s="41" t="s">
        <v>203</v>
      </c>
      <c r="L134" s="78"/>
    </row>
    <row r="135" spans="1:12" s="60" customFormat="1" ht="25.5" customHeight="1" x14ac:dyDescent="0.2">
      <c r="A135" s="59"/>
      <c r="B135" s="96" t="s">
        <v>10</v>
      </c>
      <c r="C135" s="97"/>
      <c r="D135" s="86"/>
      <c r="E135" s="86"/>
      <c r="F135" s="20"/>
      <c r="G135" s="66">
        <f>SUM(G125:G134)</f>
        <v>90.52300000000001</v>
      </c>
      <c r="H135" s="32" t="s">
        <v>1</v>
      </c>
      <c r="I135" s="20"/>
      <c r="J135" s="21"/>
      <c r="K135" s="22"/>
    </row>
    <row r="136" spans="1:12" s="77" customFormat="1" ht="24.95" customHeight="1" x14ac:dyDescent="0.2">
      <c r="A136" s="76"/>
      <c r="B136" s="41">
        <v>1</v>
      </c>
      <c r="C136" s="41" t="s">
        <v>26</v>
      </c>
      <c r="D136" s="41" t="s">
        <v>173</v>
      </c>
      <c r="E136" s="41" t="s">
        <v>14</v>
      </c>
      <c r="F136" s="41" t="s">
        <v>32</v>
      </c>
      <c r="G136" s="31">
        <v>6.59</v>
      </c>
      <c r="H136" s="19" t="str">
        <f t="shared" si="4"/>
        <v>10 години</v>
      </c>
      <c r="I136" s="81">
        <f t="shared" ref="I136:I138" si="18">ROUNDUP($K$2*1.2,0)</f>
        <v>80</v>
      </c>
      <c r="J136" s="64">
        <f t="shared" ref="J136:J140" si="19">ROUND(G136*I136*0.2,2)</f>
        <v>105.44</v>
      </c>
      <c r="K136" s="41" t="s">
        <v>203</v>
      </c>
      <c r="L136" s="78"/>
    </row>
    <row r="137" spans="1:12" s="77" customFormat="1" ht="24.95" customHeight="1" x14ac:dyDescent="0.2">
      <c r="A137" s="76"/>
      <c r="B137" s="41">
        <v>2</v>
      </c>
      <c r="C137" s="41" t="s">
        <v>26</v>
      </c>
      <c r="D137" s="41" t="s">
        <v>174</v>
      </c>
      <c r="E137" s="41" t="s">
        <v>13</v>
      </c>
      <c r="F137" s="41" t="s">
        <v>32</v>
      </c>
      <c r="G137" s="31">
        <v>3.4220000000000002</v>
      </c>
      <c r="H137" s="19" t="str">
        <f t="shared" si="4"/>
        <v>10 години</v>
      </c>
      <c r="I137" s="81">
        <f t="shared" si="18"/>
        <v>80</v>
      </c>
      <c r="J137" s="64">
        <f t="shared" si="19"/>
        <v>54.75</v>
      </c>
      <c r="K137" s="41" t="s">
        <v>203</v>
      </c>
      <c r="L137" s="78"/>
    </row>
    <row r="138" spans="1:12" s="77" customFormat="1" ht="24.95" customHeight="1" x14ac:dyDescent="0.2">
      <c r="A138" s="76"/>
      <c r="B138" s="41">
        <v>3</v>
      </c>
      <c r="C138" s="41" t="s">
        <v>26</v>
      </c>
      <c r="D138" s="41" t="s">
        <v>175</v>
      </c>
      <c r="E138" s="41" t="s">
        <v>14</v>
      </c>
      <c r="F138" s="41" t="s">
        <v>32</v>
      </c>
      <c r="G138" s="31">
        <v>4.0110000000000001</v>
      </c>
      <c r="H138" s="19" t="str">
        <f t="shared" si="4"/>
        <v>10 години</v>
      </c>
      <c r="I138" s="81">
        <f t="shared" si="18"/>
        <v>80</v>
      </c>
      <c r="J138" s="64">
        <f t="shared" si="19"/>
        <v>64.180000000000007</v>
      </c>
      <c r="K138" s="41" t="s">
        <v>203</v>
      </c>
      <c r="L138" s="78"/>
    </row>
    <row r="139" spans="1:12" s="77" customFormat="1" ht="24.95" customHeight="1" x14ac:dyDescent="0.2">
      <c r="A139" s="76"/>
      <c r="B139" s="41">
        <v>4</v>
      </c>
      <c r="C139" s="41" t="s">
        <v>26</v>
      </c>
      <c r="D139" s="41" t="s">
        <v>176</v>
      </c>
      <c r="E139" s="41" t="s">
        <v>18</v>
      </c>
      <c r="F139" s="41" t="s">
        <v>32</v>
      </c>
      <c r="G139" s="31">
        <v>5.915</v>
      </c>
      <c r="H139" s="19" t="str">
        <f t="shared" si="4"/>
        <v>10 години</v>
      </c>
      <c r="I139" s="19">
        <f t="shared" si="9"/>
        <v>66</v>
      </c>
      <c r="J139" s="64">
        <f t="shared" si="19"/>
        <v>78.08</v>
      </c>
      <c r="K139" s="11"/>
      <c r="L139" s="78"/>
    </row>
    <row r="140" spans="1:12" s="77" customFormat="1" ht="24.95" customHeight="1" x14ac:dyDescent="0.2">
      <c r="A140" s="76"/>
      <c r="B140" s="41">
        <v>5</v>
      </c>
      <c r="C140" s="41" t="s">
        <v>26</v>
      </c>
      <c r="D140" s="41" t="s">
        <v>177</v>
      </c>
      <c r="E140" s="41" t="s">
        <v>16</v>
      </c>
      <c r="F140" s="41" t="s">
        <v>32</v>
      </c>
      <c r="G140" s="31">
        <v>5.0270000000000001</v>
      </c>
      <c r="H140" s="19" t="str">
        <f t="shared" si="4"/>
        <v>10 години</v>
      </c>
      <c r="I140" s="19">
        <f t="shared" si="9"/>
        <v>66</v>
      </c>
      <c r="J140" s="64">
        <f t="shared" si="19"/>
        <v>66.36</v>
      </c>
      <c r="K140" s="11"/>
      <c r="L140" s="78"/>
    </row>
    <row r="141" spans="1:12" s="60" customFormat="1" ht="25.5" customHeight="1" x14ac:dyDescent="0.2">
      <c r="A141" s="59"/>
      <c r="B141" s="96" t="s">
        <v>10</v>
      </c>
      <c r="C141" s="97"/>
      <c r="D141" s="86"/>
      <c r="E141" s="86"/>
      <c r="F141" s="20"/>
      <c r="G141" s="66">
        <f>SUM(G136:G140)</f>
        <v>24.965</v>
      </c>
      <c r="H141" s="32" t="s">
        <v>1</v>
      </c>
      <c r="I141" s="20"/>
      <c r="J141" s="21"/>
      <c r="K141" s="22"/>
    </row>
    <row r="142" spans="1:12" s="77" customFormat="1" ht="24.95" customHeight="1" x14ac:dyDescent="0.2">
      <c r="A142" s="76"/>
      <c r="B142" s="41">
        <v>1</v>
      </c>
      <c r="C142" s="41" t="s">
        <v>60</v>
      </c>
      <c r="D142" s="41" t="s">
        <v>178</v>
      </c>
      <c r="E142" s="41" t="s">
        <v>14</v>
      </c>
      <c r="F142" s="41" t="s">
        <v>32</v>
      </c>
      <c r="G142" s="31">
        <v>4.8</v>
      </c>
      <c r="H142" s="19" t="str">
        <f t="shared" si="4"/>
        <v>10 години</v>
      </c>
      <c r="I142" s="19">
        <f t="shared" si="9"/>
        <v>66</v>
      </c>
      <c r="J142" s="64">
        <f t="shared" ref="J142:J159" si="20">ROUND(G142*I142*0.2,2)</f>
        <v>63.36</v>
      </c>
      <c r="K142" s="11"/>
      <c r="L142" s="78"/>
    </row>
    <row r="143" spans="1:12" s="77" customFormat="1" ht="24.95" customHeight="1" x14ac:dyDescent="0.2">
      <c r="A143" s="76"/>
      <c r="B143" s="41">
        <v>2</v>
      </c>
      <c r="C143" s="41" t="s">
        <v>60</v>
      </c>
      <c r="D143" s="41" t="s">
        <v>179</v>
      </c>
      <c r="E143" s="41" t="s">
        <v>14</v>
      </c>
      <c r="F143" s="41" t="s">
        <v>32</v>
      </c>
      <c r="G143" s="31">
        <v>3</v>
      </c>
      <c r="H143" s="19" t="str">
        <f t="shared" si="4"/>
        <v>10 години</v>
      </c>
      <c r="I143" s="19">
        <f t="shared" si="9"/>
        <v>66</v>
      </c>
      <c r="J143" s="64">
        <f t="shared" si="20"/>
        <v>39.6</v>
      </c>
      <c r="K143" s="11"/>
      <c r="L143" s="78"/>
    </row>
    <row r="144" spans="1:12" s="77" customFormat="1" ht="24.95" customHeight="1" x14ac:dyDescent="0.2">
      <c r="A144" s="76"/>
      <c r="B144" s="41">
        <v>3</v>
      </c>
      <c r="C144" s="41" t="s">
        <v>60</v>
      </c>
      <c r="D144" s="41" t="s">
        <v>180</v>
      </c>
      <c r="E144" s="41" t="s">
        <v>14</v>
      </c>
      <c r="F144" s="41" t="s">
        <v>32</v>
      </c>
      <c r="G144" s="31">
        <v>3</v>
      </c>
      <c r="H144" s="19" t="str">
        <f t="shared" si="4"/>
        <v>10 години</v>
      </c>
      <c r="I144" s="19">
        <f t="shared" si="9"/>
        <v>66</v>
      </c>
      <c r="J144" s="64">
        <f t="shared" si="20"/>
        <v>39.6</v>
      </c>
      <c r="K144" s="11"/>
      <c r="L144" s="78"/>
    </row>
    <row r="145" spans="1:12" s="77" customFormat="1" ht="24.95" customHeight="1" x14ac:dyDescent="0.2">
      <c r="A145" s="76"/>
      <c r="B145" s="41">
        <v>4</v>
      </c>
      <c r="C145" s="41" t="s">
        <v>60</v>
      </c>
      <c r="D145" s="41" t="s">
        <v>181</v>
      </c>
      <c r="E145" s="41" t="s">
        <v>14</v>
      </c>
      <c r="F145" s="41" t="s">
        <v>32</v>
      </c>
      <c r="G145" s="31">
        <v>4</v>
      </c>
      <c r="H145" s="19" t="str">
        <f t="shared" si="4"/>
        <v>10 години</v>
      </c>
      <c r="I145" s="19">
        <f t="shared" si="9"/>
        <v>66</v>
      </c>
      <c r="J145" s="64">
        <f t="shared" si="20"/>
        <v>52.8</v>
      </c>
      <c r="K145" s="11"/>
      <c r="L145" s="78"/>
    </row>
    <row r="146" spans="1:12" s="77" customFormat="1" ht="24.95" customHeight="1" x14ac:dyDescent="0.2">
      <c r="A146" s="76"/>
      <c r="B146" s="41">
        <v>5</v>
      </c>
      <c r="C146" s="41" t="s">
        <v>60</v>
      </c>
      <c r="D146" s="41" t="s">
        <v>182</v>
      </c>
      <c r="E146" s="41" t="s">
        <v>14</v>
      </c>
      <c r="F146" s="41" t="s">
        <v>32</v>
      </c>
      <c r="G146" s="31">
        <v>5</v>
      </c>
      <c r="H146" s="19" t="str">
        <f t="shared" si="4"/>
        <v>10 години</v>
      </c>
      <c r="I146" s="19">
        <f t="shared" si="9"/>
        <v>66</v>
      </c>
      <c r="J146" s="64">
        <f t="shared" si="20"/>
        <v>66</v>
      </c>
      <c r="K146" s="11"/>
      <c r="L146" s="78"/>
    </row>
    <row r="147" spans="1:12" s="77" customFormat="1" ht="24.95" customHeight="1" x14ac:dyDescent="0.2">
      <c r="A147" s="76"/>
      <c r="B147" s="41">
        <v>6</v>
      </c>
      <c r="C147" s="41" t="s">
        <v>60</v>
      </c>
      <c r="D147" s="41" t="s">
        <v>183</v>
      </c>
      <c r="E147" s="41" t="s">
        <v>14</v>
      </c>
      <c r="F147" s="41" t="s">
        <v>32</v>
      </c>
      <c r="G147" s="31">
        <v>4</v>
      </c>
      <c r="H147" s="19" t="str">
        <f t="shared" si="4"/>
        <v>10 години</v>
      </c>
      <c r="I147" s="19">
        <f t="shared" si="9"/>
        <v>66</v>
      </c>
      <c r="J147" s="64">
        <f t="shared" si="20"/>
        <v>52.8</v>
      </c>
      <c r="K147" s="11"/>
      <c r="L147" s="78"/>
    </row>
    <row r="148" spans="1:12" s="77" customFormat="1" ht="24.95" customHeight="1" x14ac:dyDescent="0.2">
      <c r="A148" s="76"/>
      <c r="B148" s="41">
        <v>7</v>
      </c>
      <c r="C148" s="41" t="s">
        <v>60</v>
      </c>
      <c r="D148" s="41" t="s">
        <v>184</v>
      </c>
      <c r="E148" s="54" t="s">
        <v>17</v>
      </c>
      <c r="F148" s="41" t="s">
        <v>32</v>
      </c>
      <c r="G148" s="31">
        <v>4</v>
      </c>
      <c r="H148" s="19" t="str">
        <f t="shared" si="4"/>
        <v>10 години</v>
      </c>
      <c r="I148" s="19">
        <f t="shared" si="9"/>
        <v>66</v>
      </c>
      <c r="J148" s="64">
        <f t="shared" si="20"/>
        <v>52.8</v>
      </c>
      <c r="K148" s="11"/>
      <c r="L148" s="78"/>
    </row>
    <row r="149" spans="1:12" s="77" customFormat="1" ht="24.95" customHeight="1" x14ac:dyDescent="0.2">
      <c r="A149" s="76"/>
      <c r="B149" s="41">
        <v>8</v>
      </c>
      <c r="C149" s="41" t="s">
        <v>60</v>
      </c>
      <c r="D149" s="41" t="s">
        <v>185</v>
      </c>
      <c r="E149" s="54" t="s">
        <v>17</v>
      </c>
      <c r="F149" s="41" t="s">
        <v>32</v>
      </c>
      <c r="G149" s="31">
        <v>5</v>
      </c>
      <c r="H149" s="19" t="str">
        <f t="shared" si="4"/>
        <v>10 години</v>
      </c>
      <c r="I149" s="19">
        <f t="shared" si="9"/>
        <v>66</v>
      </c>
      <c r="J149" s="64">
        <f t="shared" si="20"/>
        <v>66</v>
      </c>
      <c r="K149" s="11"/>
      <c r="L149" s="78"/>
    </row>
    <row r="150" spans="1:12" s="77" customFormat="1" ht="24.95" customHeight="1" x14ac:dyDescent="0.2">
      <c r="A150" s="76"/>
      <c r="B150" s="41">
        <v>9</v>
      </c>
      <c r="C150" s="41" t="s">
        <v>60</v>
      </c>
      <c r="D150" s="41" t="s">
        <v>186</v>
      </c>
      <c r="E150" s="54" t="s">
        <v>17</v>
      </c>
      <c r="F150" s="41" t="s">
        <v>32</v>
      </c>
      <c r="G150" s="31">
        <v>4</v>
      </c>
      <c r="H150" s="19" t="str">
        <f t="shared" si="4"/>
        <v>10 години</v>
      </c>
      <c r="I150" s="19">
        <f t="shared" si="9"/>
        <v>66</v>
      </c>
      <c r="J150" s="64">
        <f t="shared" si="20"/>
        <v>52.8</v>
      </c>
      <c r="K150" s="11"/>
      <c r="L150" s="78"/>
    </row>
    <row r="151" spans="1:12" s="77" customFormat="1" ht="24.95" customHeight="1" x14ac:dyDescent="0.2">
      <c r="A151" s="76"/>
      <c r="B151" s="41">
        <v>10</v>
      </c>
      <c r="C151" s="41" t="s">
        <v>60</v>
      </c>
      <c r="D151" s="41" t="s">
        <v>187</v>
      </c>
      <c r="E151" s="54" t="s">
        <v>17</v>
      </c>
      <c r="F151" s="41" t="s">
        <v>32</v>
      </c>
      <c r="G151" s="31">
        <v>5</v>
      </c>
      <c r="H151" s="19" t="str">
        <f t="shared" si="4"/>
        <v>10 години</v>
      </c>
      <c r="I151" s="19">
        <f t="shared" si="9"/>
        <v>66</v>
      </c>
      <c r="J151" s="64">
        <f t="shared" si="20"/>
        <v>66</v>
      </c>
      <c r="K151" s="11"/>
      <c r="L151" s="78"/>
    </row>
    <row r="152" spans="1:12" s="77" customFormat="1" ht="24.95" customHeight="1" x14ac:dyDescent="0.2">
      <c r="A152" s="76"/>
      <c r="B152" s="41">
        <v>11</v>
      </c>
      <c r="C152" s="41" t="s">
        <v>60</v>
      </c>
      <c r="D152" s="41" t="s">
        <v>188</v>
      </c>
      <c r="E152" s="41" t="s">
        <v>14</v>
      </c>
      <c r="F152" s="41" t="s">
        <v>32</v>
      </c>
      <c r="G152" s="31">
        <v>4.0629999999999997</v>
      </c>
      <c r="H152" s="19" t="str">
        <f t="shared" si="4"/>
        <v>10 години</v>
      </c>
      <c r="I152" s="19">
        <f t="shared" si="9"/>
        <v>66</v>
      </c>
      <c r="J152" s="64">
        <f t="shared" si="20"/>
        <v>53.63</v>
      </c>
      <c r="K152" s="11"/>
      <c r="L152" s="78"/>
    </row>
    <row r="153" spans="1:12" s="77" customFormat="1" ht="24.95" customHeight="1" x14ac:dyDescent="0.2">
      <c r="A153" s="76"/>
      <c r="B153" s="41">
        <v>12</v>
      </c>
      <c r="C153" s="41" t="s">
        <v>60</v>
      </c>
      <c r="D153" s="41" t="s">
        <v>189</v>
      </c>
      <c r="E153" s="41" t="s">
        <v>14</v>
      </c>
      <c r="F153" s="41" t="s">
        <v>32</v>
      </c>
      <c r="G153" s="31">
        <v>4.0629999999999997</v>
      </c>
      <c r="H153" s="19" t="str">
        <f t="shared" si="4"/>
        <v>10 години</v>
      </c>
      <c r="I153" s="19">
        <f t="shared" si="9"/>
        <v>66</v>
      </c>
      <c r="J153" s="64">
        <f t="shared" si="20"/>
        <v>53.63</v>
      </c>
      <c r="K153" s="11"/>
      <c r="L153" s="78"/>
    </row>
    <row r="154" spans="1:12" s="77" customFormat="1" ht="24.95" customHeight="1" x14ac:dyDescent="0.2">
      <c r="A154" s="76"/>
      <c r="B154" s="41">
        <v>13</v>
      </c>
      <c r="C154" s="41" t="s">
        <v>60</v>
      </c>
      <c r="D154" s="41" t="s">
        <v>190</v>
      </c>
      <c r="E154" s="41" t="s">
        <v>14</v>
      </c>
      <c r="F154" s="41" t="s">
        <v>32</v>
      </c>
      <c r="G154" s="31">
        <v>5.0640000000000001</v>
      </c>
      <c r="H154" s="19" t="str">
        <f t="shared" si="4"/>
        <v>10 години</v>
      </c>
      <c r="I154" s="19">
        <f t="shared" si="9"/>
        <v>66</v>
      </c>
      <c r="J154" s="64">
        <f t="shared" si="20"/>
        <v>66.84</v>
      </c>
      <c r="K154" s="11"/>
      <c r="L154" s="78"/>
    </row>
    <row r="155" spans="1:12" s="77" customFormat="1" ht="24.95" customHeight="1" x14ac:dyDescent="0.2">
      <c r="A155" s="76"/>
      <c r="B155" s="41">
        <v>14</v>
      </c>
      <c r="C155" s="41" t="s">
        <v>60</v>
      </c>
      <c r="D155" s="41" t="s">
        <v>191</v>
      </c>
      <c r="E155" s="41" t="s">
        <v>14</v>
      </c>
      <c r="F155" s="41" t="s">
        <v>32</v>
      </c>
      <c r="G155" s="31">
        <v>6.6760000000000002</v>
      </c>
      <c r="H155" s="19" t="str">
        <f t="shared" si="4"/>
        <v>10 години</v>
      </c>
      <c r="I155" s="19">
        <f t="shared" si="9"/>
        <v>66</v>
      </c>
      <c r="J155" s="64">
        <f t="shared" si="20"/>
        <v>88.12</v>
      </c>
      <c r="K155" s="11"/>
      <c r="L155" s="78"/>
    </row>
    <row r="156" spans="1:12" s="77" customFormat="1" ht="24.95" customHeight="1" x14ac:dyDescent="0.2">
      <c r="A156" s="76"/>
      <c r="B156" s="41">
        <v>15</v>
      </c>
      <c r="C156" s="41" t="s">
        <v>60</v>
      </c>
      <c r="D156" s="41" t="s">
        <v>192</v>
      </c>
      <c r="E156" s="41" t="s">
        <v>14</v>
      </c>
      <c r="F156" s="41" t="s">
        <v>32</v>
      </c>
      <c r="G156" s="31">
        <v>13.327</v>
      </c>
      <c r="H156" s="19" t="str">
        <f t="shared" si="4"/>
        <v>10 години</v>
      </c>
      <c r="I156" s="19">
        <f t="shared" si="9"/>
        <v>66</v>
      </c>
      <c r="J156" s="64">
        <f t="shared" si="20"/>
        <v>175.92</v>
      </c>
      <c r="K156" s="11"/>
      <c r="L156" s="78"/>
    </row>
    <row r="157" spans="1:12" s="77" customFormat="1" ht="24.95" customHeight="1" x14ac:dyDescent="0.2">
      <c r="A157" s="76"/>
      <c r="B157" s="41">
        <v>16</v>
      </c>
      <c r="C157" s="41" t="s">
        <v>60</v>
      </c>
      <c r="D157" s="41" t="s">
        <v>193</v>
      </c>
      <c r="E157" s="41" t="s">
        <v>16</v>
      </c>
      <c r="F157" s="41" t="s">
        <v>32</v>
      </c>
      <c r="G157" s="31">
        <v>13.337999999999999</v>
      </c>
      <c r="H157" s="19" t="str">
        <f t="shared" si="4"/>
        <v>10 години</v>
      </c>
      <c r="I157" s="19">
        <f t="shared" si="9"/>
        <v>66</v>
      </c>
      <c r="J157" s="64">
        <f t="shared" si="20"/>
        <v>176.06</v>
      </c>
      <c r="K157" s="11"/>
      <c r="L157" s="78"/>
    </row>
    <row r="158" spans="1:12" s="77" customFormat="1" ht="24.95" customHeight="1" x14ac:dyDescent="0.2">
      <c r="A158" s="76"/>
      <c r="B158" s="41">
        <v>17</v>
      </c>
      <c r="C158" s="41" t="s">
        <v>60</v>
      </c>
      <c r="D158" s="41" t="s">
        <v>194</v>
      </c>
      <c r="E158" s="41" t="s">
        <v>14</v>
      </c>
      <c r="F158" s="41" t="s">
        <v>32</v>
      </c>
      <c r="G158" s="31">
        <v>6.673</v>
      </c>
      <c r="H158" s="19" t="str">
        <f t="shared" si="4"/>
        <v>10 години</v>
      </c>
      <c r="I158" s="19">
        <f t="shared" si="9"/>
        <v>66</v>
      </c>
      <c r="J158" s="64">
        <f t="shared" si="20"/>
        <v>88.08</v>
      </c>
      <c r="K158" s="11"/>
      <c r="L158" s="78"/>
    </row>
    <row r="159" spans="1:12" s="77" customFormat="1" ht="24.95" customHeight="1" x14ac:dyDescent="0.2">
      <c r="A159" s="76"/>
      <c r="B159" s="41">
        <v>18</v>
      </c>
      <c r="C159" s="41" t="s">
        <v>60</v>
      </c>
      <c r="D159" s="41" t="s">
        <v>61</v>
      </c>
      <c r="E159" s="41" t="s">
        <v>16</v>
      </c>
      <c r="F159" s="41" t="s">
        <v>32</v>
      </c>
      <c r="G159" s="31">
        <v>12.004</v>
      </c>
      <c r="H159" s="19" t="str">
        <f t="shared" si="4"/>
        <v>10 години</v>
      </c>
      <c r="I159" s="19">
        <f t="shared" si="9"/>
        <v>66</v>
      </c>
      <c r="J159" s="64">
        <f t="shared" si="20"/>
        <v>158.44999999999999</v>
      </c>
      <c r="K159" s="11"/>
      <c r="L159" s="78"/>
    </row>
    <row r="160" spans="1:12" s="60" customFormat="1" ht="25.5" customHeight="1" x14ac:dyDescent="0.2">
      <c r="A160" s="59"/>
      <c r="B160" s="96" t="s">
        <v>10</v>
      </c>
      <c r="C160" s="97"/>
      <c r="D160" s="86"/>
      <c r="E160" s="86"/>
      <c r="F160" s="20"/>
      <c r="G160" s="66">
        <f>SUM(G142:G159)</f>
        <v>107.00800000000001</v>
      </c>
      <c r="H160" s="32" t="s">
        <v>1</v>
      </c>
      <c r="I160" s="20"/>
      <c r="J160" s="21"/>
      <c r="K160" s="22"/>
    </row>
    <row r="161" spans="1:51" s="77" customFormat="1" ht="24.95" customHeight="1" x14ac:dyDescent="0.2">
      <c r="A161" s="76"/>
      <c r="B161" s="41">
        <v>1</v>
      </c>
      <c r="C161" s="41" t="s">
        <v>195</v>
      </c>
      <c r="D161" s="41" t="s">
        <v>196</v>
      </c>
      <c r="E161" s="41" t="s">
        <v>13</v>
      </c>
      <c r="F161" s="41" t="s">
        <v>32</v>
      </c>
      <c r="G161" s="31">
        <v>13.548999999999999</v>
      </c>
      <c r="H161" s="19" t="str">
        <f t="shared" si="4"/>
        <v>10 години</v>
      </c>
      <c r="I161" s="19">
        <f t="shared" si="9"/>
        <v>66</v>
      </c>
      <c r="J161" s="64">
        <f t="shared" ref="J161" si="21">ROUND(G161*I161*0.2,2)</f>
        <v>178.85</v>
      </c>
      <c r="K161" s="11"/>
      <c r="L161" s="78"/>
    </row>
    <row r="162" spans="1:51" s="60" customFormat="1" ht="25.5" customHeight="1" x14ac:dyDescent="0.2">
      <c r="A162" s="59"/>
      <c r="B162" s="96" t="s">
        <v>10</v>
      </c>
      <c r="C162" s="97"/>
      <c r="D162" s="86"/>
      <c r="E162" s="86"/>
      <c r="F162" s="20"/>
      <c r="G162" s="66">
        <f>SUM(G161)</f>
        <v>13.548999999999999</v>
      </c>
      <c r="H162" s="32" t="s">
        <v>1</v>
      </c>
      <c r="I162" s="20"/>
      <c r="J162" s="21"/>
      <c r="K162" s="22"/>
    </row>
    <row r="163" spans="1:51" s="77" customFormat="1" ht="24.95" customHeight="1" x14ac:dyDescent="0.2">
      <c r="A163" s="76"/>
      <c r="B163" s="41">
        <v>1</v>
      </c>
      <c r="C163" s="41" t="s">
        <v>197</v>
      </c>
      <c r="D163" s="41" t="s">
        <v>198</v>
      </c>
      <c r="E163" s="41" t="s">
        <v>14</v>
      </c>
      <c r="F163" s="41" t="s">
        <v>32</v>
      </c>
      <c r="G163" s="31">
        <v>6.9960000000000004</v>
      </c>
      <c r="H163" s="19" t="str">
        <f t="shared" si="4"/>
        <v>10 години</v>
      </c>
      <c r="I163" s="19">
        <f t="shared" si="9"/>
        <v>66</v>
      </c>
      <c r="J163" s="64">
        <f t="shared" ref="J163:J167" si="22">ROUND(G163*I163*0.2,2)</f>
        <v>92.35</v>
      </c>
      <c r="K163" s="11"/>
      <c r="L163" s="78"/>
    </row>
    <row r="164" spans="1:51" s="77" customFormat="1" ht="24.95" customHeight="1" x14ac:dyDescent="0.2">
      <c r="A164" s="76"/>
      <c r="B164" s="41">
        <v>2</v>
      </c>
      <c r="C164" s="41" t="s">
        <v>197</v>
      </c>
      <c r="D164" s="41" t="s">
        <v>199</v>
      </c>
      <c r="E164" s="41" t="s">
        <v>14</v>
      </c>
      <c r="F164" s="41" t="s">
        <v>32</v>
      </c>
      <c r="G164" s="31">
        <v>4</v>
      </c>
      <c r="H164" s="19" t="str">
        <f t="shared" si="4"/>
        <v>10 години</v>
      </c>
      <c r="I164" s="19">
        <f t="shared" si="9"/>
        <v>66</v>
      </c>
      <c r="J164" s="64">
        <f t="shared" si="22"/>
        <v>52.8</v>
      </c>
      <c r="K164" s="11"/>
      <c r="L164" s="78"/>
    </row>
    <row r="165" spans="1:51" s="77" customFormat="1" ht="24.95" customHeight="1" x14ac:dyDescent="0.2">
      <c r="A165" s="76"/>
      <c r="B165" s="41">
        <v>3</v>
      </c>
      <c r="C165" s="41" t="s">
        <v>197</v>
      </c>
      <c r="D165" s="41" t="s">
        <v>200</v>
      </c>
      <c r="E165" s="41" t="s">
        <v>14</v>
      </c>
      <c r="F165" s="41" t="s">
        <v>32</v>
      </c>
      <c r="G165" s="31">
        <v>4</v>
      </c>
      <c r="H165" s="19" t="str">
        <f t="shared" si="4"/>
        <v>10 години</v>
      </c>
      <c r="I165" s="19">
        <f t="shared" si="9"/>
        <v>66</v>
      </c>
      <c r="J165" s="64">
        <f t="shared" si="22"/>
        <v>52.8</v>
      </c>
      <c r="K165" s="11"/>
      <c r="L165" s="78"/>
    </row>
    <row r="166" spans="1:51" s="77" customFormat="1" ht="24.95" customHeight="1" x14ac:dyDescent="0.2">
      <c r="A166" s="76"/>
      <c r="B166" s="41">
        <v>4</v>
      </c>
      <c r="C166" s="41" t="s">
        <v>197</v>
      </c>
      <c r="D166" s="41" t="s">
        <v>201</v>
      </c>
      <c r="E166" s="41" t="s">
        <v>14</v>
      </c>
      <c r="F166" s="41" t="s">
        <v>32</v>
      </c>
      <c r="G166" s="31">
        <v>3</v>
      </c>
      <c r="H166" s="19" t="str">
        <f t="shared" si="4"/>
        <v>10 години</v>
      </c>
      <c r="I166" s="19">
        <f t="shared" si="9"/>
        <v>66</v>
      </c>
      <c r="J166" s="64">
        <f t="shared" si="22"/>
        <v>39.6</v>
      </c>
      <c r="K166" s="11"/>
      <c r="L166" s="78"/>
    </row>
    <row r="167" spans="1:51" s="77" customFormat="1" ht="24.95" customHeight="1" x14ac:dyDescent="0.2">
      <c r="A167" s="76"/>
      <c r="B167" s="41">
        <v>5</v>
      </c>
      <c r="C167" s="41" t="s">
        <v>197</v>
      </c>
      <c r="D167" s="41" t="s">
        <v>202</v>
      </c>
      <c r="E167" s="41" t="s">
        <v>14</v>
      </c>
      <c r="F167" s="41" t="s">
        <v>32</v>
      </c>
      <c r="G167" s="31">
        <v>13.102</v>
      </c>
      <c r="H167" s="19" t="str">
        <f t="shared" si="4"/>
        <v>10 години</v>
      </c>
      <c r="I167" s="19">
        <f t="shared" si="9"/>
        <v>66</v>
      </c>
      <c r="J167" s="64">
        <f t="shared" si="22"/>
        <v>172.95</v>
      </c>
      <c r="K167" s="11"/>
      <c r="L167" s="78"/>
    </row>
    <row r="168" spans="1:51" s="60" customFormat="1" ht="25.5" customHeight="1" x14ac:dyDescent="0.2">
      <c r="A168" s="59"/>
      <c r="B168" s="96" t="s">
        <v>10</v>
      </c>
      <c r="C168" s="97"/>
      <c r="D168" s="86"/>
      <c r="E168" s="86"/>
      <c r="F168" s="20"/>
      <c r="G168" s="66">
        <f>SUM(G163:G167)</f>
        <v>31.098000000000003</v>
      </c>
      <c r="H168" s="32" t="s">
        <v>1</v>
      </c>
      <c r="I168" s="20"/>
      <c r="J168" s="21"/>
      <c r="K168" s="22"/>
    </row>
    <row r="169" spans="1:51" s="3" customFormat="1" ht="25.5" customHeight="1" x14ac:dyDescent="0.2">
      <c r="A169" s="7"/>
      <c r="B169" s="96" t="s">
        <v>20</v>
      </c>
      <c r="C169" s="97"/>
      <c r="D169" s="97"/>
      <c r="E169" s="97"/>
      <c r="F169" s="20"/>
      <c r="G169" s="66">
        <f>G168+G162+G160+G141+G135+G124+G120+G88+G43+G39+G21+G18+G16</f>
        <v>1643.3130000000003</v>
      </c>
      <c r="H169" s="32" t="s">
        <v>1</v>
      </c>
      <c r="I169" s="20"/>
      <c r="J169" s="20"/>
      <c r="K169" s="23"/>
    </row>
    <row r="170" spans="1:51" x14ac:dyDescent="0.2">
      <c r="B170" s="61"/>
      <c r="K170"/>
      <c r="L170"/>
      <c r="AM170"/>
      <c r="AW170"/>
      <c r="AX170"/>
      <c r="AY170"/>
    </row>
    <row r="171" spans="1:51" x14ac:dyDescent="0.2">
      <c r="B171" s="61"/>
      <c r="K171"/>
      <c r="L171"/>
      <c r="AM171"/>
      <c r="AW171"/>
      <c r="AX171"/>
      <c r="AY171"/>
    </row>
    <row r="172" spans="1:51" x14ac:dyDescent="0.2">
      <c r="B172" s="61"/>
      <c r="K172"/>
      <c r="L172"/>
      <c r="AM172"/>
      <c r="AW172"/>
      <c r="AX172"/>
      <c r="AY172"/>
    </row>
    <row r="173" spans="1:51" x14ac:dyDescent="0.2">
      <c r="B173" s="61"/>
      <c r="K173"/>
      <c r="L173"/>
      <c r="AM173"/>
      <c r="AW173"/>
      <c r="AX173"/>
      <c r="AY173"/>
    </row>
    <row r="174" spans="1:51" x14ac:dyDescent="0.2">
      <c r="B174" s="61"/>
      <c r="K174"/>
      <c r="L174"/>
      <c r="AM174"/>
      <c r="AW174"/>
      <c r="AX174"/>
      <c r="AY174"/>
    </row>
    <row r="175" spans="1:51" x14ac:dyDescent="0.2">
      <c r="B175" s="61"/>
      <c r="K175"/>
      <c r="L175"/>
      <c r="AM175"/>
      <c r="AW175"/>
      <c r="AX175"/>
      <c r="AY175"/>
    </row>
    <row r="176" spans="1:51" x14ac:dyDescent="0.2">
      <c r="B176" s="61"/>
      <c r="K176"/>
      <c r="L176"/>
      <c r="AM176"/>
      <c r="AW176"/>
      <c r="AX176"/>
      <c r="AY176"/>
    </row>
    <row r="177" spans="2:51" x14ac:dyDescent="0.2">
      <c r="B177" s="95" t="s">
        <v>11</v>
      </c>
      <c r="C177" s="95"/>
      <c r="D177" s="95"/>
      <c r="E177" s="24"/>
      <c r="K177"/>
      <c r="L177"/>
      <c r="AM177"/>
      <c r="AW177"/>
      <c r="AX177"/>
      <c r="AY177"/>
    </row>
    <row r="178" spans="2:51" x14ac:dyDescent="0.2">
      <c r="B178" s="98" t="s">
        <v>12</v>
      </c>
      <c r="C178" s="98"/>
      <c r="D178" s="98"/>
      <c r="E178" s="98"/>
      <c r="K178"/>
      <c r="L178"/>
      <c r="AM178"/>
      <c r="AW178"/>
      <c r="AX178"/>
      <c r="AY178"/>
    </row>
  </sheetData>
  <autoFilter ref="B7:K169"/>
  <mergeCells count="21">
    <mergeCell ref="B135:C135"/>
    <mergeCell ref="B141:C141"/>
    <mergeCell ref="B160:C160"/>
    <mergeCell ref="B162:C162"/>
    <mergeCell ref="B168:C168"/>
    <mergeCell ref="B18:C18"/>
    <mergeCell ref="B21:C21"/>
    <mergeCell ref="B43:C43"/>
    <mergeCell ref="B120:C120"/>
    <mergeCell ref="B124:C124"/>
    <mergeCell ref="C1:G1"/>
    <mergeCell ref="C2:G2"/>
    <mergeCell ref="C3:G3"/>
    <mergeCell ref="B5:K5"/>
    <mergeCell ref="B8:K8"/>
    <mergeCell ref="B177:D177"/>
    <mergeCell ref="B39:C39"/>
    <mergeCell ref="B88:C88"/>
    <mergeCell ref="B169:E169"/>
    <mergeCell ref="B178:E178"/>
    <mergeCell ref="B16:C16"/>
  </mergeCells>
  <pageMargins left="0.70866141732283472" right="0.27559055118110237" top="0.74803149606299213" bottom="0.6" header="0.31496062992125984" footer="0.31496062992125984"/>
  <pageSetup paperSize="9" scale="78" fitToHeight="0" orientation="portrait" r:id="rId1"/>
  <headerFooter>
    <oddFooter>&amp;RСтр. &amp;P от &amp;N</oddFooter>
  </headerFooter>
  <ignoredErrors>
    <ignoredError sqref="I90 I6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A30"/>
  <sheetViews>
    <sheetView zoomScale="85" zoomScaleNormal="85" workbookViewId="0">
      <selection activeCell="B8" sqref="B8:K8"/>
    </sheetView>
  </sheetViews>
  <sheetFormatPr defaultRowHeight="12.75" x14ac:dyDescent="0.2"/>
  <cols>
    <col min="1" max="1" width="9.140625" style="3" customWidth="1"/>
    <col min="2" max="2" width="9.28515625" style="3" customWidth="1"/>
    <col min="3" max="3" width="14.7109375" style="3" customWidth="1"/>
    <col min="4" max="4" width="16.140625" style="3" customWidth="1"/>
    <col min="5" max="5" width="7.28515625" style="3" bestFit="1" customWidth="1"/>
    <col min="6" max="6" width="30.85546875" style="3" bestFit="1" customWidth="1"/>
    <col min="7" max="7" width="12.28515625" style="3" customWidth="1"/>
    <col min="8" max="8" width="14.28515625" style="3" customWidth="1"/>
    <col min="9" max="9" width="11.85546875" style="3" customWidth="1"/>
    <col min="10" max="10" width="10.140625" style="3" customWidth="1"/>
    <col min="11" max="11" width="15.42578125" style="3" customWidth="1"/>
    <col min="12" max="12" width="9.140625" style="3"/>
    <col min="14" max="156" width="9.140625" style="3"/>
    <col min="157" max="157" width="9.140625" style="69" customWidth="1"/>
    <col min="158" max="16384" width="9.140625" style="3"/>
  </cols>
  <sheetData>
    <row r="1" spans="1:157" x14ac:dyDescent="0.2">
      <c r="H1" s="56"/>
      <c r="I1" s="56"/>
      <c r="J1" s="56"/>
      <c r="K1" s="67"/>
    </row>
    <row r="2" spans="1:157" x14ac:dyDescent="0.2">
      <c r="H2" s="56"/>
      <c r="I2" s="56"/>
      <c r="J2" s="56"/>
      <c r="K2" s="67"/>
    </row>
    <row r="3" spans="1:157" x14ac:dyDescent="0.2">
      <c r="H3" s="56"/>
      <c r="I3" s="56"/>
      <c r="J3" s="56"/>
      <c r="K3" s="67"/>
    </row>
    <row r="4" spans="1:157" ht="22.35" customHeight="1" x14ac:dyDescent="0.3">
      <c r="C4" s="101" t="s">
        <v>2</v>
      </c>
      <c r="D4" s="102"/>
      <c r="E4" s="102"/>
      <c r="F4" s="102"/>
      <c r="G4" s="102"/>
      <c r="H4" s="56"/>
      <c r="I4" s="56"/>
      <c r="J4" s="56"/>
      <c r="K4" s="10" t="s">
        <v>66</v>
      </c>
      <c r="CA4" s="27"/>
      <c r="CB4" s="5"/>
      <c r="CC4" s="27"/>
      <c r="CD4" s="1"/>
      <c r="CE4" s="1"/>
    </row>
    <row r="5" spans="1:157" ht="22.35" customHeight="1" x14ac:dyDescent="0.3">
      <c r="C5" s="89" t="s">
        <v>31</v>
      </c>
      <c r="D5" s="90"/>
      <c r="E5" s="90"/>
      <c r="F5" s="90"/>
      <c r="G5" s="90"/>
      <c r="H5" s="56"/>
      <c r="I5" s="56"/>
      <c r="J5" s="56"/>
      <c r="K5" s="10">
        <v>66</v>
      </c>
      <c r="CA5" s="27"/>
      <c r="CB5" s="5"/>
      <c r="CC5" s="27"/>
      <c r="CD5" s="1"/>
      <c r="CE5" s="1"/>
    </row>
    <row r="6" spans="1:157" ht="22.35" customHeight="1" x14ac:dyDescent="0.2">
      <c r="C6" s="103" t="s">
        <v>3</v>
      </c>
      <c r="D6" s="104"/>
      <c r="E6" s="104"/>
      <c r="F6" s="104"/>
      <c r="G6" s="104"/>
      <c r="H6" s="56"/>
      <c r="I6" s="56"/>
      <c r="J6" s="56"/>
      <c r="K6" s="67"/>
      <c r="CA6" s="27"/>
      <c r="CB6" s="5"/>
      <c r="CC6" s="27"/>
      <c r="CD6" s="1"/>
      <c r="CE6" s="1"/>
    </row>
    <row r="7" spans="1:157" x14ac:dyDescent="0.2">
      <c r="H7" s="56"/>
      <c r="I7" s="56"/>
      <c r="J7" s="56"/>
      <c r="K7" s="56"/>
    </row>
    <row r="8" spans="1:157" ht="76.5" customHeight="1" x14ac:dyDescent="0.2">
      <c r="A8" s="7"/>
      <c r="B8" s="93" t="s">
        <v>205</v>
      </c>
      <c r="C8" s="93"/>
      <c r="D8" s="93"/>
      <c r="E8" s="93"/>
      <c r="F8" s="93"/>
      <c r="G8" s="93"/>
      <c r="H8" s="93"/>
      <c r="I8" s="93"/>
      <c r="J8" s="93"/>
      <c r="K8" s="93"/>
      <c r="AD8" s="5"/>
    </row>
    <row r="9" spans="1:157" s="2" customFormat="1" ht="66" customHeight="1" x14ac:dyDescent="0.2">
      <c r="A9" s="9"/>
      <c r="B9" s="15" t="s">
        <v>4</v>
      </c>
      <c r="C9" s="16" t="s">
        <v>0</v>
      </c>
      <c r="D9" s="15" t="s">
        <v>69</v>
      </c>
      <c r="E9" s="15" t="s">
        <v>6</v>
      </c>
      <c r="F9" s="15" t="s">
        <v>68</v>
      </c>
      <c r="G9" s="15" t="s">
        <v>15</v>
      </c>
      <c r="H9" s="17" t="s">
        <v>7</v>
      </c>
      <c r="I9" s="15" t="s">
        <v>8</v>
      </c>
      <c r="J9" s="15" t="s">
        <v>9</v>
      </c>
      <c r="K9" s="15" t="s">
        <v>5</v>
      </c>
      <c r="AD9" s="45"/>
      <c r="FA9" s="70"/>
    </row>
    <row r="10" spans="1:157" s="2" customFormat="1" ht="15" customHeight="1" x14ac:dyDescent="0.2">
      <c r="A10" s="9"/>
      <c r="B10" s="18">
        <v>1</v>
      </c>
      <c r="C10" s="18">
        <v>2</v>
      </c>
      <c r="D10" s="18">
        <v>3</v>
      </c>
      <c r="E10" s="18">
        <v>4</v>
      </c>
      <c r="F10" s="18">
        <v>5</v>
      </c>
      <c r="G10" s="18">
        <v>6</v>
      </c>
      <c r="H10" s="18">
        <v>7</v>
      </c>
      <c r="I10" s="18">
        <v>8</v>
      </c>
      <c r="J10" s="18">
        <v>9</v>
      </c>
      <c r="K10" s="18">
        <v>10</v>
      </c>
      <c r="AD10" s="45"/>
      <c r="FA10" s="70"/>
    </row>
    <row r="11" spans="1:157" s="2" customFormat="1" ht="30" customHeight="1" x14ac:dyDescent="0.2">
      <c r="A11" s="9"/>
      <c r="B11" s="94" t="s">
        <v>19</v>
      </c>
      <c r="C11" s="94"/>
      <c r="D11" s="94"/>
      <c r="E11" s="94"/>
      <c r="F11" s="94"/>
      <c r="G11" s="94"/>
      <c r="H11" s="94"/>
      <c r="I11" s="94"/>
      <c r="J11" s="94"/>
      <c r="K11" s="94"/>
      <c r="AD11" s="45"/>
      <c r="FA11" s="70"/>
    </row>
    <row r="12" spans="1:157" ht="38.25" x14ac:dyDescent="0.2">
      <c r="B12" s="19">
        <v>1</v>
      </c>
      <c r="C12" s="11" t="s">
        <v>26</v>
      </c>
      <c r="D12" s="63" t="s">
        <v>63</v>
      </c>
      <c r="E12" s="55" t="s">
        <v>13</v>
      </c>
      <c r="F12" s="42" t="s">
        <v>67</v>
      </c>
      <c r="G12" s="55">
        <v>1.202</v>
      </c>
      <c r="H12" s="19" t="str">
        <f>$K$4</f>
        <v>10 години</v>
      </c>
      <c r="I12" s="19">
        <f>$K$5</f>
        <v>66</v>
      </c>
      <c r="J12" s="47">
        <f>ROUND(G12*I12*0.2,2)</f>
        <v>15.87</v>
      </c>
      <c r="K12" s="41" t="s">
        <v>29</v>
      </c>
      <c r="M12" s="2"/>
      <c r="FA12" s="69" t="s">
        <v>25</v>
      </c>
    </row>
    <row r="13" spans="1:157" ht="38.25" x14ac:dyDescent="0.2">
      <c r="B13" s="19">
        <v>2</v>
      </c>
      <c r="C13" s="11" t="s">
        <v>26</v>
      </c>
      <c r="D13" s="63" t="s">
        <v>64</v>
      </c>
      <c r="E13" s="55" t="s">
        <v>13</v>
      </c>
      <c r="F13" s="42" t="s">
        <v>67</v>
      </c>
      <c r="G13" s="55">
        <v>1.31</v>
      </c>
      <c r="H13" s="19" t="str">
        <f>$K$4</f>
        <v>10 години</v>
      </c>
      <c r="I13" s="19">
        <f>$K$5</f>
        <v>66</v>
      </c>
      <c r="J13" s="47">
        <f>ROUND(G13*I13*0.2,2)</f>
        <v>17.29</v>
      </c>
      <c r="K13" s="41" t="s">
        <v>30</v>
      </c>
      <c r="M13" s="2"/>
      <c r="FA13" s="69" t="s">
        <v>27</v>
      </c>
    </row>
    <row r="14" spans="1:157" ht="38.25" x14ac:dyDescent="0.2">
      <c r="B14" s="19">
        <v>3</v>
      </c>
      <c r="C14" s="11" t="s">
        <v>26</v>
      </c>
      <c r="D14" s="63" t="s">
        <v>65</v>
      </c>
      <c r="E14" s="55" t="s">
        <v>13</v>
      </c>
      <c r="F14" s="42" t="s">
        <v>67</v>
      </c>
      <c r="G14" s="55">
        <v>1.623</v>
      </c>
      <c r="H14" s="19" t="str">
        <f>$K$4</f>
        <v>10 години</v>
      </c>
      <c r="I14" s="19">
        <f>$K$5</f>
        <v>66</v>
      </c>
      <c r="J14" s="47">
        <f>ROUND(G14*I14*0.2,2)</f>
        <v>21.42</v>
      </c>
      <c r="K14" s="41" t="s">
        <v>62</v>
      </c>
      <c r="M14" s="2"/>
      <c r="FA14" s="69" t="s">
        <v>28</v>
      </c>
    </row>
    <row r="15" spans="1:157" ht="25.5" customHeight="1" x14ac:dyDescent="0.2">
      <c r="B15" s="99" t="s">
        <v>10</v>
      </c>
      <c r="C15" s="100"/>
      <c r="D15" s="36"/>
      <c r="E15" s="36"/>
      <c r="F15" s="29"/>
      <c r="G15" s="37">
        <f>SUM(G12:G14)</f>
        <v>4.1349999999999998</v>
      </c>
      <c r="H15" s="38" t="s">
        <v>1</v>
      </c>
      <c r="I15" s="29"/>
      <c r="J15" s="48"/>
      <c r="K15" s="49"/>
      <c r="M15" s="2"/>
    </row>
    <row r="16" spans="1:157" ht="30" customHeight="1" x14ac:dyDescent="0.2">
      <c r="A16" s="7"/>
      <c r="B16" s="96" t="s">
        <v>20</v>
      </c>
      <c r="C16" s="97"/>
      <c r="D16" s="97"/>
      <c r="E16" s="97"/>
      <c r="F16" s="20"/>
      <c r="G16" s="30">
        <f>SUM(G15)</f>
        <v>4.1349999999999998</v>
      </c>
      <c r="H16" s="32" t="s">
        <v>1</v>
      </c>
      <c r="I16" s="20"/>
      <c r="J16" s="20"/>
      <c r="K16" s="23"/>
      <c r="Z16" s="5"/>
    </row>
    <row r="17" spans="1:157" x14ac:dyDescent="0.2">
      <c r="A17" s="7"/>
      <c r="Z17" s="5"/>
    </row>
    <row r="18" spans="1:157" x14ac:dyDescent="0.2">
      <c r="A18" s="7"/>
      <c r="Z18" s="5"/>
    </row>
    <row r="19" spans="1:157" x14ac:dyDescent="0.2">
      <c r="A19" s="7"/>
      <c r="Z19" s="5"/>
    </row>
    <row r="20" spans="1:157" x14ac:dyDescent="0.2">
      <c r="A20" s="7"/>
      <c r="Z20" s="5"/>
    </row>
    <row r="21" spans="1:157" x14ac:dyDescent="0.2">
      <c r="A21" s="7"/>
      <c r="Z21" s="5"/>
    </row>
    <row r="22" spans="1:157" x14ac:dyDescent="0.2">
      <c r="A22" s="7"/>
      <c r="Z22" s="5"/>
    </row>
    <row r="23" spans="1:157" x14ac:dyDescent="0.2">
      <c r="A23" s="7"/>
      <c r="Z23" s="5"/>
    </row>
    <row r="24" spans="1:157" x14ac:dyDescent="0.2">
      <c r="A24" s="7"/>
      <c r="Z24" s="5"/>
    </row>
    <row r="25" spans="1:157" x14ac:dyDescent="0.2">
      <c r="A25" s="7"/>
      <c r="Z25" s="5"/>
    </row>
    <row r="26" spans="1:157" x14ac:dyDescent="0.2">
      <c r="A26" s="7"/>
      <c r="Z26" s="5"/>
    </row>
    <row r="27" spans="1:157" x14ac:dyDescent="0.2">
      <c r="A27" s="7"/>
      <c r="Z27" s="5"/>
    </row>
    <row r="28" spans="1:157" x14ac:dyDescent="0.2">
      <c r="A28" s="7"/>
      <c r="Z28" s="5"/>
    </row>
    <row r="29" spans="1:157" x14ac:dyDescent="0.2">
      <c r="A29" s="14"/>
      <c r="B29" s="95" t="s">
        <v>11</v>
      </c>
      <c r="C29" s="95"/>
      <c r="D29" s="95"/>
      <c r="E29" s="24"/>
      <c r="F29" s="25"/>
      <c r="G29" s="25"/>
      <c r="H29" s="25"/>
      <c r="I29" s="25"/>
      <c r="J29" s="25"/>
      <c r="K29" s="26"/>
      <c r="L29" s="27"/>
      <c r="FA29" s="68"/>
    </row>
    <row r="30" spans="1:157" x14ac:dyDescent="0.2">
      <c r="A30" s="14"/>
      <c r="B30" s="98" t="s">
        <v>12</v>
      </c>
      <c r="C30" s="98"/>
      <c r="D30" s="98"/>
      <c r="E30" s="98"/>
      <c r="F30" s="25"/>
      <c r="G30" s="25"/>
      <c r="H30" s="25"/>
      <c r="I30" s="25"/>
      <c r="J30" s="25"/>
      <c r="K30" s="26"/>
      <c r="L30" s="27"/>
      <c r="FA30" s="68"/>
    </row>
  </sheetData>
  <mergeCells count="9">
    <mergeCell ref="B15:C15"/>
    <mergeCell ref="C4:G4"/>
    <mergeCell ref="C5:G5"/>
    <mergeCell ref="C6:G6"/>
    <mergeCell ref="B8:K8"/>
    <mergeCell ref="B11:K11"/>
    <mergeCell ref="B30:E30"/>
    <mergeCell ref="B16:E16"/>
    <mergeCell ref="B29:D29"/>
  </mergeCells>
  <pageMargins left="0.70866141732283472" right="0.23622047244094491" top="0.74803149606299213" bottom="0.74803149606299213" header="0.31496062992125984" footer="0.31496062992125984"/>
  <pageSetup paperSize="9" scale="73" fitToHeight="0" orientation="portrait" r:id="rId1"/>
  <headerFooter>
    <oddFooter>&amp;RСтр.&amp;P от&amp;N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Лозница</vt:lpstr>
      <vt:lpstr>Трайни за ниви</vt:lpstr>
      <vt:lpstr>Лозница!Print_Area</vt:lpstr>
      <vt:lpstr>'Трайни за ниви'!Print_Area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2021-06-04T08:04:40Z</cp:lastPrinted>
  <dcterms:created xsi:type="dcterms:W3CDTF">2016-03-01T08:38:38Z</dcterms:created>
  <dcterms:modified xsi:type="dcterms:W3CDTF">2021-06-04T08:57:38Z</dcterms:modified>
</cp:coreProperties>
</file>