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505" windowHeight="11985"/>
  </bookViews>
  <sheets>
    <sheet name="Кубрат" sheetId="3" r:id="rId1"/>
  </sheets>
  <definedNames>
    <definedName name="_xlnm._FilterDatabase" localSheetId="0" hidden="1">Кубрат!$B$7:$K$122</definedName>
    <definedName name="_xlnm.Print_Area" localSheetId="0">Кубрат!$B$1:$K$131</definedName>
  </definedNames>
  <calcPr calcId="145621"/>
</workbook>
</file>

<file path=xl/calcChain.xml><?xml version="1.0" encoding="utf-8"?>
<calcChain xmlns="http://schemas.openxmlformats.org/spreadsheetml/2006/main">
  <c r="G121" i="3" l="1"/>
  <c r="I120" i="3"/>
  <c r="J120" i="3" s="1"/>
  <c r="H120" i="3"/>
  <c r="I119" i="3"/>
  <c r="J119" i="3" s="1"/>
  <c r="H119" i="3"/>
  <c r="I118" i="3"/>
  <c r="J118" i="3" s="1"/>
  <c r="H118" i="3"/>
  <c r="I117" i="3"/>
  <c r="J117" i="3" s="1"/>
  <c r="H117" i="3"/>
  <c r="I116" i="3"/>
  <c r="J116" i="3" s="1"/>
  <c r="H116" i="3"/>
  <c r="I115" i="3"/>
  <c r="J115" i="3" s="1"/>
  <c r="H115" i="3"/>
  <c r="I114" i="3"/>
  <c r="J114" i="3" s="1"/>
  <c r="H114" i="3"/>
  <c r="I113" i="3"/>
  <c r="J113" i="3" s="1"/>
  <c r="H113" i="3"/>
  <c r="I112" i="3"/>
  <c r="J112" i="3" s="1"/>
  <c r="H112" i="3"/>
  <c r="I111" i="3"/>
  <c r="J111" i="3" s="1"/>
  <c r="H111" i="3"/>
  <c r="I110" i="3"/>
  <c r="J110" i="3" s="1"/>
  <c r="H110" i="3"/>
  <c r="I109" i="3"/>
  <c r="J109" i="3" s="1"/>
  <c r="H109" i="3"/>
  <c r="I108" i="3"/>
  <c r="J108" i="3" s="1"/>
  <c r="H108" i="3"/>
  <c r="I107" i="3"/>
  <c r="J107" i="3" s="1"/>
  <c r="H107" i="3"/>
  <c r="I106" i="3"/>
  <c r="J106" i="3" s="1"/>
  <c r="H106" i="3"/>
  <c r="I105" i="3"/>
  <c r="J105" i="3" s="1"/>
  <c r="H105" i="3"/>
  <c r="I104" i="3"/>
  <c r="J104" i="3" s="1"/>
  <c r="H104" i="3"/>
  <c r="G102" i="3"/>
  <c r="I101" i="3"/>
  <c r="J101" i="3" s="1"/>
  <c r="H101" i="3"/>
  <c r="I100" i="3"/>
  <c r="J100" i="3" s="1"/>
  <c r="H100" i="3"/>
  <c r="I99" i="3"/>
  <c r="J99" i="3" s="1"/>
  <c r="H99" i="3"/>
  <c r="I98" i="3"/>
  <c r="J98" i="3" s="1"/>
  <c r="H98" i="3"/>
  <c r="G97" i="3"/>
  <c r="I96" i="3"/>
  <c r="J96" i="3" s="1"/>
  <c r="H96" i="3"/>
  <c r="G95" i="3"/>
  <c r="I94" i="3"/>
  <c r="J94" i="3" s="1"/>
  <c r="H94" i="3"/>
  <c r="I93" i="3"/>
  <c r="J93" i="3" s="1"/>
  <c r="H93" i="3"/>
  <c r="I92" i="3"/>
  <c r="J92" i="3" s="1"/>
  <c r="H92" i="3"/>
  <c r="G91" i="3"/>
  <c r="I90" i="3"/>
  <c r="J90" i="3" s="1"/>
  <c r="H90" i="3"/>
  <c r="I89" i="3"/>
  <c r="J89" i="3" s="1"/>
  <c r="H89" i="3"/>
  <c r="I88" i="3"/>
  <c r="J88" i="3" s="1"/>
  <c r="H88" i="3"/>
  <c r="I87" i="3"/>
  <c r="J87" i="3" s="1"/>
  <c r="H87" i="3"/>
  <c r="I86" i="3"/>
  <c r="J86" i="3" s="1"/>
  <c r="H86" i="3"/>
  <c r="I85" i="3"/>
  <c r="J85" i="3" s="1"/>
  <c r="H85" i="3"/>
  <c r="I84" i="3"/>
  <c r="J84" i="3" s="1"/>
  <c r="H84" i="3"/>
  <c r="I83" i="3"/>
  <c r="J83" i="3" s="1"/>
  <c r="H83" i="3"/>
  <c r="I82" i="3"/>
  <c r="J82" i="3" s="1"/>
  <c r="H82" i="3"/>
  <c r="G81" i="3"/>
  <c r="I80" i="3"/>
  <c r="J80" i="3" s="1"/>
  <c r="H80" i="3"/>
  <c r="I79" i="3"/>
  <c r="J79" i="3" s="1"/>
  <c r="H79" i="3"/>
  <c r="I78" i="3"/>
  <c r="J78" i="3" s="1"/>
  <c r="H78" i="3"/>
  <c r="I77" i="3"/>
  <c r="J77" i="3" s="1"/>
  <c r="H77" i="3"/>
  <c r="G76" i="3"/>
  <c r="I75" i="3"/>
  <c r="J75" i="3" s="1"/>
  <c r="H75" i="3"/>
  <c r="I74" i="3"/>
  <c r="J74" i="3" s="1"/>
  <c r="H74" i="3"/>
  <c r="I73" i="3"/>
  <c r="J73" i="3" s="1"/>
  <c r="H73" i="3"/>
  <c r="G72" i="3"/>
  <c r="I71" i="3"/>
  <c r="J71" i="3" s="1"/>
  <c r="H71" i="3"/>
  <c r="I70" i="3"/>
  <c r="J70" i="3" s="1"/>
  <c r="H70" i="3"/>
  <c r="I69" i="3"/>
  <c r="J69" i="3" s="1"/>
  <c r="H69" i="3"/>
  <c r="I68" i="3"/>
  <c r="J68" i="3" s="1"/>
  <c r="H68" i="3"/>
  <c r="I67" i="3"/>
  <c r="J67" i="3" s="1"/>
  <c r="H67" i="3"/>
  <c r="I66" i="3"/>
  <c r="J66" i="3" s="1"/>
  <c r="H66" i="3"/>
  <c r="I65" i="3"/>
  <c r="J65" i="3" s="1"/>
  <c r="H65" i="3"/>
  <c r="I64" i="3"/>
  <c r="J64" i="3" s="1"/>
  <c r="H64" i="3"/>
  <c r="I63" i="3"/>
  <c r="J63" i="3" s="1"/>
  <c r="H63" i="3"/>
  <c r="I62" i="3"/>
  <c r="J62" i="3" s="1"/>
  <c r="H62" i="3"/>
  <c r="I61" i="3"/>
  <c r="J61" i="3" s="1"/>
  <c r="H61" i="3"/>
  <c r="I60" i="3"/>
  <c r="J60" i="3" s="1"/>
  <c r="H60" i="3"/>
  <c r="I59" i="3"/>
  <c r="J59" i="3" s="1"/>
  <c r="H59" i="3"/>
  <c r="I58" i="3"/>
  <c r="J58" i="3" s="1"/>
  <c r="H58" i="3"/>
  <c r="I57" i="3"/>
  <c r="J57" i="3" s="1"/>
  <c r="H57" i="3"/>
  <c r="I56" i="3"/>
  <c r="J56" i="3" s="1"/>
  <c r="H56" i="3"/>
  <c r="I55" i="3"/>
  <c r="J55" i="3" s="1"/>
  <c r="H55" i="3"/>
  <c r="I54" i="3"/>
  <c r="J54" i="3" s="1"/>
  <c r="H54" i="3"/>
  <c r="I53" i="3"/>
  <c r="J53" i="3" s="1"/>
  <c r="H53" i="3"/>
  <c r="G51" i="3"/>
  <c r="I50" i="3"/>
  <c r="J50" i="3" s="1"/>
  <c r="H50" i="3"/>
  <c r="I49" i="3"/>
  <c r="J49" i="3" s="1"/>
  <c r="H49" i="3"/>
  <c r="I48" i="3"/>
  <c r="J48" i="3" s="1"/>
  <c r="H48" i="3"/>
  <c r="I47" i="3"/>
  <c r="J47" i="3" s="1"/>
  <c r="H47" i="3"/>
  <c r="I46" i="3"/>
  <c r="J46" i="3" s="1"/>
  <c r="H46" i="3"/>
  <c r="I45" i="3"/>
  <c r="J45" i="3" s="1"/>
  <c r="H45" i="3"/>
  <c r="G44" i="3"/>
  <c r="I43" i="3"/>
  <c r="J43" i="3" s="1"/>
  <c r="H43" i="3"/>
  <c r="I42" i="3"/>
  <c r="J42" i="3" s="1"/>
  <c r="H42" i="3"/>
  <c r="I41" i="3"/>
  <c r="J41" i="3" s="1"/>
  <c r="H41" i="3"/>
  <c r="I40" i="3"/>
  <c r="J40" i="3" s="1"/>
  <c r="H40" i="3"/>
  <c r="I39" i="3"/>
  <c r="J39" i="3" s="1"/>
  <c r="H39" i="3"/>
  <c r="I38" i="3"/>
  <c r="J38" i="3" s="1"/>
  <c r="H38" i="3"/>
  <c r="I37" i="3"/>
  <c r="J37" i="3" s="1"/>
  <c r="H37" i="3"/>
  <c r="G36" i="3"/>
  <c r="I35" i="3"/>
  <c r="J35" i="3" s="1"/>
  <c r="H35" i="3"/>
  <c r="I34" i="3"/>
  <c r="J34" i="3" s="1"/>
  <c r="H34" i="3"/>
  <c r="I33" i="3"/>
  <c r="J33" i="3" s="1"/>
  <c r="H33" i="3"/>
  <c r="I32" i="3"/>
  <c r="J32" i="3" s="1"/>
  <c r="H32" i="3"/>
  <c r="I31" i="3"/>
  <c r="J31" i="3" s="1"/>
  <c r="H31" i="3"/>
  <c r="I30" i="3"/>
  <c r="J30" i="3" s="1"/>
  <c r="H30" i="3"/>
  <c r="I29" i="3"/>
  <c r="J29" i="3" s="1"/>
  <c r="H29" i="3"/>
  <c r="I28" i="3"/>
  <c r="J28" i="3" s="1"/>
  <c r="H28" i="3"/>
  <c r="I27" i="3"/>
  <c r="J27" i="3" s="1"/>
  <c r="H27" i="3"/>
  <c r="I26" i="3"/>
  <c r="J26" i="3" s="1"/>
  <c r="H26" i="3"/>
  <c r="I25" i="3"/>
  <c r="J25" i="3" s="1"/>
  <c r="H25" i="3"/>
  <c r="G11" i="3"/>
  <c r="G24" i="3"/>
  <c r="I23" i="3"/>
  <c r="J23" i="3" s="1"/>
  <c r="H23" i="3"/>
  <c r="I22" i="3"/>
  <c r="J22" i="3" s="1"/>
  <c r="H22" i="3"/>
  <c r="I21" i="3"/>
  <c r="J21" i="3" s="1"/>
  <c r="H21" i="3"/>
  <c r="I20" i="3"/>
  <c r="J20" i="3" s="1"/>
  <c r="H20" i="3"/>
  <c r="I19" i="3"/>
  <c r="J19" i="3" s="1"/>
  <c r="H19" i="3"/>
  <c r="I18" i="3"/>
  <c r="J18" i="3" s="1"/>
  <c r="H18" i="3"/>
  <c r="I17" i="3"/>
  <c r="J17" i="3" s="1"/>
  <c r="H17" i="3"/>
  <c r="I16" i="3"/>
  <c r="J16" i="3" s="1"/>
  <c r="H16" i="3"/>
  <c r="I15" i="3"/>
  <c r="J15" i="3" s="1"/>
  <c r="H15" i="3"/>
  <c r="I14" i="3"/>
  <c r="J14" i="3" s="1"/>
  <c r="H14" i="3"/>
  <c r="I13" i="3"/>
  <c r="J13" i="3" s="1"/>
  <c r="H13" i="3"/>
  <c r="I10" i="3"/>
  <c r="J10" i="3" s="1"/>
  <c r="H10" i="3"/>
  <c r="G122" i="3" l="1"/>
  <c r="I103" i="3" l="1"/>
  <c r="J103" i="3" s="1"/>
  <c r="H103" i="3"/>
  <c r="I52" i="3"/>
  <c r="J52" i="3" s="1"/>
  <c r="H52" i="3"/>
  <c r="I12" i="3"/>
  <c r="J12" i="3" s="1"/>
  <c r="H12" i="3"/>
  <c r="I9" i="3"/>
  <c r="J9" i="3" s="1"/>
  <c r="H9" i="3"/>
</calcChain>
</file>

<file path=xl/sharedStrings.xml><?xml version="1.0" encoding="utf-8"?>
<sst xmlns="http://schemas.openxmlformats.org/spreadsheetml/2006/main" count="458" uniqueCount="144">
  <si>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</si>
  <si>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</si>
  <si>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</si>
  <si>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</si>
  <si>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</si>
  <si>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</si>
  <si>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</si>
  <si>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</si>
  <si>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</si>
  <si>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</si>
  <si>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</si>
  <si>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</si>
  <si>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</si>
  <si>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</si>
  <si>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</si>
  <si>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</si>
  <si>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03575_012009</t>
  </si>
  <si>
    <t>ОБЩИНА  КУБРАТ</t>
  </si>
  <si>
    <t>Беловец</t>
  </si>
  <si>
    <t>Бисерци</t>
  </si>
  <si>
    <t>04131_407001</t>
  </si>
  <si>
    <t>Кубрат</t>
  </si>
  <si>
    <t>40422.294.5</t>
  </si>
  <si>
    <t>Юпер</t>
  </si>
  <si>
    <t>Общо за община Кубрат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</si>
  <si>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</si>
  <si>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40422_223005</t>
  </si>
  <si>
    <t>86091_401004</t>
  </si>
  <si>
    <t>10 години</t>
  </si>
  <si>
    <t>Идент.
 на имота по КК и КР</t>
  </si>
  <si>
    <t>Начин 
на трайно ползване</t>
  </si>
  <si>
    <t>Нива</t>
  </si>
  <si>
    <t>04131.407.1</t>
  </si>
  <si>
    <t>03575.12.6</t>
  </si>
  <si>
    <t>03575.64.142</t>
  </si>
  <si>
    <t>VI</t>
  </si>
  <si>
    <t>04131.78.89</t>
  </si>
  <si>
    <t>04131.353.1</t>
  </si>
  <si>
    <t>04131.353.5</t>
  </si>
  <si>
    <t>04131.363.3</t>
  </si>
  <si>
    <t>04131.372.24</t>
  </si>
  <si>
    <t>04131.378.2</t>
  </si>
  <si>
    <t>04131.382.8</t>
  </si>
  <si>
    <t>04131.425.1</t>
  </si>
  <si>
    <t>04131.431.3</t>
  </si>
  <si>
    <t>04131.445.5</t>
  </si>
  <si>
    <t>04131.445.6</t>
  </si>
  <si>
    <t>Горичево</t>
  </si>
  <si>
    <t>V</t>
  </si>
  <si>
    <t>16105.203.26</t>
  </si>
  <si>
    <t>16105.209.4</t>
  </si>
  <si>
    <t>16105.210.13</t>
  </si>
  <si>
    <t>16105.221.18</t>
  </si>
  <si>
    <t>16105.221.19</t>
  </si>
  <si>
    <t>16105.222.17</t>
  </si>
  <si>
    <t>16105.225.2</t>
  </si>
  <si>
    <t>16105.225.14</t>
  </si>
  <si>
    <t>16105.232.15</t>
  </si>
  <si>
    <t>16105.241.43</t>
  </si>
  <si>
    <t>16105.241.44</t>
  </si>
  <si>
    <t>Задруга</t>
  </si>
  <si>
    <t>30212.202.31</t>
  </si>
  <si>
    <t>30212.207.22</t>
  </si>
  <si>
    <t>30212.207.23</t>
  </si>
  <si>
    <t>30212.210.4</t>
  </si>
  <si>
    <t>30212.213.10</t>
  </si>
  <si>
    <t>30212.220.5</t>
  </si>
  <si>
    <t>30212.252.28</t>
  </si>
  <si>
    <t>Звънарци</t>
  </si>
  <si>
    <t>ІІІ</t>
  </si>
  <si>
    <t>30541.205.17</t>
  </si>
  <si>
    <t>30541.218.7</t>
  </si>
  <si>
    <t>30541.222.48</t>
  </si>
  <si>
    <t>30541.232.32</t>
  </si>
  <si>
    <t>30541.235.4</t>
  </si>
  <si>
    <t>30541.245.2</t>
  </si>
  <si>
    <t>40422.202.32</t>
  </si>
  <si>
    <t>40422.202.33</t>
  </si>
  <si>
    <t>40422.208.10</t>
  </si>
  <si>
    <t>40422.210.4</t>
  </si>
  <si>
    <t>40422.242.14</t>
  </si>
  <si>
    <t>40422.243.4</t>
  </si>
  <si>
    <t>40422.244.6</t>
  </si>
  <si>
    <t>40422.247.5</t>
  </si>
  <si>
    <t>40422.260.30</t>
  </si>
  <si>
    <t>40422.262.2</t>
  </si>
  <si>
    <t>40422.284.88</t>
  </si>
  <si>
    <t>40422.288.35</t>
  </si>
  <si>
    <t>40422.288.37</t>
  </si>
  <si>
    <t>40422.289.62</t>
  </si>
  <si>
    <t>40422.366.2</t>
  </si>
  <si>
    <t>40422.366.5</t>
  </si>
  <si>
    <t>40422.366.9</t>
  </si>
  <si>
    <t>40422.375.30</t>
  </si>
  <si>
    <t>40422.395.7</t>
  </si>
  <si>
    <t>Мъдрево</t>
  </si>
  <si>
    <t>49518.393.84</t>
  </si>
  <si>
    <t>49518.393.85</t>
  </si>
  <si>
    <t>49518.393.86</t>
  </si>
  <si>
    <t>Равно</t>
  </si>
  <si>
    <t>61203.12.53</t>
  </si>
  <si>
    <t>61203.39.19</t>
  </si>
  <si>
    <t>61203.40.32</t>
  </si>
  <si>
    <t>61203.45.54</t>
  </si>
  <si>
    <t>65022.250.27</t>
  </si>
  <si>
    <t>65022.301.10</t>
  </si>
  <si>
    <t>65022.302.44</t>
  </si>
  <si>
    <t>65022.305.67</t>
  </si>
  <si>
    <t>65022.305.69</t>
  </si>
  <si>
    <t>65022.308.1</t>
  </si>
  <si>
    <t>65022.311.36</t>
  </si>
  <si>
    <t>65022.332.18</t>
  </si>
  <si>
    <t>65022.340.39</t>
  </si>
  <si>
    <t>Савин</t>
  </si>
  <si>
    <t>Севар</t>
  </si>
  <si>
    <t>65886.339.1</t>
  </si>
  <si>
    <t>65886.339.26</t>
  </si>
  <si>
    <t>65886.341.1</t>
  </si>
  <si>
    <t>Тертер</t>
  </si>
  <si>
    <t>72337.401.23</t>
  </si>
  <si>
    <t>Точилари</t>
  </si>
  <si>
    <t>72895.101.50</t>
  </si>
  <si>
    <t>72895.105.17</t>
  </si>
  <si>
    <t>72895.106.12</t>
  </si>
  <si>
    <t>72895.113.20</t>
  </si>
  <si>
    <t>86091.401.13</t>
  </si>
  <si>
    <t>86091.401.40</t>
  </si>
  <si>
    <t>86091.402.33</t>
  </si>
  <si>
    <t>86091.403.9</t>
  </si>
  <si>
    <t>86091.404.7</t>
  </si>
  <si>
    <t>86091.406.65</t>
  </si>
  <si>
    <t>86091.409.23</t>
  </si>
  <si>
    <t>86091.411.9</t>
  </si>
  <si>
    <t>86091.421.34</t>
  </si>
  <si>
    <t>86091.429.5</t>
  </si>
  <si>
    <t>86091.474.15</t>
  </si>
  <si>
    <t>86091.474.22</t>
  </si>
  <si>
    <t>86091.474.40</t>
  </si>
  <si>
    <t>86091.496.1</t>
  </si>
  <si>
    <t>86091.498.2</t>
  </si>
  <si>
    <t>86091.506.5</t>
  </si>
  <si>
    <t>86091.530.13</t>
  </si>
  <si>
    <t>86091.558.8</t>
  </si>
  <si>
    <t xml:space="preserve">                            СПИСЪК - ПРИЛОЖЕНИЕ КЪМ ЗАПОВЕД №ПО-05-8/04.06.2021 г.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</si>
</sst>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5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color theme="1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3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6" fillId="0" borderId="0" xfId="0" applyFont="1" applyFill="1"/>
    <xf numFmtId="165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9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12" fillId="0" borderId="0" xfId="0" applyFont="1" applyFill="1"/>
    <xf numFmtId="0" fontId="15" fillId="0" borderId="0" xfId="0" applyFont="1" applyFill="1" applyBorder="1"/>
    <xf numFmtId="166" fontId="8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3" fillId="0" borderId="0" xfId="0" applyFont="1" applyFill="1"/>
    <xf numFmtId="0" fontId="18" fillId="0" borderId="0" xfId="0" applyFont="1" applyFill="1" applyAlignment="1">
      <alignment horizontal="center" vertical="center"/>
    </xf>
    <xf numFmtId="0" fontId="2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wrapText="1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7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31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140625" style="2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26" width="9.140625" style="2" customWidth="1"/>
    <col min="27" max="31" width="9.140625" style="23" customWidth="1"/>
    <col min="32" max="67" width="9.140625" style="2" customWidth="1"/>
    <col min="68" max="68" width="15.42578125" style="23" bestFit="1" customWidth="1"/>
    <col min="69" max="75" width="9.140625" style="2" customWidth="1"/>
    <col min="76" max="76" width="9.140625" style="20" customWidth="1"/>
    <col min="77" max="77" width="9.140625" style="16"/>
    <col min="78" max="182" width="9.140625" style="2"/>
    <col min="183" max="183" width="9.140625" style="33" customWidth="1"/>
    <col min="184" max="207" width="9.140625" style="2"/>
    <col min="208" max="208" width="9.140625" style="33"/>
    <col min="209" max="16384" width="9.140625" style="2"/>
  </cols>
  <sheetData>
    <row r="1" spans="1:208" ht="22.35" customHeight="1" x14ac:dyDescent="0.3">
      <c r="C1" s="35" t="s">
        <v>2</v>
      </c>
      <c r="D1" s="36"/>
      <c r="E1" s="36"/>
      <c r="F1" s="36"/>
      <c r="G1" s="36"/>
      <c r="I1" s="37"/>
      <c r="J1" s="37"/>
      <c r="K1" s="30" t="s">
        <v>28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0"/>
      <c r="BQ1" s="30"/>
      <c r="BR1" s="30"/>
      <c r="BS1" s="30"/>
      <c r="BT1" s="30"/>
      <c r="BU1" s="30"/>
      <c r="BV1" s="30"/>
      <c r="BW1" s="30"/>
      <c r="EZ1" s="29"/>
      <c r="FA1" s="3"/>
      <c r="FB1" s="29"/>
      <c r="FC1" s="39"/>
      <c r="FD1" s="39"/>
      <c r="GA1" s="33" t="s">
        <v>28</v>
      </c>
      <c r="GZ1" s="33" t="s">
        <v>28</v>
      </c>
    </row>
    <row r="2" spans="1:208" ht="22.35" customHeight="1" x14ac:dyDescent="0.3">
      <c r="C2" s="40" t="s">
        <v>25</v>
      </c>
      <c r="D2" s="41"/>
      <c r="E2" s="41"/>
      <c r="F2" s="41"/>
      <c r="G2" s="41"/>
      <c r="I2" s="37"/>
      <c r="J2" s="37"/>
      <c r="K2" s="30">
        <v>66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2"/>
      <c r="BQ2" s="42"/>
      <c r="BR2" s="42"/>
      <c r="BS2" s="42"/>
      <c r="BT2" s="42"/>
      <c r="BU2" s="42"/>
      <c r="BV2" s="42"/>
      <c r="BW2" s="42"/>
      <c r="EZ2" s="29"/>
      <c r="FA2" s="3"/>
      <c r="FB2" s="29"/>
      <c r="FC2" s="39"/>
      <c r="FD2" s="39"/>
      <c r="GA2" s="33">
        <v>66</v>
      </c>
      <c r="GZ2" s="33">
        <v>66</v>
      </c>
    </row>
    <row r="3" spans="1:208" ht="22.35" customHeight="1" x14ac:dyDescent="0.2">
      <c r="C3" s="44" t="s">
        <v>3</v>
      </c>
      <c r="D3" s="45"/>
      <c r="E3" s="45"/>
      <c r="F3" s="45"/>
      <c r="G3" s="45"/>
      <c r="J3" s="37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Q3" s="37"/>
      <c r="BR3" s="37"/>
      <c r="BS3" s="37"/>
      <c r="BT3" s="37"/>
      <c r="BU3" s="37"/>
      <c r="BV3" s="37"/>
      <c r="BW3" s="37"/>
      <c r="EZ3" s="29"/>
      <c r="FA3" s="3"/>
      <c r="FB3" s="29"/>
      <c r="FC3" s="39"/>
      <c r="FD3" s="39"/>
    </row>
    <row r="4" spans="1:208" x14ac:dyDescent="0.2">
      <c r="J4" s="37"/>
      <c r="K4" s="23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Q4" s="37"/>
      <c r="BR4" s="37"/>
      <c r="BS4" s="37"/>
      <c r="BT4" s="37"/>
      <c r="BU4" s="37"/>
      <c r="BV4" s="37"/>
      <c r="BW4" s="37"/>
    </row>
    <row r="5" spans="1:208" ht="76.5" customHeight="1" x14ac:dyDescent="0.2">
      <c r="A5" s="4"/>
      <c r="B5" s="63" t="s">
        <v>143</v>
      </c>
      <c r="C5" s="63"/>
      <c r="D5" s="63"/>
      <c r="E5" s="63"/>
      <c r="F5" s="63"/>
      <c r="G5" s="63"/>
      <c r="H5" s="63"/>
      <c r="I5" s="63"/>
      <c r="J5" s="63"/>
      <c r="K5" s="6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1"/>
      <c r="AB5" s="21"/>
      <c r="AC5" s="21"/>
      <c r="AD5" s="21"/>
      <c r="AE5" s="21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21"/>
      <c r="BQ5" s="7"/>
      <c r="BR5" s="7"/>
      <c r="BS5" s="7"/>
      <c r="BT5" s="7"/>
      <c r="BU5" s="7"/>
      <c r="BV5" s="7"/>
      <c r="BW5" s="7"/>
      <c r="DC5" s="3"/>
    </row>
    <row r="6" spans="1:208" s="1" customFormat="1" ht="66" customHeight="1" x14ac:dyDescent="0.3">
      <c r="A6" s="5"/>
      <c r="B6" s="32" t="s">
        <v>4</v>
      </c>
      <c r="C6" s="8" t="s">
        <v>0</v>
      </c>
      <c r="D6" s="48" t="s">
        <v>29</v>
      </c>
      <c r="E6" s="32" t="s">
        <v>6</v>
      </c>
      <c r="F6" s="32" t="s">
        <v>30</v>
      </c>
      <c r="G6" s="32" t="s">
        <v>15</v>
      </c>
      <c r="H6" s="9" t="s">
        <v>7</v>
      </c>
      <c r="I6" s="32" t="s">
        <v>8</v>
      </c>
      <c r="J6" s="32" t="s">
        <v>9</v>
      </c>
      <c r="K6" s="32" t="s">
        <v>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2"/>
      <c r="AB6" s="22"/>
      <c r="AC6" s="22"/>
      <c r="AD6" s="22"/>
      <c r="AE6" s="22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22"/>
      <c r="BQ6" s="19"/>
      <c r="BR6" s="19"/>
      <c r="BS6" s="19"/>
      <c r="BT6" s="19"/>
      <c r="BU6" s="19"/>
      <c r="BV6" s="19"/>
      <c r="BW6" s="19"/>
      <c r="BX6" s="20"/>
      <c r="DC6" s="24"/>
      <c r="GA6" s="34" t="s">
        <v>5</v>
      </c>
      <c r="GZ6" s="34" t="s">
        <v>5</v>
      </c>
    </row>
    <row r="7" spans="1:208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7"/>
      <c r="AB7" s="47"/>
      <c r="AC7" s="47"/>
      <c r="AD7" s="47"/>
      <c r="AE7" s="47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7"/>
      <c r="BQ7" s="46"/>
      <c r="BR7" s="46"/>
      <c r="BS7" s="46"/>
      <c r="BT7" s="46"/>
      <c r="BU7" s="46"/>
      <c r="BV7" s="46"/>
      <c r="BW7" s="46"/>
      <c r="BX7" s="20"/>
      <c r="DC7" s="24"/>
      <c r="GA7" s="34">
        <v>10</v>
      </c>
      <c r="GZ7" s="34">
        <v>10</v>
      </c>
    </row>
    <row r="8" spans="1:208" s="1" customFormat="1" ht="30" customHeight="1" x14ac:dyDescent="0.3">
      <c r="A8" s="5"/>
      <c r="B8" s="64" t="s">
        <v>17</v>
      </c>
      <c r="C8" s="64"/>
      <c r="D8" s="64"/>
      <c r="E8" s="64"/>
      <c r="F8" s="64"/>
      <c r="G8" s="64"/>
      <c r="H8" s="64"/>
      <c r="I8" s="64"/>
      <c r="J8" s="64"/>
      <c r="K8" s="64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22"/>
      <c r="AB8" s="22"/>
      <c r="AC8" s="22"/>
      <c r="AD8" s="22"/>
      <c r="AE8" s="22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22"/>
      <c r="BQ8" s="19"/>
      <c r="BR8" s="19"/>
      <c r="BS8" s="19"/>
      <c r="BT8" s="19"/>
      <c r="BU8" s="19"/>
      <c r="BV8" s="19"/>
      <c r="BW8" s="19"/>
      <c r="BX8" s="20"/>
      <c r="DC8" s="24"/>
      <c r="GA8" s="34"/>
      <c r="GZ8" s="34"/>
    </row>
    <row r="9" spans="1:208" ht="25.7" customHeight="1" x14ac:dyDescent="0.2">
      <c r="B9" s="6">
        <v>1</v>
      </c>
      <c r="C9" s="6" t="s">
        <v>18</v>
      </c>
      <c r="D9" s="50" t="s">
        <v>33</v>
      </c>
      <c r="E9" s="6" t="s">
        <v>14</v>
      </c>
      <c r="F9" s="6" t="s">
        <v>31</v>
      </c>
      <c r="G9" s="25">
        <v>9.5619999999999994</v>
      </c>
      <c r="H9" s="6" t="str">
        <f>$K$1</f>
        <v>10 години</v>
      </c>
      <c r="I9" s="6">
        <f>$K$2</f>
        <v>66</v>
      </c>
      <c r="J9" s="26">
        <f>ROUND(G9*I9*0.2,2)</f>
        <v>126.22</v>
      </c>
      <c r="K9" s="27"/>
      <c r="GA9" s="33" t="s">
        <v>16</v>
      </c>
      <c r="GZ9" s="33" t="s">
        <v>16</v>
      </c>
    </row>
    <row r="10" spans="1:208" ht="25.7" customHeight="1" x14ac:dyDescent="0.2">
      <c r="B10" s="50">
        <v>2</v>
      </c>
      <c r="C10" s="6" t="s">
        <v>18</v>
      </c>
      <c r="D10" s="11" t="s">
        <v>34</v>
      </c>
      <c r="E10" s="6" t="s">
        <v>14</v>
      </c>
      <c r="F10" s="6" t="s">
        <v>31</v>
      </c>
      <c r="G10" s="51">
        <v>4.2629999999999999</v>
      </c>
      <c r="H10" s="6" t="str">
        <f>$K$1</f>
        <v>10 години</v>
      </c>
      <c r="I10" s="6">
        <f>$K$2</f>
        <v>66</v>
      </c>
      <c r="J10" s="26">
        <f>ROUND(G10*I10*0.2,2)</f>
        <v>56.27</v>
      </c>
      <c r="K10" s="52"/>
    </row>
    <row r="11" spans="1:208" ht="25.5" customHeight="1" x14ac:dyDescent="0.2">
      <c r="A11" s="4"/>
      <c r="B11" s="60" t="s">
        <v>10</v>
      </c>
      <c r="C11" s="61"/>
      <c r="D11" s="31"/>
      <c r="E11" s="31"/>
      <c r="F11" s="11"/>
      <c r="G11" s="17">
        <f>SUM(G9:G10)</f>
        <v>13.824999999999999</v>
      </c>
      <c r="H11" s="18" t="s">
        <v>1</v>
      </c>
      <c r="I11" s="11"/>
      <c r="J11" s="12"/>
      <c r="K11" s="28"/>
      <c r="AA11" s="2"/>
      <c r="AB11" s="2"/>
      <c r="AC11" s="2"/>
      <c r="AD11" s="2"/>
      <c r="AE11" s="2"/>
      <c r="BP11" s="2"/>
      <c r="BX11" s="2"/>
      <c r="BY11" s="2"/>
    </row>
    <row r="12" spans="1:208" ht="25.7" customHeight="1" x14ac:dyDescent="0.2">
      <c r="B12" s="6">
        <v>1</v>
      </c>
      <c r="C12" s="6" t="s">
        <v>19</v>
      </c>
      <c r="D12" s="6" t="s">
        <v>36</v>
      </c>
      <c r="E12" s="6" t="s">
        <v>14</v>
      </c>
      <c r="F12" s="6" t="s">
        <v>31</v>
      </c>
      <c r="G12" s="25">
        <v>1.149</v>
      </c>
      <c r="H12" s="6" t="str">
        <f t="shared" ref="H12:H50" si="0">$K$1</f>
        <v>10 години</v>
      </c>
      <c r="I12" s="6">
        <f t="shared" ref="I12:I50" si="1">$K$2</f>
        <v>66</v>
      </c>
      <c r="J12" s="26">
        <f t="shared" ref="J12" si="2">ROUND(G12*I12*0.2,2)</f>
        <v>15.17</v>
      </c>
      <c r="K12" s="27"/>
      <c r="GA12" s="33" t="s">
        <v>20</v>
      </c>
      <c r="GZ12" s="33" t="s">
        <v>20</v>
      </c>
    </row>
    <row r="13" spans="1:208" ht="25.7" customHeight="1" x14ac:dyDescent="0.2">
      <c r="B13" s="50">
        <v>2</v>
      </c>
      <c r="C13" s="6" t="s">
        <v>19</v>
      </c>
      <c r="D13" s="6" t="s">
        <v>37</v>
      </c>
      <c r="E13" s="6" t="s">
        <v>14</v>
      </c>
      <c r="F13" s="6" t="s">
        <v>31</v>
      </c>
      <c r="G13" s="25">
        <v>10.003</v>
      </c>
      <c r="H13" s="6" t="str">
        <f t="shared" si="0"/>
        <v>10 години</v>
      </c>
      <c r="I13" s="6">
        <f t="shared" si="1"/>
        <v>66</v>
      </c>
      <c r="J13" s="26">
        <f t="shared" ref="J13:J23" si="3">ROUND(G13*I13*0.2,2)</f>
        <v>132.04</v>
      </c>
      <c r="K13" s="52"/>
    </row>
    <row r="14" spans="1:208" ht="25.7" customHeight="1" x14ac:dyDescent="0.2">
      <c r="B14" s="6">
        <v>3</v>
      </c>
      <c r="C14" s="6" t="s">
        <v>19</v>
      </c>
      <c r="D14" s="6" t="s">
        <v>38</v>
      </c>
      <c r="E14" s="6" t="s">
        <v>35</v>
      </c>
      <c r="F14" s="6" t="s">
        <v>31</v>
      </c>
      <c r="G14" s="25">
        <v>16.716000000000001</v>
      </c>
      <c r="H14" s="6" t="str">
        <f t="shared" si="0"/>
        <v>10 години</v>
      </c>
      <c r="I14" s="6">
        <f t="shared" si="1"/>
        <v>66</v>
      </c>
      <c r="J14" s="26">
        <f t="shared" si="3"/>
        <v>220.65</v>
      </c>
      <c r="K14" s="52"/>
    </row>
    <row r="15" spans="1:208" ht="25.7" customHeight="1" x14ac:dyDescent="0.2">
      <c r="B15" s="50">
        <v>4</v>
      </c>
      <c r="C15" s="6" t="s">
        <v>19</v>
      </c>
      <c r="D15" s="6" t="s">
        <v>39</v>
      </c>
      <c r="E15" s="6" t="s">
        <v>14</v>
      </c>
      <c r="F15" s="6" t="s">
        <v>31</v>
      </c>
      <c r="G15" s="25">
        <v>19.277999999999999</v>
      </c>
      <c r="H15" s="6" t="str">
        <f t="shared" si="0"/>
        <v>10 години</v>
      </c>
      <c r="I15" s="6">
        <f t="shared" si="1"/>
        <v>66</v>
      </c>
      <c r="J15" s="26">
        <f t="shared" si="3"/>
        <v>254.47</v>
      </c>
      <c r="K15" s="52"/>
    </row>
    <row r="16" spans="1:208" ht="25.7" customHeight="1" x14ac:dyDescent="0.2">
      <c r="B16" s="6">
        <v>5</v>
      </c>
      <c r="C16" s="6" t="s">
        <v>19</v>
      </c>
      <c r="D16" s="6" t="s">
        <v>40</v>
      </c>
      <c r="E16" s="6" t="s">
        <v>14</v>
      </c>
      <c r="F16" s="6" t="s">
        <v>31</v>
      </c>
      <c r="G16" s="25">
        <v>6.702</v>
      </c>
      <c r="H16" s="6" t="str">
        <f t="shared" si="0"/>
        <v>10 години</v>
      </c>
      <c r="I16" s="6">
        <f t="shared" si="1"/>
        <v>66</v>
      </c>
      <c r="J16" s="26">
        <f t="shared" si="3"/>
        <v>88.47</v>
      </c>
      <c r="K16" s="52"/>
    </row>
    <row r="17" spans="1:77" ht="25.7" customHeight="1" x14ac:dyDescent="0.2">
      <c r="B17" s="50">
        <v>6</v>
      </c>
      <c r="C17" s="6" t="s">
        <v>19</v>
      </c>
      <c r="D17" s="6" t="s">
        <v>41</v>
      </c>
      <c r="E17" s="6" t="s">
        <v>14</v>
      </c>
      <c r="F17" s="6" t="s">
        <v>31</v>
      </c>
      <c r="G17" s="25">
        <v>3.0009999999999999</v>
      </c>
      <c r="H17" s="6" t="str">
        <f t="shared" si="0"/>
        <v>10 години</v>
      </c>
      <c r="I17" s="6">
        <f t="shared" si="1"/>
        <v>66</v>
      </c>
      <c r="J17" s="26">
        <f t="shared" si="3"/>
        <v>39.61</v>
      </c>
      <c r="K17" s="52"/>
    </row>
    <row r="18" spans="1:77" ht="25.7" customHeight="1" x14ac:dyDescent="0.2">
      <c r="B18" s="6">
        <v>7</v>
      </c>
      <c r="C18" s="6" t="s">
        <v>19</v>
      </c>
      <c r="D18" s="6" t="s">
        <v>42</v>
      </c>
      <c r="E18" s="6" t="s">
        <v>14</v>
      </c>
      <c r="F18" s="6" t="s">
        <v>31</v>
      </c>
      <c r="G18" s="25">
        <v>6.0010000000000003</v>
      </c>
      <c r="H18" s="6" t="str">
        <f t="shared" si="0"/>
        <v>10 години</v>
      </c>
      <c r="I18" s="6">
        <f t="shared" si="1"/>
        <v>66</v>
      </c>
      <c r="J18" s="26">
        <f t="shared" si="3"/>
        <v>79.209999999999994</v>
      </c>
      <c r="K18" s="52"/>
    </row>
    <row r="19" spans="1:77" ht="25.7" customHeight="1" x14ac:dyDescent="0.2">
      <c r="B19" s="50">
        <v>8</v>
      </c>
      <c r="C19" s="6" t="s">
        <v>19</v>
      </c>
      <c r="D19" s="6" t="s">
        <v>32</v>
      </c>
      <c r="E19" s="6" t="s">
        <v>14</v>
      </c>
      <c r="F19" s="6" t="s">
        <v>31</v>
      </c>
      <c r="G19" s="25">
        <v>21.082999999999998</v>
      </c>
      <c r="H19" s="6" t="str">
        <f t="shared" si="0"/>
        <v>10 години</v>
      </c>
      <c r="I19" s="6">
        <f t="shared" si="1"/>
        <v>66</v>
      </c>
      <c r="J19" s="26">
        <f t="shared" si="3"/>
        <v>278.3</v>
      </c>
      <c r="K19" s="52"/>
    </row>
    <row r="20" spans="1:77" ht="25.7" customHeight="1" x14ac:dyDescent="0.2">
      <c r="B20" s="6">
        <v>9</v>
      </c>
      <c r="C20" s="6" t="s">
        <v>19</v>
      </c>
      <c r="D20" s="6" t="s">
        <v>43</v>
      </c>
      <c r="E20" s="6" t="s">
        <v>35</v>
      </c>
      <c r="F20" s="6" t="s">
        <v>31</v>
      </c>
      <c r="G20" s="25">
        <v>7.9279999999999999</v>
      </c>
      <c r="H20" s="6" t="str">
        <f t="shared" si="0"/>
        <v>10 години</v>
      </c>
      <c r="I20" s="6">
        <f t="shared" si="1"/>
        <v>66</v>
      </c>
      <c r="J20" s="26">
        <f t="shared" si="3"/>
        <v>104.65</v>
      </c>
      <c r="K20" s="52"/>
    </row>
    <row r="21" spans="1:77" ht="25.7" customHeight="1" x14ac:dyDescent="0.2">
      <c r="B21" s="50">
        <v>10</v>
      </c>
      <c r="C21" s="6" t="s">
        <v>19</v>
      </c>
      <c r="D21" s="6" t="s">
        <v>44</v>
      </c>
      <c r="E21" s="6" t="s">
        <v>14</v>
      </c>
      <c r="F21" s="6" t="s">
        <v>31</v>
      </c>
      <c r="G21" s="25">
        <v>23.423999999999999</v>
      </c>
      <c r="H21" s="6" t="str">
        <f t="shared" si="0"/>
        <v>10 години</v>
      </c>
      <c r="I21" s="6">
        <f t="shared" si="1"/>
        <v>66</v>
      </c>
      <c r="J21" s="26">
        <f t="shared" si="3"/>
        <v>309.2</v>
      </c>
      <c r="K21" s="52"/>
    </row>
    <row r="22" spans="1:77" ht="25.7" customHeight="1" x14ac:dyDescent="0.2">
      <c r="B22" s="6">
        <v>11</v>
      </c>
      <c r="C22" s="6" t="s">
        <v>19</v>
      </c>
      <c r="D22" s="6" t="s">
        <v>45</v>
      </c>
      <c r="E22" s="6" t="s">
        <v>13</v>
      </c>
      <c r="F22" s="6" t="s">
        <v>31</v>
      </c>
      <c r="G22" s="25">
        <v>3.1339999999999999</v>
      </c>
      <c r="H22" s="6" t="str">
        <f t="shared" si="0"/>
        <v>10 години</v>
      </c>
      <c r="I22" s="6">
        <f t="shared" si="1"/>
        <v>66</v>
      </c>
      <c r="J22" s="26">
        <f t="shared" si="3"/>
        <v>41.37</v>
      </c>
      <c r="K22" s="52"/>
    </row>
    <row r="23" spans="1:77" ht="25.7" customHeight="1" x14ac:dyDescent="0.2">
      <c r="B23" s="50">
        <v>12</v>
      </c>
      <c r="C23" s="6" t="s">
        <v>19</v>
      </c>
      <c r="D23" s="6" t="s">
        <v>46</v>
      </c>
      <c r="E23" s="6" t="s">
        <v>13</v>
      </c>
      <c r="F23" s="6" t="s">
        <v>31</v>
      </c>
      <c r="G23" s="25">
        <v>3.1349999999999998</v>
      </c>
      <c r="H23" s="6" t="str">
        <f t="shared" si="0"/>
        <v>10 години</v>
      </c>
      <c r="I23" s="6">
        <f t="shared" si="1"/>
        <v>66</v>
      </c>
      <c r="J23" s="26">
        <f t="shared" si="3"/>
        <v>41.38</v>
      </c>
      <c r="K23" s="52"/>
    </row>
    <row r="24" spans="1:77" ht="25.5" customHeight="1" x14ac:dyDescent="0.2">
      <c r="A24" s="4"/>
      <c r="B24" s="60" t="s">
        <v>10</v>
      </c>
      <c r="C24" s="61"/>
      <c r="D24" s="31"/>
      <c r="E24" s="31"/>
      <c r="F24" s="11"/>
      <c r="G24" s="17">
        <f>SUM(G12:G23)</f>
        <v>121.554</v>
      </c>
      <c r="H24" s="18" t="s">
        <v>1</v>
      </c>
      <c r="I24" s="11"/>
      <c r="J24" s="12"/>
      <c r="K24" s="28"/>
      <c r="AA24" s="2"/>
      <c r="AB24" s="2"/>
      <c r="AC24" s="2"/>
      <c r="AD24" s="2"/>
      <c r="AE24" s="2"/>
      <c r="BP24" s="2"/>
      <c r="BX24" s="2"/>
      <c r="BY24" s="2"/>
    </row>
    <row r="25" spans="1:77" ht="25.7" customHeight="1" x14ac:dyDescent="0.2">
      <c r="A25" s="4"/>
      <c r="B25" s="6">
        <v>1</v>
      </c>
      <c r="C25" s="6" t="s">
        <v>47</v>
      </c>
      <c r="D25" s="6" t="s">
        <v>49</v>
      </c>
      <c r="E25" s="6" t="s">
        <v>14</v>
      </c>
      <c r="F25" s="6" t="s">
        <v>31</v>
      </c>
      <c r="G25" s="25">
        <v>8.0649999999999995</v>
      </c>
      <c r="H25" s="6" t="str">
        <f t="shared" si="0"/>
        <v>10 години</v>
      </c>
      <c r="I25" s="6">
        <f t="shared" si="1"/>
        <v>66</v>
      </c>
      <c r="J25" s="26">
        <f t="shared" ref="J25:J35" si="4">ROUND(G25*I25*0.2,2)</f>
        <v>106.46</v>
      </c>
      <c r="K25" s="27"/>
      <c r="AA25" s="2"/>
      <c r="AB25" s="2"/>
      <c r="AC25" s="2"/>
      <c r="AD25" s="2"/>
      <c r="AE25" s="2"/>
      <c r="BP25" s="2"/>
      <c r="BX25" s="2"/>
      <c r="BY25" s="2"/>
    </row>
    <row r="26" spans="1:77" ht="25.7" customHeight="1" x14ac:dyDescent="0.2">
      <c r="A26" s="4"/>
      <c r="B26" s="50">
        <v>2</v>
      </c>
      <c r="C26" s="6" t="s">
        <v>47</v>
      </c>
      <c r="D26" s="6" t="s">
        <v>50</v>
      </c>
      <c r="E26" s="6" t="s">
        <v>48</v>
      </c>
      <c r="F26" s="6" t="s">
        <v>31</v>
      </c>
      <c r="G26" s="25">
        <v>14.004</v>
      </c>
      <c r="H26" s="6" t="str">
        <f t="shared" si="0"/>
        <v>10 години</v>
      </c>
      <c r="I26" s="6">
        <f t="shared" si="1"/>
        <v>66</v>
      </c>
      <c r="J26" s="26">
        <f t="shared" si="4"/>
        <v>184.85</v>
      </c>
      <c r="K26" s="52"/>
      <c r="AA26" s="2"/>
      <c r="AB26" s="2"/>
      <c r="AC26" s="2"/>
      <c r="AD26" s="2"/>
      <c r="AE26" s="2"/>
      <c r="BP26" s="2"/>
      <c r="BX26" s="2"/>
      <c r="BY26" s="2"/>
    </row>
    <row r="27" spans="1:77" ht="25.7" customHeight="1" x14ac:dyDescent="0.2">
      <c r="A27" s="4"/>
      <c r="B27" s="6">
        <v>3</v>
      </c>
      <c r="C27" s="6" t="s">
        <v>47</v>
      </c>
      <c r="D27" s="6" t="s">
        <v>51</v>
      </c>
      <c r="E27" s="6" t="s">
        <v>14</v>
      </c>
      <c r="F27" s="6" t="s">
        <v>31</v>
      </c>
      <c r="G27" s="25">
        <v>16.004999999999999</v>
      </c>
      <c r="H27" s="6" t="str">
        <f t="shared" si="0"/>
        <v>10 години</v>
      </c>
      <c r="I27" s="6">
        <f t="shared" si="1"/>
        <v>66</v>
      </c>
      <c r="J27" s="26">
        <f t="shared" si="4"/>
        <v>211.27</v>
      </c>
      <c r="K27" s="52"/>
      <c r="AA27" s="2"/>
      <c r="AB27" s="2"/>
      <c r="AC27" s="2"/>
      <c r="AD27" s="2"/>
      <c r="AE27" s="2"/>
      <c r="BP27" s="2"/>
      <c r="BX27" s="2"/>
      <c r="BY27" s="2"/>
    </row>
    <row r="28" spans="1:77" ht="25.7" customHeight="1" x14ac:dyDescent="0.2">
      <c r="A28" s="4"/>
      <c r="B28" s="50">
        <v>4</v>
      </c>
      <c r="C28" s="6" t="s">
        <v>47</v>
      </c>
      <c r="D28" s="6" t="s">
        <v>52</v>
      </c>
      <c r="E28" s="6" t="s">
        <v>13</v>
      </c>
      <c r="F28" s="6" t="s">
        <v>31</v>
      </c>
      <c r="G28" s="25">
        <v>4.4009999999999998</v>
      </c>
      <c r="H28" s="6" t="str">
        <f t="shared" si="0"/>
        <v>10 години</v>
      </c>
      <c r="I28" s="6">
        <f t="shared" si="1"/>
        <v>66</v>
      </c>
      <c r="J28" s="26">
        <f t="shared" si="4"/>
        <v>58.09</v>
      </c>
      <c r="K28" s="52"/>
      <c r="AA28" s="2"/>
      <c r="AB28" s="2"/>
      <c r="AC28" s="2"/>
      <c r="AD28" s="2"/>
      <c r="AE28" s="2"/>
      <c r="BP28" s="2"/>
      <c r="BX28" s="2"/>
      <c r="BY28" s="2"/>
    </row>
    <row r="29" spans="1:77" ht="25.7" customHeight="1" x14ac:dyDescent="0.2">
      <c r="A29" s="4"/>
      <c r="B29" s="6">
        <v>5</v>
      </c>
      <c r="C29" s="6" t="s">
        <v>47</v>
      </c>
      <c r="D29" s="6" t="s">
        <v>53</v>
      </c>
      <c r="E29" s="6" t="s">
        <v>13</v>
      </c>
      <c r="F29" s="6" t="s">
        <v>31</v>
      </c>
      <c r="G29" s="25">
        <v>4.4020000000000001</v>
      </c>
      <c r="H29" s="6" t="str">
        <f t="shared" si="0"/>
        <v>10 години</v>
      </c>
      <c r="I29" s="6">
        <f t="shared" si="1"/>
        <v>66</v>
      </c>
      <c r="J29" s="26">
        <f t="shared" si="4"/>
        <v>58.11</v>
      </c>
      <c r="K29" s="52"/>
      <c r="AA29" s="2"/>
      <c r="AB29" s="2"/>
      <c r="AC29" s="2"/>
      <c r="AD29" s="2"/>
      <c r="AE29" s="2"/>
      <c r="BP29" s="2"/>
      <c r="BX29" s="2"/>
      <c r="BY29" s="2"/>
    </row>
    <row r="30" spans="1:77" ht="25.7" customHeight="1" x14ac:dyDescent="0.2">
      <c r="A30" s="4"/>
      <c r="B30" s="50">
        <v>6</v>
      </c>
      <c r="C30" s="6" t="s">
        <v>47</v>
      </c>
      <c r="D30" s="6" t="s">
        <v>54</v>
      </c>
      <c r="E30" s="6" t="s">
        <v>13</v>
      </c>
      <c r="F30" s="6" t="s">
        <v>31</v>
      </c>
      <c r="G30" s="25">
        <v>4.5</v>
      </c>
      <c r="H30" s="6" t="str">
        <f t="shared" si="0"/>
        <v>10 години</v>
      </c>
      <c r="I30" s="6">
        <f t="shared" si="1"/>
        <v>66</v>
      </c>
      <c r="J30" s="26">
        <f t="shared" si="4"/>
        <v>59.4</v>
      </c>
      <c r="K30" s="52"/>
      <c r="AA30" s="2"/>
      <c r="AB30" s="2"/>
      <c r="AC30" s="2"/>
      <c r="AD30" s="2"/>
      <c r="AE30" s="2"/>
      <c r="BP30" s="2"/>
      <c r="BX30" s="2"/>
      <c r="BY30" s="2"/>
    </row>
    <row r="31" spans="1:77" ht="25.7" customHeight="1" x14ac:dyDescent="0.2">
      <c r="A31" s="4"/>
      <c r="B31" s="6">
        <v>7</v>
      </c>
      <c r="C31" s="6" t="s">
        <v>47</v>
      </c>
      <c r="D31" s="6" t="s">
        <v>55</v>
      </c>
      <c r="E31" s="6" t="s">
        <v>14</v>
      </c>
      <c r="F31" s="6" t="s">
        <v>31</v>
      </c>
      <c r="G31" s="25">
        <v>15.002000000000001</v>
      </c>
      <c r="H31" s="6" t="str">
        <f t="shared" si="0"/>
        <v>10 години</v>
      </c>
      <c r="I31" s="6">
        <f t="shared" si="1"/>
        <v>66</v>
      </c>
      <c r="J31" s="26">
        <f t="shared" si="4"/>
        <v>198.03</v>
      </c>
      <c r="K31" s="52"/>
      <c r="AA31" s="2"/>
      <c r="AB31" s="2"/>
      <c r="AC31" s="2"/>
      <c r="AD31" s="2"/>
      <c r="AE31" s="2"/>
      <c r="BP31" s="2"/>
      <c r="BX31" s="2"/>
      <c r="BY31" s="2"/>
    </row>
    <row r="32" spans="1:77" ht="25.7" customHeight="1" x14ac:dyDescent="0.2">
      <c r="A32" s="4"/>
      <c r="B32" s="50">
        <v>8</v>
      </c>
      <c r="C32" s="6" t="s">
        <v>47</v>
      </c>
      <c r="D32" s="6" t="s">
        <v>56</v>
      </c>
      <c r="E32" s="6" t="s">
        <v>14</v>
      </c>
      <c r="F32" s="6" t="s">
        <v>31</v>
      </c>
      <c r="G32" s="25">
        <v>8.0020000000000007</v>
      </c>
      <c r="H32" s="6" t="str">
        <f t="shared" si="0"/>
        <v>10 години</v>
      </c>
      <c r="I32" s="6">
        <f t="shared" si="1"/>
        <v>66</v>
      </c>
      <c r="J32" s="26">
        <f t="shared" si="4"/>
        <v>105.63</v>
      </c>
      <c r="K32" s="52"/>
      <c r="AA32" s="2"/>
      <c r="AB32" s="2"/>
      <c r="AC32" s="2"/>
      <c r="AD32" s="2"/>
      <c r="AE32" s="2"/>
      <c r="BP32" s="2"/>
      <c r="BX32" s="2"/>
      <c r="BY32" s="2"/>
    </row>
    <row r="33" spans="1:208" ht="25.7" customHeight="1" x14ac:dyDescent="0.2">
      <c r="A33" s="4"/>
      <c r="B33" s="6">
        <v>9</v>
      </c>
      <c r="C33" s="6" t="s">
        <v>47</v>
      </c>
      <c r="D33" s="6" t="s">
        <v>57</v>
      </c>
      <c r="E33" s="6" t="s">
        <v>14</v>
      </c>
      <c r="F33" s="6" t="s">
        <v>31</v>
      </c>
      <c r="G33" s="25">
        <v>11.003</v>
      </c>
      <c r="H33" s="6" t="str">
        <f t="shared" si="0"/>
        <v>10 години</v>
      </c>
      <c r="I33" s="6">
        <f t="shared" si="1"/>
        <v>66</v>
      </c>
      <c r="J33" s="26">
        <f t="shared" si="4"/>
        <v>145.24</v>
      </c>
      <c r="K33" s="52"/>
      <c r="AA33" s="2"/>
      <c r="AB33" s="2"/>
      <c r="AC33" s="2"/>
      <c r="AD33" s="2"/>
      <c r="AE33" s="2"/>
      <c r="BP33" s="2"/>
      <c r="BX33" s="2"/>
      <c r="BY33" s="2"/>
    </row>
    <row r="34" spans="1:208" ht="25.7" customHeight="1" x14ac:dyDescent="0.2">
      <c r="A34" s="4"/>
      <c r="B34" s="50">
        <v>10</v>
      </c>
      <c r="C34" s="6" t="s">
        <v>47</v>
      </c>
      <c r="D34" s="6" t="s">
        <v>58</v>
      </c>
      <c r="E34" s="6" t="s">
        <v>14</v>
      </c>
      <c r="F34" s="6" t="s">
        <v>31</v>
      </c>
      <c r="G34" s="25">
        <v>12.003</v>
      </c>
      <c r="H34" s="6" t="str">
        <f t="shared" si="0"/>
        <v>10 години</v>
      </c>
      <c r="I34" s="6">
        <f t="shared" si="1"/>
        <v>66</v>
      </c>
      <c r="J34" s="26">
        <f t="shared" si="4"/>
        <v>158.44</v>
      </c>
      <c r="K34" s="52"/>
      <c r="AA34" s="2"/>
      <c r="AB34" s="2"/>
      <c r="AC34" s="2"/>
      <c r="AD34" s="2"/>
      <c r="AE34" s="2"/>
      <c r="BP34" s="2"/>
      <c r="BX34" s="2"/>
      <c r="BY34" s="2"/>
    </row>
    <row r="35" spans="1:208" ht="25.7" customHeight="1" x14ac:dyDescent="0.2">
      <c r="A35" s="4"/>
      <c r="B35" s="6">
        <v>11</v>
      </c>
      <c r="C35" s="6" t="s">
        <v>47</v>
      </c>
      <c r="D35" s="6" t="s">
        <v>59</v>
      </c>
      <c r="E35" s="6" t="s">
        <v>14</v>
      </c>
      <c r="F35" s="6" t="s">
        <v>31</v>
      </c>
      <c r="G35" s="25">
        <v>12.003</v>
      </c>
      <c r="H35" s="6" t="str">
        <f t="shared" si="0"/>
        <v>10 години</v>
      </c>
      <c r="I35" s="6">
        <f t="shared" si="1"/>
        <v>66</v>
      </c>
      <c r="J35" s="26">
        <f t="shared" si="4"/>
        <v>158.44</v>
      </c>
      <c r="K35" s="52"/>
      <c r="AA35" s="2"/>
      <c r="AB35" s="2"/>
      <c r="AC35" s="2"/>
      <c r="AD35" s="2"/>
      <c r="AE35" s="2"/>
      <c r="BP35" s="2"/>
      <c r="BX35" s="2"/>
      <c r="BY35" s="2"/>
    </row>
    <row r="36" spans="1:208" ht="25.5" customHeight="1" x14ac:dyDescent="0.2">
      <c r="A36" s="4"/>
      <c r="B36" s="60" t="s">
        <v>10</v>
      </c>
      <c r="C36" s="61"/>
      <c r="D36" s="49"/>
      <c r="E36" s="49"/>
      <c r="F36" s="11"/>
      <c r="G36" s="17">
        <f>SUM(G25:G35)</f>
        <v>109.38999999999999</v>
      </c>
      <c r="H36" s="18" t="s">
        <v>1</v>
      </c>
      <c r="I36" s="11"/>
      <c r="J36" s="12"/>
      <c r="K36" s="28"/>
      <c r="AA36" s="2"/>
      <c r="AB36" s="2"/>
      <c r="AC36" s="2"/>
      <c r="AD36" s="2"/>
      <c r="AE36" s="2"/>
      <c r="BP36" s="2"/>
      <c r="BX36" s="2"/>
      <c r="BY36" s="2"/>
    </row>
    <row r="37" spans="1:208" s="55" customFormat="1" ht="25.7" customHeight="1" x14ac:dyDescent="0.2">
      <c r="A37" s="53"/>
      <c r="B37" s="56">
        <v>1</v>
      </c>
      <c r="C37" s="56" t="s">
        <v>60</v>
      </c>
      <c r="D37" s="56" t="s">
        <v>61</v>
      </c>
      <c r="E37" s="56" t="s">
        <v>14</v>
      </c>
      <c r="F37" s="6" t="s">
        <v>31</v>
      </c>
      <c r="G37" s="25">
        <v>4.4290000000000003</v>
      </c>
      <c r="H37" s="6" t="str">
        <f t="shared" si="0"/>
        <v>10 години</v>
      </c>
      <c r="I37" s="6">
        <f t="shared" si="1"/>
        <v>66</v>
      </c>
      <c r="J37" s="26">
        <f t="shared" ref="J37:J43" si="5">ROUND(G37*I37*0.2,2)</f>
        <v>58.46</v>
      </c>
      <c r="K37" s="28"/>
      <c r="GA37" s="33"/>
      <c r="GZ37" s="33"/>
    </row>
    <row r="38" spans="1:208" s="55" customFormat="1" ht="25.7" customHeight="1" x14ac:dyDescent="0.2">
      <c r="A38" s="53"/>
      <c r="B38" s="56">
        <v>2</v>
      </c>
      <c r="C38" s="56" t="s">
        <v>60</v>
      </c>
      <c r="D38" s="56" t="s">
        <v>62</v>
      </c>
      <c r="E38" s="56" t="s">
        <v>14</v>
      </c>
      <c r="F38" s="6" t="s">
        <v>31</v>
      </c>
      <c r="G38" s="25">
        <v>3.4460000000000002</v>
      </c>
      <c r="H38" s="6" t="str">
        <f t="shared" si="0"/>
        <v>10 години</v>
      </c>
      <c r="I38" s="6">
        <f t="shared" si="1"/>
        <v>66</v>
      </c>
      <c r="J38" s="26">
        <f t="shared" si="5"/>
        <v>45.49</v>
      </c>
      <c r="K38" s="28"/>
      <c r="GA38" s="33"/>
      <c r="GZ38" s="33"/>
    </row>
    <row r="39" spans="1:208" s="55" customFormat="1" ht="25.7" customHeight="1" x14ac:dyDescent="0.2">
      <c r="A39" s="53"/>
      <c r="B39" s="56">
        <v>3</v>
      </c>
      <c r="C39" s="56" t="s">
        <v>60</v>
      </c>
      <c r="D39" s="56" t="s">
        <v>63</v>
      </c>
      <c r="E39" s="56" t="s">
        <v>14</v>
      </c>
      <c r="F39" s="6" t="s">
        <v>31</v>
      </c>
      <c r="G39" s="25">
        <v>3.4460000000000002</v>
      </c>
      <c r="H39" s="6" t="str">
        <f t="shared" si="0"/>
        <v>10 години</v>
      </c>
      <c r="I39" s="6">
        <f t="shared" si="1"/>
        <v>66</v>
      </c>
      <c r="J39" s="26">
        <f t="shared" si="5"/>
        <v>45.49</v>
      </c>
      <c r="K39" s="28"/>
      <c r="GA39" s="33"/>
      <c r="GZ39" s="33"/>
    </row>
    <row r="40" spans="1:208" s="55" customFormat="1" ht="25.7" customHeight="1" x14ac:dyDescent="0.2">
      <c r="A40" s="53"/>
      <c r="B40" s="56">
        <v>4</v>
      </c>
      <c r="C40" s="56" t="s">
        <v>60</v>
      </c>
      <c r="D40" s="56" t="s">
        <v>64</v>
      </c>
      <c r="E40" s="56" t="s">
        <v>14</v>
      </c>
      <c r="F40" s="6" t="s">
        <v>31</v>
      </c>
      <c r="G40" s="25">
        <v>4.2409999999999997</v>
      </c>
      <c r="H40" s="6" t="str">
        <f t="shared" si="0"/>
        <v>10 години</v>
      </c>
      <c r="I40" s="6">
        <f t="shared" si="1"/>
        <v>66</v>
      </c>
      <c r="J40" s="26">
        <f t="shared" si="5"/>
        <v>55.98</v>
      </c>
      <c r="K40" s="28"/>
      <c r="GA40" s="33"/>
      <c r="GZ40" s="33"/>
    </row>
    <row r="41" spans="1:208" s="55" customFormat="1" ht="25.7" customHeight="1" x14ac:dyDescent="0.2">
      <c r="A41" s="53"/>
      <c r="B41" s="56">
        <v>5</v>
      </c>
      <c r="C41" s="56" t="s">
        <v>60</v>
      </c>
      <c r="D41" s="56" t="s">
        <v>65</v>
      </c>
      <c r="E41" s="56" t="s">
        <v>14</v>
      </c>
      <c r="F41" s="6" t="s">
        <v>31</v>
      </c>
      <c r="G41" s="25">
        <v>45.603000000000002</v>
      </c>
      <c r="H41" s="6" t="str">
        <f t="shared" si="0"/>
        <v>10 години</v>
      </c>
      <c r="I41" s="6">
        <f t="shared" si="1"/>
        <v>66</v>
      </c>
      <c r="J41" s="26">
        <f t="shared" si="5"/>
        <v>601.96</v>
      </c>
      <c r="K41" s="28"/>
      <c r="GA41" s="33"/>
      <c r="GZ41" s="33"/>
    </row>
    <row r="42" spans="1:208" s="55" customFormat="1" ht="25.7" customHeight="1" x14ac:dyDescent="0.2">
      <c r="A42" s="53"/>
      <c r="B42" s="56">
        <v>6</v>
      </c>
      <c r="C42" s="56" t="s">
        <v>60</v>
      </c>
      <c r="D42" s="56" t="s">
        <v>66</v>
      </c>
      <c r="E42" s="56" t="s">
        <v>14</v>
      </c>
      <c r="F42" s="6" t="s">
        <v>31</v>
      </c>
      <c r="G42" s="25">
        <v>7.0389999999999997</v>
      </c>
      <c r="H42" s="6" t="str">
        <f t="shared" si="0"/>
        <v>10 години</v>
      </c>
      <c r="I42" s="6">
        <f t="shared" si="1"/>
        <v>66</v>
      </c>
      <c r="J42" s="26">
        <f t="shared" si="5"/>
        <v>92.91</v>
      </c>
      <c r="K42" s="28"/>
      <c r="GA42" s="33"/>
      <c r="GZ42" s="33"/>
    </row>
    <row r="43" spans="1:208" s="55" customFormat="1" ht="25.7" customHeight="1" x14ac:dyDescent="0.2">
      <c r="A43" s="53"/>
      <c r="B43" s="56">
        <v>7</v>
      </c>
      <c r="C43" s="56" t="s">
        <v>60</v>
      </c>
      <c r="D43" s="56" t="s">
        <v>67</v>
      </c>
      <c r="E43" s="56" t="s">
        <v>14</v>
      </c>
      <c r="F43" s="6" t="s">
        <v>31</v>
      </c>
      <c r="G43" s="25">
        <v>178.03899999999999</v>
      </c>
      <c r="H43" s="6" t="str">
        <f t="shared" si="0"/>
        <v>10 години</v>
      </c>
      <c r="I43" s="6">
        <f t="shared" si="1"/>
        <v>66</v>
      </c>
      <c r="J43" s="26">
        <f t="shared" si="5"/>
        <v>2350.11</v>
      </c>
      <c r="K43" s="28"/>
      <c r="GA43" s="33"/>
      <c r="GZ43" s="33"/>
    </row>
    <row r="44" spans="1:208" ht="25.5" customHeight="1" x14ac:dyDescent="0.2">
      <c r="A44" s="4"/>
      <c r="B44" s="60" t="s">
        <v>10</v>
      </c>
      <c r="C44" s="61"/>
      <c r="D44" s="49"/>
      <c r="E44" s="49"/>
      <c r="F44" s="11"/>
      <c r="G44" s="17">
        <f>SUM(G37:G43)</f>
        <v>246.24299999999999</v>
      </c>
      <c r="H44" s="18" t="s">
        <v>1</v>
      </c>
      <c r="I44" s="11"/>
      <c r="J44" s="12"/>
      <c r="K44" s="13"/>
      <c r="AA44" s="2"/>
      <c r="AB44" s="2"/>
      <c r="AC44" s="2"/>
      <c r="AD44" s="2"/>
      <c r="AE44" s="2"/>
      <c r="BP44" s="2"/>
      <c r="BX44" s="2"/>
      <c r="BY44" s="2"/>
    </row>
    <row r="45" spans="1:208" s="55" customFormat="1" ht="25.7" customHeight="1" x14ac:dyDescent="0.2">
      <c r="A45" s="53"/>
      <c r="B45" s="56">
        <v>1</v>
      </c>
      <c r="C45" s="56" t="s">
        <v>68</v>
      </c>
      <c r="D45" s="56" t="s">
        <v>70</v>
      </c>
      <c r="E45" s="56" t="s">
        <v>14</v>
      </c>
      <c r="F45" s="6" t="s">
        <v>31</v>
      </c>
      <c r="G45" s="57">
        <v>21.148</v>
      </c>
      <c r="H45" s="6" t="str">
        <f t="shared" si="0"/>
        <v>10 години</v>
      </c>
      <c r="I45" s="6">
        <f t="shared" si="1"/>
        <v>66</v>
      </c>
      <c r="J45" s="26">
        <f t="shared" ref="J45:J50" si="6">ROUND(G45*I45*0.2,2)</f>
        <v>279.14999999999998</v>
      </c>
      <c r="K45" s="13"/>
      <c r="GA45" s="33"/>
      <c r="GZ45" s="33"/>
    </row>
    <row r="46" spans="1:208" s="55" customFormat="1" ht="25.7" customHeight="1" x14ac:dyDescent="0.2">
      <c r="A46" s="53"/>
      <c r="B46" s="56">
        <v>2</v>
      </c>
      <c r="C46" s="56" t="s">
        <v>68</v>
      </c>
      <c r="D46" s="56" t="s">
        <v>71</v>
      </c>
      <c r="E46" s="56" t="s">
        <v>14</v>
      </c>
      <c r="F46" s="6" t="s">
        <v>31</v>
      </c>
      <c r="G46" s="57">
        <v>10.53</v>
      </c>
      <c r="H46" s="6" t="str">
        <f t="shared" si="0"/>
        <v>10 години</v>
      </c>
      <c r="I46" s="6">
        <f t="shared" si="1"/>
        <v>66</v>
      </c>
      <c r="J46" s="26">
        <f t="shared" si="6"/>
        <v>139</v>
      </c>
      <c r="K46" s="13"/>
      <c r="GA46" s="33"/>
      <c r="GZ46" s="33"/>
    </row>
    <row r="47" spans="1:208" s="55" customFormat="1" ht="25.7" customHeight="1" x14ac:dyDescent="0.2">
      <c r="A47" s="53"/>
      <c r="B47" s="56">
        <v>3</v>
      </c>
      <c r="C47" s="56" t="s">
        <v>68</v>
      </c>
      <c r="D47" s="56" t="s">
        <v>72</v>
      </c>
      <c r="E47" s="56" t="s">
        <v>69</v>
      </c>
      <c r="F47" s="6" t="s">
        <v>31</v>
      </c>
      <c r="G47" s="57">
        <v>20.468</v>
      </c>
      <c r="H47" s="6" t="str">
        <f t="shared" si="0"/>
        <v>10 години</v>
      </c>
      <c r="I47" s="6">
        <f t="shared" si="1"/>
        <v>66</v>
      </c>
      <c r="J47" s="26">
        <f t="shared" si="6"/>
        <v>270.18</v>
      </c>
      <c r="K47" s="13"/>
      <c r="GA47" s="33"/>
      <c r="GZ47" s="33"/>
    </row>
    <row r="48" spans="1:208" s="55" customFormat="1" ht="25.7" customHeight="1" x14ac:dyDescent="0.2">
      <c r="A48" s="53"/>
      <c r="B48" s="56">
        <v>4</v>
      </c>
      <c r="C48" s="56" t="s">
        <v>68</v>
      </c>
      <c r="D48" s="56" t="s">
        <v>73</v>
      </c>
      <c r="E48" s="56" t="s">
        <v>14</v>
      </c>
      <c r="F48" s="6" t="s">
        <v>31</v>
      </c>
      <c r="G48" s="57">
        <v>14.484</v>
      </c>
      <c r="H48" s="6" t="str">
        <f t="shared" si="0"/>
        <v>10 години</v>
      </c>
      <c r="I48" s="6">
        <f t="shared" si="1"/>
        <v>66</v>
      </c>
      <c r="J48" s="26">
        <f t="shared" si="6"/>
        <v>191.19</v>
      </c>
      <c r="K48" s="13"/>
      <c r="GA48" s="33"/>
      <c r="GZ48" s="33"/>
    </row>
    <row r="49" spans="1:208" s="55" customFormat="1" ht="25.7" customHeight="1" x14ac:dyDescent="0.2">
      <c r="A49" s="53"/>
      <c r="B49" s="56">
        <v>5</v>
      </c>
      <c r="C49" s="56" t="s">
        <v>68</v>
      </c>
      <c r="D49" s="56" t="s">
        <v>74</v>
      </c>
      <c r="E49" s="56" t="s">
        <v>14</v>
      </c>
      <c r="F49" s="6" t="s">
        <v>31</v>
      </c>
      <c r="G49" s="57">
        <v>25.009</v>
      </c>
      <c r="H49" s="6" t="str">
        <f t="shared" si="0"/>
        <v>10 години</v>
      </c>
      <c r="I49" s="6">
        <f t="shared" si="1"/>
        <v>66</v>
      </c>
      <c r="J49" s="26">
        <f t="shared" si="6"/>
        <v>330.12</v>
      </c>
      <c r="K49" s="13"/>
      <c r="GA49" s="33"/>
      <c r="GZ49" s="33"/>
    </row>
    <row r="50" spans="1:208" s="55" customFormat="1" ht="25.7" customHeight="1" x14ac:dyDescent="0.2">
      <c r="A50" s="53"/>
      <c r="B50" s="56">
        <v>6</v>
      </c>
      <c r="C50" s="56" t="s">
        <v>68</v>
      </c>
      <c r="D50" s="56" t="s">
        <v>75</v>
      </c>
      <c r="E50" s="56" t="s">
        <v>13</v>
      </c>
      <c r="F50" s="6" t="s">
        <v>31</v>
      </c>
      <c r="G50" s="57">
        <v>20.832000000000001</v>
      </c>
      <c r="H50" s="6" t="str">
        <f t="shared" si="0"/>
        <v>10 години</v>
      </c>
      <c r="I50" s="6">
        <f t="shared" si="1"/>
        <v>66</v>
      </c>
      <c r="J50" s="26">
        <f t="shared" si="6"/>
        <v>274.98</v>
      </c>
      <c r="K50" s="13"/>
      <c r="GA50" s="33"/>
      <c r="GZ50" s="33"/>
    </row>
    <row r="51" spans="1:208" s="55" customFormat="1" ht="25.5" customHeight="1" x14ac:dyDescent="0.2">
      <c r="A51" s="53"/>
      <c r="B51" s="60" t="s">
        <v>10</v>
      </c>
      <c r="C51" s="61"/>
      <c r="D51" s="54"/>
      <c r="E51" s="54"/>
      <c r="F51" s="11"/>
      <c r="G51" s="17">
        <f>SUM(G45:G50)</f>
        <v>112.471</v>
      </c>
      <c r="H51" s="18" t="s">
        <v>1</v>
      </c>
      <c r="I51" s="11"/>
      <c r="J51" s="12"/>
      <c r="K51" s="13"/>
      <c r="GA51" s="33"/>
      <c r="GZ51" s="33"/>
    </row>
    <row r="52" spans="1:208" ht="25.7" customHeight="1" x14ac:dyDescent="0.2">
      <c r="B52" s="6">
        <v>1</v>
      </c>
      <c r="C52" s="6" t="s">
        <v>21</v>
      </c>
      <c r="D52" s="6" t="s">
        <v>76</v>
      </c>
      <c r="E52" s="6" t="s">
        <v>13</v>
      </c>
      <c r="F52" s="6" t="s">
        <v>31</v>
      </c>
      <c r="G52" s="25">
        <v>16.440000000000001</v>
      </c>
      <c r="H52" s="6" t="str">
        <f t="shared" ref="H52:H101" si="7">$K$1</f>
        <v>10 години</v>
      </c>
      <c r="I52" s="6">
        <f t="shared" ref="I52:I101" si="8">$K$2</f>
        <v>66</v>
      </c>
      <c r="J52" s="26">
        <f t="shared" ref="J52" si="9">ROUND(G52*I52*0.2,2)</f>
        <v>217.01</v>
      </c>
      <c r="K52" s="27"/>
      <c r="GA52" s="33" t="s">
        <v>26</v>
      </c>
      <c r="GZ52" s="33" t="s">
        <v>26</v>
      </c>
    </row>
    <row r="53" spans="1:208" ht="25.7" customHeight="1" x14ac:dyDescent="0.2">
      <c r="B53" s="6">
        <v>2</v>
      </c>
      <c r="C53" s="6" t="s">
        <v>21</v>
      </c>
      <c r="D53" s="6" t="s">
        <v>77</v>
      </c>
      <c r="E53" s="6" t="s">
        <v>14</v>
      </c>
      <c r="F53" s="6" t="s">
        <v>31</v>
      </c>
      <c r="G53" s="25">
        <v>19.998000000000001</v>
      </c>
      <c r="H53" s="6" t="str">
        <f t="shared" si="7"/>
        <v>10 години</v>
      </c>
      <c r="I53" s="6">
        <f t="shared" si="8"/>
        <v>66</v>
      </c>
      <c r="J53" s="26">
        <f t="shared" ref="J53:J71" si="10">ROUND(G53*I53*0.2,2)</f>
        <v>263.97000000000003</v>
      </c>
      <c r="K53" s="52"/>
    </row>
    <row r="54" spans="1:208" ht="25.7" customHeight="1" x14ac:dyDescent="0.2">
      <c r="B54" s="6">
        <v>3</v>
      </c>
      <c r="C54" s="6" t="s">
        <v>21</v>
      </c>
      <c r="D54" s="6" t="s">
        <v>78</v>
      </c>
      <c r="E54" s="6" t="s">
        <v>13</v>
      </c>
      <c r="F54" s="6" t="s">
        <v>31</v>
      </c>
      <c r="G54" s="25">
        <v>10.504</v>
      </c>
      <c r="H54" s="6" t="str">
        <f t="shared" si="7"/>
        <v>10 години</v>
      </c>
      <c r="I54" s="6">
        <f t="shared" si="8"/>
        <v>66</v>
      </c>
      <c r="J54" s="26">
        <f t="shared" si="10"/>
        <v>138.65</v>
      </c>
      <c r="K54" s="52"/>
    </row>
    <row r="55" spans="1:208" ht="25.7" customHeight="1" x14ac:dyDescent="0.2">
      <c r="B55" s="6">
        <v>4</v>
      </c>
      <c r="C55" s="6" t="s">
        <v>21</v>
      </c>
      <c r="D55" s="6" t="s">
        <v>79</v>
      </c>
      <c r="E55" s="6" t="s">
        <v>14</v>
      </c>
      <c r="F55" s="6" t="s">
        <v>31</v>
      </c>
      <c r="G55" s="25">
        <v>2.73</v>
      </c>
      <c r="H55" s="6" t="str">
        <f t="shared" si="7"/>
        <v>10 години</v>
      </c>
      <c r="I55" s="6">
        <f t="shared" si="8"/>
        <v>66</v>
      </c>
      <c r="J55" s="26">
        <f t="shared" si="10"/>
        <v>36.04</v>
      </c>
      <c r="K55" s="52"/>
    </row>
    <row r="56" spans="1:208" ht="25.7" customHeight="1" x14ac:dyDescent="0.2">
      <c r="B56" s="6">
        <v>5</v>
      </c>
      <c r="C56" s="6" t="s">
        <v>21</v>
      </c>
      <c r="D56" s="6" t="s">
        <v>80</v>
      </c>
      <c r="E56" s="6" t="s">
        <v>48</v>
      </c>
      <c r="F56" s="6" t="s">
        <v>31</v>
      </c>
      <c r="G56" s="25">
        <v>17.222000000000001</v>
      </c>
      <c r="H56" s="6" t="str">
        <f t="shared" si="7"/>
        <v>10 години</v>
      </c>
      <c r="I56" s="6">
        <f t="shared" si="8"/>
        <v>66</v>
      </c>
      <c r="J56" s="26">
        <f t="shared" si="10"/>
        <v>227.33</v>
      </c>
      <c r="K56" s="52"/>
    </row>
    <row r="57" spans="1:208" ht="25.7" customHeight="1" x14ac:dyDescent="0.2">
      <c r="B57" s="6">
        <v>6</v>
      </c>
      <c r="C57" s="6" t="s">
        <v>21</v>
      </c>
      <c r="D57" s="6" t="s">
        <v>81</v>
      </c>
      <c r="E57" s="6" t="s">
        <v>14</v>
      </c>
      <c r="F57" s="6" t="s">
        <v>31</v>
      </c>
      <c r="G57" s="25">
        <v>10.766999999999999</v>
      </c>
      <c r="H57" s="6" t="str">
        <f t="shared" si="7"/>
        <v>10 години</v>
      </c>
      <c r="I57" s="6">
        <f t="shared" si="8"/>
        <v>66</v>
      </c>
      <c r="J57" s="26">
        <f t="shared" si="10"/>
        <v>142.12</v>
      </c>
      <c r="K57" s="52"/>
    </row>
    <row r="58" spans="1:208" ht="25.7" customHeight="1" x14ac:dyDescent="0.2">
      <c r="B58" s="6">
        <v>7</v>
      </c>
      <c r="C58" s="6" t="s">
        <v>21</v>
      </c>
      <c r="D58" s="6" t="s">
        <v>82</v>
      </c>
      <c r="E58" s="6" t="s">
        <v>14</v>
      </c>
      <c r="F58" s="6" t="s">
        <v>31</v>
      </c>
      <c r="G58" s="25">
        <v>12.917</v>
      </c>
      <c r="H58" s="6" t="str">
        <f t="shared" si="7"/>
        <v>10 години</v>
      </c>
      <c r="I58" s="6">
        <f t="shared" si="8"/>
        <v>66</v>
      </c>
      <c r="J58" s="26">
        <f t="shared" si="10"/>
        <v>170.5</v>
      </c>
      <c r="K58" s="52"/>
    </row>
    <row r="59" spans="1:208" ht="25.7" customHeight="1" x14ac:dyDescent="0.2">
      <c r="B59" s="6">
        <v>8</v>
      </c>
      <c r="C59" s="6" t="s">
        <v>21</v>
      </c>
      <c r="D59" s="6" t="s">
        <v>83</v>
      </c>
      <c r="E59" s="6" t="s">
        <v>14</v>
      </c>
      <c r="F59" s="6" t="s">
        <v>31</v>
      </c>
      <c r="G59" s="25">
        <v>13.561999999999999</v>
      </c>
      <c r="H59" s="6" t="str">
        <f t="shared" si="7"/>
        <v>10 години</v>
      </c>
      <c r="I59" s="6">
        <f t="shared" si="8"/>
        <v>66</v>
      </c>
      <c r="J59" s="26">
        <f t="shared" si="10"/>
        <v>179.02</v>
      </c>
      <c r="K59" s="52"/>
    </row>
    <row r="60" spans="1:208" ht="25.7" customHeight="1" x14ac:dyDescent="0.2">
      <c r="B60" s="6">
        <v>9</v>
      </c>
      <c r="C60" s="6" t="s">
        <v>21</v>
      </c>
      <c r="D60" s="6" t="s">
        <v>84</v>
      </c>
      <c r="E60" s="6" t="s">
        <v>14</v>
      </c>
      <c r="F60" s="6" t="s">
        <v>31</v>
      </c>
      <c r="G60" s="25">
        <v>4.9509999999999996</v>
      </c>
      <c r="H60" s="6" t="str">
        <f t="shared" si="7"/>
        <v>10 години</v>
      </c>
      <c r="I60" s="6">
        <f t="shared" si="8"/>
        <v>66</v>
      </c>
      <c r="J60" s="26">
        <f t="shared" si="10"/>
        <v>65.349999999999994</v>
      </c>
      <c r="K60" s="52"/>
    </row>
    <row r="61" spans="1:208" ht="25.7" customHeight="1" x14ac:dyDescent="0.2">
      <c r="B61" s="6">
        <v>10</v>
      </c>
      <c r="C61" s="6" t="s">
        <v>21</v>
      </c>
      <c r="D61" s="6" t="s">
        <v>85</v>
      </c>
      <c r="E61" s="6" t="s">
        <v>14</v>
      </c>
      <c r="F61" s="6" t="s">
        <v>31</v>
      </c>
      <c r="G61" s="25">
        <v>6.9189999999999996</v>
      </c>
      <c r="H61" s="6" t="str">
        <f t="shared" si="7"/>
        <v>10 години</v>
      </c>
      <c r="I61" s="6">
        <f t="shared" si="8"/>
        <v>66</v>
      </c>
      <c r="J61" s="26">
        <f t="shared" si="10"/>
        <v>91.33</v>
      </c>
      <c r="K61" s="52"/>
    </row>
    <row r="62" spans="1:208" ht="25.7" customHeight="1" x14ac:dyDescent="0.2">
      <c r="B62" s="6">
        <v>11</v>
      </c>
      <c r="C62" s="6" t="s">
        <v>21</v>
      </c>
      <c r="D62" s="6" t="s">
        <v>86</v>
      </c>
      <c r="E62" s="6" t="s">
        <v>14</v>
      </c>
      <c r="F62" s="6" t="s">
        <v>31</v>
      </c>
      <c r="G62" s="25">
        <v>1.4</v>
      </c>
      <c r="H62" s="6" t="str">
        <f t="shared" si="7"/>
        <v>10 години</v>
      </c>
      <c r="I62" s="6">
        <f t="shared" si="8"/>
        <v>66</v>
      </c>
      <c r="J62" s="26">
        <f t="shared" si="10"/>
        <v>18.48</v>
      </c>
      <c r="K62" s="52"/>
    </row>
    <row r="63" spans="1:208" ht="25.7" customHeight="1" x14ac:dyDescent="0.2">
      <c r="B63" s="6">
        <v>12</v>
      </c>
      <c r="C63" s="6" t="s">
        <v>21</v>
      </c>
      <c r="D63" s="6" t="s">
        <v>87</v>
      </c>
      <c r="E63" s="6" t="s">
        <v>14</v>
      </c>
      <c r="F63" s="6" t="s">
        <v>31</v>
      </c>
      <c r="G63" s="25">
        <v>17.042999999999999</v>
      </c>
      <c r="H63" s="6" t="str">
        <f t="shared" si="7"/>
        <v>10 години</v>
      </c>
      <c r="I63" s="6">
        <f t="shared" si="8"/>
        <v>66</v>
      </c>
      <c r="J63" s="26">
        <f t="shared" si="10"/>
        <v>224.97</v>
      </c>
      <c r="K63" s="52"/>
    </row>
    <row r="64" spans="1:208" ht="25.7" customHeight="1" x14ac:dyDescent="0.2">
      <c r="B64" s="6">
        <v>13</v>
      </c>
      <c r="C64" s="6" t="s">
        <v>21</v>
      </c>
      <c r="D64" s="6" t="s">
        <v>88</v>
      </c>
      <c r="E64" s="6" t="s">
        <v>14</v>
      </c>
      <c r="F64" s="6" t="s">
        <v>31</v>
      </c>
      <c r="G64" s="25">
        <v>26.405999999999999</v>
      </c>
      <c r="H64" s="6" t="str">
        <f t="shared" si="7"/>
        <v>10 години</v>
      </c>
      <c r="I64" s="6">
        <f t="shared" si="8"/>
        <v>66</v>
      </c>
      <c r="J64" s="26">
        <f t="shared" si="10"/>
        <v>348.56</v>
      </c>
      <c r="K64" s="52"/>
    </row>
    <row r="65" spans="1:208" ht="25.7" customHeight="1" x14ac:dyDescent="0.2">
      <c r="B65" s="6">
        <v>14</v>
      </c>
      <c r="C65" s="6" t="s">
        <v>21</v>
      </c>
      <c r="D65" s="6" t="s">
        <v>89</v>
      </c>
      <c r="E65" s="6" t="s">
        <v>14</v>
      </c>
      <c r="F65" s="6" t="s">
        <v>31</v>
      </c>
      <c r="G65" s="25">
        <v>18.204999999999998</v>
      </c>
      <c r="H65" s="6" t="str">
        <f t="shared" si="7"/>
        <v>10 години</v>
      </c>
      <c r="I65" s="6">
        <f t="shared" si="8"/>
        <v>66</v>
      </c>
      <c r="J65" s="26">
        <f t="shared" si="10"/>
        <v>240.31</v>
      </c>
      <c r="K65" s="52"/>
    </row>
    <row r="66" spans="1:208" ht="25.7" customHeight="1" x14ac:dyDescent="0.2">
      <c r="B66" s="6">
        <v>15</v>
      </c>
      <c r="C66" s="6" t="s">
        <v>21</v>
      </c>
      <c r="D66" s="6" t="s">
        <v>22</v>
      </c>
      <c r="E66" s="6" t="s">
        <v>14</v>
      </c>
      <c r="F66" s="6" t="s">
        <v>31</v>
      </c>
      <c r="G66" s="25">
        <v>108.575</v>
      </c>
      <c r="H66" s="6" t="str">
        <f t="shared" si="7"/>
        <v>10 години</v>
      </c>
      <c r="I66" s="6">
        <f t="shared" si="8"/>
        <v>66</v>
      </c>
      <c r="J66" s="26">
        <f t="shared" si="10"/>
        <v>1433.19</v>
      </c>
      <c r="K66" s="52"/>
    </row>
    <row r="67" spans="1:208" ht="25.7" customHeight="1" x14ac:dyDescent="0.2">
      <c r="B67" s="6">
        <v>16</v>
      </c>
      <c r="C67" s="6" t="s">
        <v>21</v>
      </c>
      <c r="D67" s="6" t="s">
        <v>90</v>
      </c>
      <c r="E67" s="6" t="s">
        <v>14</v>
      </c>
      <c r="F67" s="6" t="s">
        <v>31</v>
      </c>
      <c r="G67" s="25">
        <v>10.003</v>
      </c>
      <c r="H67" s="6" t="str">
        <f t="shared" si="7"/>
        <v>10 години</v>
      </c>
      <c r="I67" s="6">
        <f t="shared" si="8"/>
        <v>66</v>
      </c>
      <c r="J67" s="26">
        <f t="shared" si="10"/>
        <v>132.04</v>
      </c>
      <c r="K67" s="52"/>
    </row>
    <row r="68" spans="1:208" ht="25.7" customHeight="1" x14ac:dyDescent="0.2">
      <c r="B68" s="6">
        <v>17</v>
      </c>
      <c r="C68" s="6" t="s">
        <v>21</v>
      </c>
      <c r="D68" s="6" t="s">
        <v>91</v>
      </c>
      <c r="E68" s="6" t="s">
        <v>14</v>
      </c>
      <c r="F68" s="6" t="s">
        <v>31</v>
      </c>
      <c r="G68" s="25">
        <v>10.003</v>
      </c>
      <c r="H68" s="6" t="str">
        <f t="shared" si="7"/>
        <v>10 години</v>
      </c>
      <c r="I68" s="6">
        <f t="shared" si="8"/>
        <v>66</v>
      </c>
      <c r="J68" s="26">
        <f t="shared" si="10"/>
        <v>132.04</v>
      </c>
      <c r="K68" s="52"/>
    </row>
    <row r="69" spans="1:208" ht="25.7" customHeight="1" x14ac:dyDescent="0.2">
      <c r="B69" s="6">
        <v>18</v>
      </c>
      <c r="C69" s="6" t="s">
        <v>21</v>
      </c>
      <c r="D69" s="6" t="s">
        <v>92</v>
      </c>
      <c r="E69" s="6" t="s">
        <v>14</v>
      </c>
      <c r="F69" s="6" t="s">
        <v>31</v>
      </c>
      <c r="G69" s="25">
        <v>4.9980000000000002</v>
      </c>
      <c r="H69" s="6" t="str">
        <f t="shared" si="7"/>
        <v>10 години</v>
      </c>
      <c r="I69" s="6">
        <f t="shared" si="8"/>
        <v>66</v>
      </c>
      <c r="J69" s="26">
        <f t="shared" si="10"/>
        <v>65.97</v>
      </c>
      <c r="K69" s="52"/>
    </row>
    <row r="70" spans="1:208" ht="25.7" customHeight="1" x14ac:dyDescent="0.2">
      <c r="B70" s="6">
        <v>19</v>
      </c>
      <c r="C70" s="6" t="s">
        <v>21</v>
      </c>
      <c r="D70" s="6" t="s">
        <v>93</v>
      </c>
      <c r="E70" s="6" t="s">
        <v>48</v>
      </c>
      <c r="F70" s="6" t="s">
        <v>31</v>
      </c>
      <c r="G70" s="25">
        <v>21.39</v>
      </c>
      <c r="H70" s="6" t="str">
        <f t="shared" si="7"/>
        <v>10 години</v>
      </c>
      <c r="I70" s="6">
        <f t="shared" si="8"/>
        <v>66</v>
      </c>
      <c r="J70" s="26">
        <f t="shared" si="10"/>
        <v>282.35000000000002</v>
      </c>
      <c r="K70" s="52"/>
    </row>
    <row r="71" spans="1:208" ht="25.7" customHeight="1" x14ac:dyDescent="0.2">
      <c r="B71" s="6">
        <v>20</v>
      </c>
      <c r="C71" s="6" t="s">
        <v>21</v>
      </c>
      <c r="D71" s="6" t="s">
        <v>94</v>
      </c>
      <c r="E71" s="6" t="s">
        <v>48</v>
      </c>
      <c r="F71" s="6" t="s">
        <v>31</v>
      </c>
      <c r="G71" s="25">
        <v>5</v>
      </c>
      <c r="H71" s="6" t="str">
        <f t="shared" si="7"/>
        <v>10 години</v>
      </c>
      <c r="I71" s="6">
        <f t="shared" si="8"/>
        <v>66</v>
      </c>
      <c r="J71" s="26">
        <f t="shared" si="10"/>
        <v>66</v>
      </c>
      <c r="K71" s="52"/>
    </row>
    <row r="72" spans="1:208" ht="25.5" customHeight="1" x14ac:dyDescent="0.2">
      <c r="A72" s="4"/>
      <c r="B72" s="60" t="s">
        <v>10</v>
      </c>
      <c r="C72" s="61"/>
      <c r="D72" s="31"/>
      <c r="E72" s="31"/>
      <c r="F72" s="11"/>
      <c r="G72" s="17">
        <f>SUM(G52:G71)</f>
        <v>339.03299999999996</v>
      </c>
      <c r="H72" s="18" t="s">
        <v>1</v>
      </c>
      <c r="I72" s="11"/>
      <c r="J72" s="12"/>
      <c r="K72" s="28"/>
      <c r="AA72" s="2"/>
      <c r="AB72" s="2"/>
      <c r="AC72" s="2"/>
      <c r="AD72" s="2"/>
      <c r="AE72" s="2"/>
      <c r="BP72" s="2"/>
      <c r="BX72" s="2"/>
      <c r="BY72" s="2"/>
    </row>
    <row r="73" spans="1:208" s="55" customFormat="1" ht="25.7" customHeight="1" x14ac:dyDescent="0.2">
      <c r="A73" s="53"/>
      <c r="B73" s="56">
        <v>1</v>
      </c>
      <c r="C73" s="56" t="s">
        <v>95</v>
      </c>
      <c r="D73" s="56" t="s">
        <v>96</v>
      </c>
      <c r="E73" s="56" t="s">
        <v>14</v>
      </c>
      <c r="F73" s="6" t="s">
        <v>31</v>
      </c>
      <c r="G73" s="57">
        <v>25.507000000000001</v>
      </c>
      <c r="H73" s="6" t="str">
        <f t="shared" si="7"/>
        <v>10 години</v>
      </c>
      <c r="I73" s="6">
        <f t="shared" si="8"/>
        <v>66</v>
      </c>
      <c r="J73" s="26">
        <f t="shared" ref="J73:J75" si="11">ROUND(G73*I73*0.2,2)</f>
        <v>336.69</v>
      </c>
      <c r="K73" s="28"/>
      <c r="GA73" s="33"/>
      <c r="GZ73" s="33"/>
    </row>
    <row r="74" spans="1:208" s="55" customFormat="1" ht="25.7" customHeight="1" x14ac:dyDescent="0.2">
      <c r="A74" s="53"/>
      <c r="B74" s="56">
        <v>2</v>
      </c>
      <c r="C74" s="56" t="s">
        <v>95</v>
      </c>
      <c r="D74" s="56" t="s">
        <v>97</v>
      </c>
      <c r="E74" s="56" t="s">
        <v>14</v>
      </c>
      <c r="F74" s="6" t="s">
        <v>31</v>
      </c>
      <c r="G74" s="57">
        <v>25.507000000000001</v>
      </c>
      <c r="H74" s="6" t="str">
        <f t="shared" si="7"/>
        <v>10 години</v>
      </c>
      <c r="I74" s="6">
        <f t="shared" si="8"/>
        <v>66</v>
      </c>
      <c r="J74" s="26">
        <f t="shared" si="11"/>
        <v>336.69</v>
      </c>
      <c r="K74" s="28"/>
      <c r="GA74" s="33"/>
      <c r="GZ74" s="33"/>
    </row>
    <row r="75" spans="1:208" s="55" customFormat="1" ht="25.7" customHeight="1" x14ac:dyDescent="0.2">
      <c r="A75" s="53"/>
      <c r="B75" s="56">
        <v>3</v>
      </c>
      <c r="C75" s="56" t="s">
        <v>95</v>
      </c>
      <c r="D75" s="56" t="s">
        <v>98</v>
      </c>
      <c r="E75" s="56" t="s">
        <v>14</v>
      </c>
      <c r="F75" s="6" t="s">
        <v>31</v>
      </c>
      <c r="G75" s="57">
        <v>25.507000000000001</v>
      </c>
      <c r="H75" s="6" t="str">
        <f t="shared" si="7"/>
        <v>10 години</v>
      </c>
      <c r="I75" s="6">
        <f t="shared" si="8"/>
        <v>66</v>
      </c>
      <c r="J75" s="26">
        <f t="shared" si="11"/>
        <v>336.69</v>
      </c>
      <c r="K75" s="28"/>
      <c r="GA75" s="33"/>
      <c r="GZ75" s="33"/>
    </row>
    <row r="76" spans="1:208" ht="25.5" customHeight="1" x14ac:dyDescent="0.2">
      <c r="A76" s="4"/>
      <c r="B76" s="60" t="s">
        <v>10</v>
      </c>
      <c r="C76" s="61"/>
      <c r="D76" s="49"/>
      <c r="E76" s="49"/>
      <c r="F76" s="11"/>
      <c r="G76" s="17">
        <f>SUM(G73:G75)</f>
        <v>76.521000000000001</v>
      </c>
      <c r="H76" s="18" t="s">
        <v>1</v>
      </c>
      <c r="I76" s="11"/>
      <c r="J76" s="12"/>
      <c r="K76" s="28"/>
      <c r="AA76" s="2"/>
      <c r="AB76" s="2"/>
      <c r="AC76" s="2"/>
      <c r="AD76" s="2"/>
      <c r="AE76" s="2"/>
      <c r="BP76" s="2"/>
      <c r="BX76" s="2"/>
      <c r="BY76" s="2"/>
    </row>
    <row r="77" spans="1:208" s="55" customFormat="1" ht="25.7" customHeight="1" x14ac:dyDescent="0.2">
      <c r="A77" s="53"/>
      <c r="B77" s="56">
        <v>1</v>
      </c>
      <c r="C77" s="56" t="s">
        <v>99</v>
      </c>
      <c r="D77" s="56" t="s">
        <v>100</v>
      </c>
      <c r="E77" s="56" t="s">
        <v>14</v>
      </c>
      <c r="F77" s="6" t="s">
        <v>31</v>
      </c>
      <c r="G77" s="57">
        <v>6.5010000000000003</v>
      </c>
      <c r="H77" s="6" t="str">
        <f t="shared" si="7"/>
        <v>10 години</v>
      </c>
      <c r="I77" s="6">
        <f t="shared" si="8"/>
        <v>66</v>
      </c>
      <c r="J77" s="26">
        <f t="shared" ref="J77:J80" si="12">ROUND(G77*I77*0.2,2)</f>
        <v>85.81</v>
      </c>
      <c r="K77" s="28"/>
      <c r="GA77" s="33"/>
      <c r="GZ77" s="33"/>
    </row>
    <row r="78" spans="1:208" s="55" customFormat="1" ht="25.7" customHeight="1" x14ac:dyDescent="0.2">
      <c r="A78" s="53"/>
      <c r="B78" s="56">
        <v>2</v>
      </c>
      <c r="C78" s="56" t="s">
        <v>99</v>
      </c>
      <c r="D78" s="56" t="s">
        <v>101</v>
      </c>
      <c r="E78" s="56" t="s">
        <v>14</v>
      </c>
      <c r="F78" s="6" t="s">
        <v>31</v>
      </c>
      <c r="G78" s="57">
        <v>12.000999999999999</v>
      </c>
      <c r="H78" s="6" t="str">
        <f t="shared" si="7"/>
        <v>10 години</v>
      </c>
      <c r="I78" s="6">
        <f t="shared" si="8"/>
        <v>66</v>
      </c>
      <c r="J78" s="26">
        <f t="shared" si="12"/>
        <v>158.41</v>
      </c>
      <c r="K78" s="28"/>
      <c r="GA78" s="33"/>
      <c r="GZ78" s="33"/>
    </row>
    <row r="79" spans="1:208" s="55" customFormat="1" ht="25.7" customHeight="1" x14ac:dyDescent="0.2">
      <c r="A79" s="53"/>
      <c r="B79" s="56">
        <v>3</v>
      </c>
      <c r="C79" s="56" t="s">
        <v>99</v>
      </c>
      <c r="D79" s="56" t="s">
        <v>102</v>
      </c>
      <c r="E79" s="56" t="s">
        <v>14</v>
      </c>
      <c r="F79" s="6" t="s">
        <v>31</v>
      </c>
      <c r="G79" s="57">
        <v>13.679</v>
      </c>
      <c r="H79" s="6" t="str">
        <f t="shared" si="7"/>
        <v>10 години</v>
      </c>
      <c r="I79" s="6">
        <f t="shared" si="8"/>
        <v>66</v>
      </c>
      <c r="J79" s="26">
        <f t="shared" si="12"/>
        <v>180.56</v>
      </c>
      <c r="K79" s="28"/>
      <c r="GA79" s="33"/>
      <c r="GZ79" s="33"/>
    </row>
    <row r="80" spans="1:208" s="55" customFormat="1" ht="25.7" customHeight="1" x14ac:dyDescent="0.2">
      <c r="A80" s="53"/>
      <c r="B80" s="56">
        <v>4</v>
      </c>
      <c r="C80" s="56" t="s">
        <v>99</v>
      </c>
      <c r="D80" s="56" t="s">
        <v>103</v>
      </c>
      <c r="E80" s="56" t="s">
        <v>14</v>
      </c>
      <c r="F80" s="6" t="s">
        <v>31</v>
      </c>
      <c r="G80" s="57">
        <v>20.783999999999999</v>
      </c>
      <c r="H80" s="6" t="str">
        <f t="shared" si="7"/>
        <v>10 години</v>
      </c>
      <c r="I80" s="6">
        <f t="shared" si="8"/>
        <v>66</v>
      </c>
      <c r="J80" s="26">
        <f t="shared" si="12"/>
        <v>274.35000000000002</v>
      </c>
      <c r="K80" s="28"/>
      <c r="GA80" s="33"/>
      <c r="GZ80" s="33"/>
    </row>
    <row r="81" spans="1:208" ht="25.5" customHeight="1" x14ac:dyDescent="0.2">
      <c r="A81" s="4"/>
      <c r="B81" s="60" t="s">
        <v>10</v>
      </c>
      <c r="C81" s="61"/>
      <c r="D81" s="49"/>
      <c r="E81" s="49"/>
      <c r="F81" s="11"/>
      <c r="G81" s="17">
        <f>SUM(G77:G80)</f>
        <v>52.964999999999996</v>
      </c>
      <c r="H81" s="18" t="s">
        <v>1</v>
      </c>
      <c r="I81" s="11"/>
      <c r="J81" s="12"/>
      <c r="K81" s="28"/>
      <c r="AA81" s="2"/>
      <c r="AB81" s="2"/>
      <c r="AC81" s="2"/>
      <c r="AD81" s="2"/>
      <c r="AE81" s="2"/>
      <c r="BP81" s="2"/>
      <c r="BX81" s="2"/>
      <c r="BY81" s="2"/>
    </row>
    <row r="82" spans="1:208" s="55" customFormat="1" ht="25.7" customHeight="1" x14ac:dyDescent="0.2">
      <c r="A82" s="53"/>
      <c r="B82" s="56">
        <v>1</v>
      </c>
      <c r="C82" s="56" t="s">
        <v>113</v>
      </c>
      <c r="D82" s="56" t="s">
        <v>104</v>
      </c>
      <c r="E82" s="56" t="s">
        <v>14</v>
      </c>
      <c r="F82" s="6" t="s">
        <v>31</v>
      </c>
      <c r="G82" s="57">
        <v>12.67</v>
      </c>
      <c r="H82" s="6" t="str">
        <f t="shared" si="7"/>
        <v>10 години</v>
      </c>
      <c r="I82" s="6">
        <f t="shared" si="8"/>
        <v>66</v>
      </c>
      <c r="J82" s="26">
        <f t="shared" ref="J82:J90" si="13">ROUND(G82*I82*0.2,2)</f>
        <v>167.24</v>
      </c>
      <c r="K82" s="28"/>
      <c r="GA82" s="33"/>
      <c r="GZ82" s="33"/>
    </row>
    <row r="83" spans="1:208" s="55" customFormat="1" ht="25.7" customHeight="1" x14ac:dyDescent="0.2">
      <c r="A83" s="53"/>
      <c r="B83" s="56">
        <v>2</v>
      </c>
      <c r="C83" s="56" t="s">
        <v>113</v>
      </c>
      <c r="D83" s="56" t="s">
        <v>105</v>
      </c>
      <c r="E83" s="56" t="s">
        <v>14</v>
      </c>
      <c r="F83" s="6" t="s">
        <v>31</v>
      </c>
      <c r="G83" s="57">
        <v>11.702999999999999</v>
      </c>
      <c r="H83" s="6" t="str">
        <f t="shared" si="7"/>
        <v>10 години</v>
      </c>
      <c r="I83" s="6">
        <f t="shared" si="8"/>
        <v>66</v>
      </c>
      <c r="J83" s="26">
        <f t="shared" si="13"/>
        <v>154.47999999999999</v>
      </c>
      <c r="K83" s="28"/>
      <c r="GA83" s="33"/>
      <c r="GZ83" s="33"/>
    </row>
    <row r="84" spans="1:208" s="55" customFormat="1" ht="25.7" customHeight="1" x14ac:dyDescent="0.2">
      <c r="A84" s="53"/>
      <c r="B84" s="56">
        <v>3</v>
      </c>
      <c r="C84" s="56" t="s">
        <v>113</v>
      </c>
      <c r="D84" s="56" t="s">
        <v>106</v>
      </c>
      <c r="E84" s="56" t="s">
        <v>14</v>
      </c>
      <c r="F84" s="6" t="s">
        <v>31</v>
      </c>
      <c r="G84" s="57">
        <v>3.3010000000000002</v>
      </c>
      <c r="H84" s="6" t="str">
        <f t="shared" si="7"/>
        <v>10 години</v>
      </c>
      <c r="I84" s="6">
        <f t="shared" si="8"/>
        <v>66</v>
      </c>
      <c r="J84" s="26">
        <f t="shared" si="13"/>
        <v>43.57</v>
      </c>
      <c r="K84" s="28"/>
      <c r="GA84" s="33"/>
      <c r="GZ84" s="33"/>
    </row>
    <row r="85" spans="1:208" s="55" customFormat="1" ht="25.7" customHeight="1" x14ac:dyDescent="0.2">
      <c r="A85" s="53"/>
      <c r="B85" s="56">
        <v>4</v>
      </c>
      <c r="C85" s="56" t="s">
        <v>113</v>
      </c>
      <c r="D85" s="56" t="s">
        <v>107</v>
      </c>
      <c r="E85" s="56" t="s">
        <v>14</v>
      </c>
      <c r="F85" s="6" t="s">
        <v>31</v>
      </c>
      <c r="G85" s="57">
        <v>8.5280000000000005</v>
      </c>
      <c r="H85" s="6" t="str">
        <f t="shared" si="7"/>
        <v>10 години</v>
      </c>
      <c r="I85" s="6">
        <f t="shared" si="8"/>
        <v>66</v>
      </c>
      <c r="J85" s="26">
        <f t="shared" si="13"/>
        <v>112.57</v>
      </c>
      <c r="K85" s="28"/>
      <c r="GA85" s="33"/>
      <c r="GZ85" s="33"/>
    </row>
    <row r="86" spans="1:208" s="55" customFormat="1" ht="25.7" customHeight="1" x14ac:dyDescent="0.2">
      <c r="A86" s="53"/>
      <c r="B86" s="56">
        <v>5</v>
      </c>
      <c r="C86" s="56" t="s">
        <v>113</v>
      </c>
      <c r="D86" s="56" t="s">
        <v>108</v>
      </c>
      <c r="E86" s="56" t="s">
        <v>14</v>
      </c>
      <c r="F86" s="6" t="s">
        <v>31</v>
      </c>
      <c r="G86" s="57">
        <v>9.6210000000000004</v>
      </c>
      <c r="H86" s="6" t="str">
        <f t="shared" si="7"/>
        <v>10 години</v>
      </c>
      <c r="I86" s="6">
        <f t="shared" si="8"/>
        <v>66</v>
      </c>
      <c r="J86" s="26">
        <f t="shared" si="13"/>
        <v>127</v>
      </c>
      <c r="K86" s="28"/>
      <c r="GA86" s="33"/>
      <c r="GZ86" s="33"/>
    </row>
    <row r="87" spans="1:208" s="55" customFormat="1" ht="25.7" customHeight="1" x14ac:dyDescent="0.2">
      <c r="A87" s="53"/>
      <c r="B87" s="56">
        <v>6</v>
      </c>
      <c r="C87" s="56" t="s">
        <v>113</v>
      </c>
      <c r="D87" s="56" t="s">
        <v>109</v>
      </c>
      <c r="E87" s="56" t="s">
        <v>14</v>
      </c>
      <c r="F87" s="6" t="s">
        <v>31</v>
      </c>
      <c r="G87" s="57">
        <v>35.008000000000003</v>
      </c>
      <c r="H87" s="6" t="str">
        <f t="shared" si="7"/>
        <v>10 години</v>
      </c>
      <c r="I87" s="6">
        <f t="shared" si="8"/>
        <v>66</v>
      </c>
      <c r="J87" s="26">
        <f t="shared" si="13"/>
        <v>462.11</v>
      </c>
      <c r="K87" s="28"/>
      <c r="GA87" s="33"/>
      <c r="GZ87" s="33"/>
    </row>
    <row r="88" spans="1:208" s="55" customFormat="1" ht="25.7" customHeight="1" x14ac:dyDescent="0.2">
      <c r="A88" s="53"/>
      <c r="B88" s="56">
        <v>7</v>
      </c>
      <c r="C88" s="56" t="s">
        <v>113</v>
      </c>
      <c r="D88" s="56" t="s">
        <v>110</v>
      </c>
      <c r="E88" s="56" t="s">
        <v>14</v>
      </c>
      <c r="F88" s="6" t="s">
        <v>31</v>
      </c>
      <c r="G88" s="57">
        <v>6.12</v>
      </c>
      <c r="H88" s="6" t="str">
        <f t="shared" si="7"/>
        <v>10 години</v>
      </c>
      <c r="I88" s="6">
        <f t="shared" si="8"/>
        <v>66</v>
      </c>
      <c r="J88" s="26">
        <f t="shared" si="13"/>
        <v>80.78</v>
      </c>
      <c r="K88" s="28"/>
      <c r="GA88" s="33"/>
      <c r="GZ88" s="33"/>
    </row>
    <row r="89" spans="1:208" s="55" customFormat="1" ht="25.7" customHeight="1" x14ac:dyDescent="0.2">
      <c r="A89" s="53"/>
      <c r="B89" s="56">
        <v>8</v>
      </c>
      <c r="C89" s="56" t="s">
        <v>113</v>
      </c>
      <c r="D89" s="56" t="s">
        <v>111</v>
      </c>
      <c r="E89" s="56" t="s">
        <v>14</v>
      </c>
      <c r="F89" s="6" t="s">
        <v>31</v>
      </c>
      <c r="G89" s="57">
        <v>11.31</v>
      </c>
      <c r="H89" s="6" t="str">
        <f t="shared" si="7"/>
        <v>10 години</v>
      </c>
      <c r="I89" s="6">
        <f t="shared" si="8"/>
        <v>66</v>
      </c>
      <c r="J89" s="26">
        <f t="shared" si="13"/>
        <v>149.29</v>
      </c>
      <c r="K89" s="28"/>
      <c r="GA89" s="33"/>
      <c r="GZ89" s="33"/>
    </row>
    <row r="90" spans="1:208" s="55" customFormat="1" ht="25.7" customHeight="1" x14ac:dyDescent="0.2">
      <c r="A90" s="53"/>
      <c r="B90" s="56">
        <v>9</v>
      </c>
      <c r="C90" s="56" t="s">
        <v>113</v>
      </c>
      <c r="D90" s="56" t="s">
        <v>112</v>
      </c>
      <c r="E90" s="56" t="s">
        <v>14</v>
      </c>
      <c r="F90" s="6" t="s">
        <v>31</v>
      </c>
      <c r="G90" s="57">
        <v>3</v>
      </c>
      <c r="H90" s="6" t="str">
        <f t="shared" si="7"/>
        <v>10 години</v>
      </c>
      <c r="I90" s="6">
        <f t="shared" si="8"/>
        <v>66</v>
      </c>
      <c r="J90" s="26">
        <f t="shared" si="13"/>
        <v>39.6</v>
      </c>
      <c r="K90" s="28"/>
      <c r="GA90" s="33"/>
      <c r="GZ90" s="33"/>
    </row>
    <row r="91" spans="1:208" ht="25.5" customHeight="1" x14ac:dyDescent="0.2">
      <c r="A91" s="4"/>
      <c r="B91" s="60" t="s">
        <v>10</v>
      </c>
      <c r="C91" s="61"/>
      <c r="D91" s="49"/>
      <c r="E91" s="49"/>
      <c r="F91" s="11"/>
      <c r="G91" s="17">
        <f>SUM(G82:G90)</f>
        <v>101.26100000000001</v>
      </c>
      <c r="H91" s="18" t="s">
        <v>1</v>
      </c>
      <c r="I91" s="11"/>
      <c r="J91" s="12"/>
      <c r="K91" s="28"/>
      <c r="AA91" s="2"/>
      <c r="AB91" s="2"/>
      <c r="AC91" s="2"/>
      <c r="AD91" s="2"/>
      <c r="AE91" s="2"/>
      <c r="BP91" s="2"/>
      <c r="BX91" s="2"/>
      <c r="BY91" s="2"/>
    </row>
    <row r="92" spans="1:208" s="55" customFormat="1" ht="25.7" customHeight="1" x14ac:dyDescent="0.2">
      <c r="A92" s="53"/>
      <c r="B92" s="56">
        <v>1</v>
      </c>
      <c r="C92" s="56" t="s">
        <v>114</v>
      </c>
      <c r="D92" s="56" t="s">
        <v>115</v>
      </c>
      <c r="E92" s="56" t="s">
        <v>14</v>
      </c>
      <c r="F92" s="6" t="s">
        <v>31</v>
      </c>
      <c r="G92" s="57">
        <v>16.960999999999999</v>
      </c>
      <c r="H92" s="6" t="str">
        <f t="shared" si="7"/>
        <v>10 години</v>
      </c>
      <c r="I92" s="6">
        <f t="shared" si="8"/>
        <v>66</v>
      </c>
      <c r="J92" s="26">
        <f t="shared" ref="J92:J94" si="14">ROUND(G92*I92*0.2,2)</f>
        <v>223.89</v>
      </c>
      <c r="K92" s="58"/>
      <c r="GA92" s="33"/>
      <c r="GZ92" s="33"/>
    </row>
    <row r="93" spans="1:208" s="55" customFormat="1" ht="25.7" customHeight="1" x14ac:dyDescent="0.2">
      <c r="A93" s="53"/>
      <c r="B93" s="56">
        <v>2</v>
      </c>
      <c r="C93" s="56" t="s">
        <v>114</v>
      </c>
      <c r="D93" s="56" t="s">
        <v>116</v>
      </c>
      <c r="E93" s="56" t="s">
        <v>14</v>
      </c>
      <c r="F93" s="6" t="s">
        <v>31</v>
      </c>
      <c r="G93" s="57">
        <v>23.204000000000001</v>
      </c>
      <c r="H93" s="6" t="str">
        <f t="shared" si="7"/>
        <v>10 години</v>
      </c>
      <c r="I93" s="6">
        <f t="shared" si="8"/>
        <v>66</v>
      </c>
      <c r="J93" s="26">
        <f t="shared" si="14"/>
        <v>306.29000000000002</v>
      </c>
      <c r="K93" s="58"/>
      <c r="GA93" s="33"/>
      <c r="GZ93" s="33"/>
    </row>
    <row r="94" spans="1:208" s="55" customFormat="1" ht="25.7" customHeight="1" x14ac:dyDescent="0.2">
      <c r="A94" s="53"/>
      <c r="B94" s="56">
        <v>3</v>
      </c>
      <c r="C94" s="56" t="s">
        <v>114</v>
      </c>
      <c r="D94" s="56" t="s">
        <v>117</v>
      </c>
      <c r="E94" s="56" t="s">
        <v>14</v>
      </c>
      <c r="F94" s="6" t="s">
        <v>31</v>
      </c>
      <c r="G94" s="57">
        <v>31.007999999999999</v>
      </c>
      <c r="H94" s="6" t="str">
        <f t="shared" si="7"/>
        <v>10 години</v>
      </c>
      <c r="I94" s="6">
        <f t="shared" si="8"/>
        <v>66</v>
      </c>
      <c r="J94" s="26">
        <f t="shared" si="14"/>
        <v>409.31</v>
      </c>
      <c r="K94" s="58"/>
      <c r="GA94" s="33"/>
      <c r="GZ94" s="33"/>
    </row>
    <row r="95" spans="1:208" ht="25.5" customHeight="1" x14ac:dyDescent="0.2">
      <c r="A95" s="4"/>
      <c r="B95" s="60" t="s">
        <v>10</v>
      </c>
      <c r="C95" s="61"/>
      <c r="D95" s="49"/>
      <c r="E95" s="49"/>
      <c r="F95" s="11"/>
      <c r="G95" s="17">
        <f>SUM(G92:G94)</f>
        <v>71.173000000000002</v>
      </c>
      <c r="H95" s="18" t="s">
        <v>1</v>
      </c>
      <c r="I95" s="11"/>
      <c r="J95" s="12"/>
      <c r="K95" s="28"/>
      <c r="AA95" s="2"/>
      <c r="AB95" s="2"/>
      <c r="AC95" s="2"/>
      <c r="AD95" s="2"/>
      <c r="AE95" s="2"/>
      <c r="BP95" s="2"/>
      <c r="BX95" s="2"/>
      <c r="BY95" s="2"/>
    </row>
    <row r="96" spans="1:208" s="55" customFormat="1" ht="25.7" customHeight="1" x14ac:dyDescent="0.2">
      <c r="A96" s="53"/>
      <c r="B96" s="56">
        <v>1</v>
      </c>
      <c r="C96" s="56" t="s">
        <v>118</v>
      </c>
      <c r="D96" s="56" t="s">
        <v>119</v>
      </c>
      <c r="E96" s="56" t="s">
        <v>35</v>
      </c>
      <c r="F96" s="6" t="s">
        <v>31</v>
      </c>
      <c r="G96" s="57">
        <v>19.006</v>
      </c>
      <c r="H96" s="6" t="str">
        <f t="shared" si="7"/>
        <v>10 години</v>
      </c>
      <c r="I96" s="6">
        <f t="shared" si="8"/>
        <v>66</v>
      </c>
      <c r="J96" s="26">
        <f t="shared" ref="J96" si="15">ROUND(G96*I96*0.2,2)</f>
        <v>250.88</v>
      </c>
      <c r="K96" s="58"/>
      <c r="GA96" s="33"/>
      <c r="GZ96" s="33"/>
    </row>
    <row r="97" spans="1:208" ht="25.5" customHeight="1" x14ac:dyDescent="0.2">
      <c r="A97" s="4"/>
      <c r="B97" s="60" t="s">
        <v>10</v>
      </c>
      <c r="C97" s="61"/>
      <c r="D97" s="49"/>
      <c r="E97" s="49"/>
      <c r="F97" s="11"/>
      <c r="G97" s="17">
        <f>G96</f>
        <v>19.006</v>
      </c>
      <c r="H97" s="18" t="s">
        <v>1</v>
      </c>
      <c r="I97" s="11"/>
      <c r="J97" s="12"/>
      <c r="K97" s="28"/>
      <c r="AA97" s="2"/>
      <c r="AB97" s="2"/>
      <c r="AC97" s="2"/>
      <c r="AD97" s="2"/>
      <c r="AE97" s="2"/>
      <c r="BP97" s="2"/>
      <c r="BX97" s="2"/>
      <c r="BY97" s="2"/>
    </row>
    <row r="98" spans="1:208" s="55" customFormat="1" ht="25.7" customHeight="1" x14ac:dyDescent="0.2">
      <c r="A98" s="53"/>
      <c r="B98" s="56">
        <v>1</v>
      </c>
      <c r="C98" s="56" t="s">
        <v>120</v>
      </c>
      <c r="D98" s="56" t="s">
        <v>121</v>
      </c>
      <c r="E98" s="56" t="s">
        <v>14</v>
      </c>
      <c r="F98" s="6" t="s">
        <v>31</v>
      </c>
      <c r="G98" s="57">
        <v>6.0019999999999998</v>
      </c>
      <c r="H98" s="6" t="str">
        <f t="shared" si="7"/>
        <v>10 години</v>
      </c>
      <c r="I98" s="6">
        <f t="shared" si="8"/>
        <v>66</v>
      </c>
      <c r="J98" s="26">
        <f t="shared" ref="J98:J101" si="16">ROUND(G98*I98*0.2,2)</f>
        <v>79.23</v>
      </c>
      <c r="K98" s="28"/>
      <c r="GA98" s="33"/>
      <c r="GZ98" s="33"/>
    </row>
    <row r="99" spans="1:208" s="55" customFormat="1" ht="25.7" customHeight="1" x14ac:dyDescent="0.2">
      <c r="A99" s="53"/>
      <c r="B99" s="56">
        <v>2</v>
      </c>
      <c r="C99" s="56" t="s">
        <v>120</v>
      </c>
      <c r="D99" s="56" t="s">
        <v>122</v>
      </c>
      <c r="E99" s="56" t="s">
        <v>14</v>
      </c>
      <c r="F99" s="6" t="s">
        <v>31</v>
      </c>
      <c r="G99" s="57">
        <v>17.504000000000001</v>
      </c>
      <c r="H99" s="6" t="str">
        <f t="shared" si="7"/>
        <v>10 години</v>
      </c>
      <c r="I99" s="6">
        <f t="shared" si="8"/>
        <v>66</v>
      </c>
      <c r="J99" s="26">
        <f t="shared" si="16"/>
        <v>231.05</v>
      </c>
      <c r="K99" s="28"/>
      <c r="GA99" s="33"/>
      <c r="GZ99" s="33"/>
    </row>
    <row r="100" spans="1:208" s="55" customFormat="1" ht="25.7" customHeight="1" x14ac:dyDescent="0.2">
      <c r="A100" s="53"/>
      <c r="B100" s="56">
        <v>3</v>
      </c>
      <c r="C100" s="56" t="s">
        <v>120</v>
      </c>
      <c r="D100" s="56" t="s">
        <v>123</v>
      </c>
      <c r="E100" s="56" t="s">
        <v>14</v>
      </c>
      <c r="F100" s="6" t="s">
        <v>31</v>
      </c>
      <c r="G100" s="57">
        <v>5.0010000000000003</v>
      </c>
      <c r="H100" s="6" t="str">
        <f t="shared" si="7"/>
        <v>10 години</v>
      </c>
      <c r="I100" s="6">
        <f t="shared" si="8"/>
        <v>66</v>
      </c>
      <c r="J100" s="26">
        <f t="shared" si="16"/>
        <v>66.010000000000005</v>
      </c>
      <c r="K100" s="28"/>
      <c r="GA100" s="33"/>
      <c r="GZ100" s="33"/>
    </row>
    <row r="101" spans="1:208" s="55" customFormat="1" ht="25.7" customHeight="1" x14ac:dyDescent="0.2">
      <c r="A101" s="53"/>
      <c r="B101" s="56">
        <v>4</v>
      </c>
      <c r="C101" s="56" t="s">
        <v>120</v>
      </c>
      <c r="D101" s="56" t="s">
        <v>124</v>
      </c>
      <c r="E101" s="56" t="s">
        <v>14</v>
      </c>
      <c r="F101" s="6" t="s">
        <v>31</v>
      </c>
      <c r="G101" s="57">
        <v>5.0010000000000003</v>
      </c>
      <c r="H101" s="6" t="str">
        <f t="shared" si="7"/>
        <v>10 години</v>
      </c>
      <c r="I101" s="6">
        <f t="shared" si="8"/>
        <v>66</v>
      </c>
      <c r="J101" s="26">
        <f t="shared" si="16"/>
        <v>66.010000000000005</v>
      </c>
      <c r="K101" s="28"/>
      <c r="GA101" s="33"/>
      <c r="GZ101" s="33"/>
    </row>
    <row r="102" spans="1:208" ht="25.5" customHeight="1" x14ac:dyDescent="0.2">
      <c r="A102" s="4"/>
      <c r="B102" s="60" t="s">
        <v>10</v>
      </c>
      <c r="C102" s="61"/>
      <c r="D102" s="49"/>
      <c r="E102" s="49"/>
      <c r="F102" s="11"/>
      <c r="G102" s="17">
        <f>SUM(G98:G101)</f>
        <v>33.508000000000003</v>
      </c>
      <c r="H102" s="18" t="s">
        <v>1</v>
      </c>
      <c r="I102" s="11"/>
      <c r="J102" s="12"/>
      <c r="K102" s="28"/>
      <c r="AA102" s="2"/>
      <c r="AB102" s="2"/>
      <c r="AC102" s="2"/>
      <c r="AD102" s="2"/>
      <c r="AE102" s="2"/>
      <c r="BP102" s="2"/>
      <c r="BX102" s="2"/>
      <c r="BY102" s="2"/>
    </row>
    <row r="103" spans="1:208" ht="25.7" customHeight="1" x14ac:dyDescent="0.2">
      <c r="B103" s="6">
        <v>1</v>
      </c>
      <c r="C103" s="6" t="s">
        <v>23</v>
      </c>
      <c r="D103" s="6" t="s">
        <v>125</v>
      </c>
      <c r="E103" s="6" t="s">
        <v>13</v>
      </c>
      <c r="F103" s="6" t="s">
        <v>31</v>
      </c>
      <c r="G103" s="25">
        <v>12.504</v>
      </c>
      <c r="H103" s="6" t="str">
        <f t="shared" ref="H103:H120" si="17">$K$1</f>
        <v>10 години</v>
      </c>
      <c r="I103" s="6">
        <f t="shared" ref="I103:I120" si="18">$K$2</f>
        <v>66</v>
      </c>
      <c r="J103" s="26">
        <f t="shared" ref="J103" si="19">ROUND(G103*I103*0.2,2)</f>
        <v>165.05</v>
      </c>
      <c r="K103" s="27"/>
      <c r="GA103" s="33" t="s">
        <v>27</v>
      </c>
      <c r="GZ103" s="33" t="s">
        <v>27</v>
      </c>
    </row>
    <row r="104" spans="1:208" ht="25.7" customHeight="1" x14ac:dyDescent="0.2">
      <c r="B104" s="6">
        <v>2</v>
      </c>
      <c r="C104" s="6" t="s">
        <v>23</v>
      </c>
      <c r="D104" s="6" t="s">
        <v>126</v>
      </c>
      <c r="E104" s="6" t="s">
        <v>13</v>
      </c>
      <c r="F104" s="6" t="s">
        <v>31</v>
      </c>
      <c r="G104" s="25">
        <v>18.405999999999999</v>
      </c>
      <c r="H104" s="6" t="str">
        <f t="shared" si="17"/>
        <v>10 години</v>
      </c>
      <c r="I104" s="6">
        <f t="shared" si="18"/>
        <v>66</v>
      </c>
      <c r="J104" s="26">
        <f t="shared" ref="J104:J120" si="20">ROUND(G104*I104*0.2,2)</f>
        <v>242.96</v>
      </c>
      <c r="K104" s="52"/>
    </row>
    <row r="105" spans="1:208" ht="25.7" customHeight="1" x14ac:dyDescent="0.2">
      <c r="B105" s="6">
        <v>3</v>
      </c>
      <c r="C105" s="6" t="s">
        <v>23</v>
      </c>
      <c r="D105" s="6" t="s">
        <v>127</v>
      </c>
      <c r="E105" s="6" t="s">
        <v>13</v>
      </c>
      <c r="F105" s="6" t="s">
        <v>31</v>
      </c>
      <c r="G105" s="25">
        <v>15.005000000000001</v>
      </c>
      <c r="H105" s="6" t="str">
        <f t="shared" si="17"/>
        <v>10 години</v>
      </c>
      <c r="I105" s="6">
        <f t="shared" si="18"/>
        <v>66</v>
      </c>
      <c r="J105" s="26">
        <f t="shared" si="20"/>
        <v>198.07</v>
      </c>
      <c r="K105" s="52"/>
    </row>
    <row r="106" spans="1:208" ht="25.7" customHeight="1" x14ac:dyDescent="0.2">
      <c r="B106" s="6">
        <v>4</v>
      </c>
      <c r="C106" s="6" t="s">
        <v>23</v>
      </c>
      <c r="D106" s="6" t="s">
        <v>128</v>
      </c>
      <c r="E106" s="6" t="s">
        <v>13</v>
      </c>
      <c r="F106" s="6" t="s">
        <v>31</v>
      </c>
      <c r="G106" s="25">
        <v>15.404999999999999</v>
      </c>
      <c r="H106" s="6" t="str">
        <f t="shared" si="17"/>
        <v>10 години</v>
      </c>
      <c r="I106" s="6">
        <f t="shared" si="18"/>
        <v>66</v>
      </c>
      <c r="J106" s="26">
        <f t="shared" si="20"/>
        <v>203.35</v>
      </c>
      <c r="K106" s="52"/>
    </row>
    <row r="107" spans="1:208" ht="25.7" customHeight="1" x14ac:dyDescent="0.2">
      <c r="B107" s="6">
        <v>5</v>
      </c>
      <c r="C107" s="6" t="s">
        <v>23</v>
      </c>
      <c r="D107" s="6" t="s">
        <v>129</v>
      </c>
      <c r="E107" s="6" t="s">
        <v>14</v>
      </c>
      <c r="F107" s="6" t="s">
        <v>31</v>
      </c>
      <c r="G107" s="25">
        <v>13.603999999999999</v>
      </c>
      <c r="H107" s="6" t="str">
        <f t="shared" si="17"/>
        <v>10 години</v>
      </c>
      <c r="I107" s="6">
        <f t="shared" si="18"/>
        <v>66</v>
      </c>
      <c r="J107" s="26">
        <f t="shared" si="20"/>
        <v>179.57</v>
      </c>
      <c r="K107" s="52"/>
    </row>
    <row r="108" spans="1:208" ht="25.7" customHeight="1" x14ac:dyDescent="0.2">
      <c r="B108" s="6">
        <v>6</v>
      </c>
      <c r="C108" s="6" t="s">
        <v>23</v>
      </c>
      <c r="D108" s="6" t="s">
        <v>130</v>
      </c>
      <c r="E108" s="6" t="s">
        <v>14</v>
      </c>
      <c r="F108" s="6" t="s">
        <v>31</v>
      </c>
      <c r="G108" s="25">
        <v>3.35</v>
      </c>
      <c r="H108" s="6" t="str">
        <f t="shared" si="17"/>
        <v>10 години</v>
      </c>
      <c r="I108" s="6">
        <f t="shared" si="18"/>
        <v>66</v>
      </c>
      <c r="J108" s="26">
        <f t="shared" si="20"/>
        <v>44.22</v>
      </c>
      <c r="K108" s="52"/>
    </row>
    <row r="109" spans="1:208" ht="25.7" customHeight="1" x14ac:dyDescent="0.2">
      <c r="B109" s="6">
        <v>7</v>
      </c>
      <c r="C109" s="6" t="s">
        <v>23</v>
      </c>
      <c r="D109" s="6" t="s">
        <v>131</v>
      </c>
      <c r="E109" s="6" t="s">
        <v>14</v>
      </c>
      <c r="F109" s="6" t="s">
        <v>31</v>
      </c>
      <c r="G109" s="25">
        <v>8.2870000000000008</v>
      </c>
      <c r="H109" s="6" t="str">
        <f t="shared" si="17"/>
        <v>10 години</v>
      </c>
      <c r="I109" s="6">
        <f t="shared" si="18"/>
        <v>66</v>
      </c>
      <c r="J109" s="26">
        <f t="shared" si="20"/>
        <v>109.39</v>
      </c>
      <c r="K109" s="52"/>
    </row>
    <row r="110" spans="1:208" ht="25.7" customHeight="1" x14ac:dyDescent="0.2">
      <c r="B110" s="6">
        <v>8</v>
      </c>
      <c r="C110" s="6" t="s">
        <v>23</v>
      </c>
      <c r="D110" s="6" t="s">
        <v>132</v>
      </c>
      <c r="E110" s="6" t="s">
        <v>14</v>
      </c>
      <c r="F110" s="6" t="s">
        <v>31</v>
      </c>
      <c r="G110" s="25">
        <v>17.167999999999999</v>
      </c>
      <c r="H110" s="6" t="str">
        <f t="shared" si="17"/>
        <v>10 години</v>
      </c>
      <c r="I110" s="6">
        <f t="shared" si="18"/>
        <v>66</v>
      </c>
      <c r="J110" s="26">
        <f t="shared" si="20"/>
        <v>226.62</v>
      </c>
      <c r="K110" s="52"/>
    </row>
    <row r="111" spans="1:208" ht="25.7" customHeight="1" x14ac:dyDescent="0.2">
      <c r="B111" s="6">
        <v>9</v>
      </c>
      <c r="C111" s="6" t="s">
        <v>23</v>
      </c>
      <c r="D111" s="6" t="s">
        <v>133</v>
      </c>
      <c r="E111" s="6" t="s">
        <v>14</v>
      </c>
      <c r="F111" s="6" t="s">
        <v>31</v>
      </c>
      <c r="G111" s="25">
        <v>10.303000000000001</v>
      </c>
      <c r="H111" s="6" t="str">
        <f t="shared" si="17"/>
        <v>10 години</v>
      </c>
      <c r="I111" s="6">
        <f t="shared" si="18"/>
        <v>66</v>
      </c>
      <c r="J111" s="26">
        <f t="shared" si="20"/>
        <v>136</v>
      </c>
      <c r="K111" s="52"/>
    </row>
    <row r="112" spans="1:208" ht="25.7" customHeight="1" x14ac:dyDescent="0.2">
      <c r="B112" s="6">
        <v>10</v>
      </c>
      <c r="C112" s="6" t="s">
        <v>23</v>
      </c>
      <c r="D112" s="6" t="s">
        <v>134</v>
      </c>
      <c r="E112" s="6" t="s">
        <v>14</v>
      </c>
      <c r="F112" s="6" t="s">
        <v>31</v>
      </c>
      <c r="G112" s="25">
        <v>5.5919999999999996</v>
      </c>
      <c r="H112" s="6" t="str">
        <f t="shared" si="17"/>
        <v>10 години</v>
      </c>
      <c r="I112" s="6">
        <f t="shared" si="18"/>
        <v>66</v>
      </c>
      <c r="J112" s="26">
        <f t="shared" si="20"/>
        <v>73.81</v>
      </c>
      <c r="K112" s="52"/>
    </row>
    <row r="113" spans="1:77" ht="25.7" customHeight="1" x14ac:dyDescent="0.2">
      <c r="B113" s="6">
        <v>11</v>
      </c>
      <c r="C113" s="6" t="s">
        <v>23</v>
      </c>
      <c r="D113" s="6" t="s">
        <v>135</v>
      </c>
      <c r="E113" s="6" t="s">
        <v>13</v>
      </c>
      <c r="F113" s="6" t="s">
        <v>31</v>
      </c>
      <c r="G113" s="25">
        <v>35.011000000000003</v>
      </c>
      <c r="H113" s="6" t="str">
        <f t="shared" si="17"/>
        <v>10 години</v>
      </c>
      <c r="I113" s="6">
        <f t="shared" si="18"/>
        <v>66</v>
      </c>
      <c r="J113" s="26">
        <f t="shared" si="20"/>
        <v>462.15</v>
      </c>
      <c r="K113" s="52"/>
    </row>
    <row r="114" spans="1:77" ht="25.7" customHeight="1" x14ac:dyDescent="0.2">
      <c r="B114" s="6">
        <v>12</v>
      </c>
      <c r="C114" s="6" t="s">
        <v>23</v>
      </c>
      <c r="D114" s="6" t="s">
        <v>136</v>
      </c>
      <c r="E114" s="6" t="s">
        <v>14</v>
      </c>
      <c r="F114" s="6" t="s">
        <v>31</v>
      </c>
      <c r="G114" s="25">
        <v>7.0019999999999998</v>
      </c>
      <c r="H114" s="6" t="str">
        <f t="shared" si="17"/>
        <v>10 години</v>
      </c>
      <c r="I114" s="6">
        <f t="shared" si="18"/>
        <v>66</v>
      </c>
      <c r="J114" s="26">
        <f t="shared" si="20"/>
        <v>92.43</v>
      </c>
      <c r="K114" s="52"/>
    </row>
    <row r="115" spans="1:77" ht="25.7" customHeight="1" x14ac:dyDescent="0.2">
      <c r="B115" s="6">
        <v>13</v>
      </c>
      <c r="C115" s="6" t="s">
        <v>23</v>
      </c>
      <c r="D115" s="6" t="s">
        <v>137</v>
      </c>
      <c r="E115" s="6" t="s">
        <v>14</v>
      </c>
      <c r="F115" s="6" t="s">
        <v>31</v>
      </c>
      <c r="G115" s="25">
        <v>3.6960000000000002</v>
      </c>
      <c r="H115" s="6" t="str">
        <f t="shared" si="17"/>
        <v>10 години</v>
      </c>
      <c r="I115" s="6">
        <f t="shared" si="18"/>
        <v>66</v>
      </c>
      <c r="J115" s="26">
        <f t="shared" si="20"/>
        <v>48.79</v>
      </c>
      <c r="K115" s="52"/>
    </row>
    <row r="116" spans="1:77" ht="25.7" customHeight="1" x14ac:dyDescent="0.2">
      <c r="B116" s="6">
        <v>14</v>
      </c>
      <c r="C116" s="6" t="s">
        <v>23</v>
      </c>
      <c r="D116" s="6" t="s">
        <v>138</v>
      </c>
      <c r="E116" s="6" t="s">
        <v>35</v>
      </c>
      <c r="F116" s="6" t="s">
        <v>31</v>
      </c>
      <c r="G116" s="25">
        <v>98.599000000000004</v>
      </c>
      <c r="H116" s="6" t="str">
        <f t="shared" si="17"/>
        <v>10 години</v>
      </c>
      <c r="I116" s="6">
        <f t="shared" si="18"/>
        <v>66</v>
      </c>
      <c r="J116" s="26">
        <f t="shared" si="20"/>
        <v>1301.51</v>
      </c>
      <c r="K116" s="52"/>
    </row>
    <row r="117" spans="1:77" ht="25.7" customHeight="1" x14ac:dyDescent="0.2">
      <c r="B117" s="6">
        <v>15</v>
      </c>
      <c r="C117" s="6" t="s">
        <v>23</v>
      </c>
      <c r="D117" s="6" t="s">
        <v>139</v>
      </c>
      <c r="E117" s="6" t="s">
        <v>35</v>
      </c>
      <c r="F117" s="6" t="s">
        <v>31</v>
      </c>
      <c r="G117" s="25">
        <v>42.212000000000003</v>
      </c>
      <c r="H117" s="6" t="str">
        <f t="shared" si="17"/>
        <v>10 години</v>
      </c>
      <c r="I117" s="6">
        <f t="shared" si="18"/>
        <v>66</v>
      </c>
      <c r="J117" s="26">
        <f t="shared" si="20"/>
        <v>557.20000000000005</v>
      </c>
      <c r="K117" s="52"/>
    </row>
    <row r="118" spans="1:77" ht="25.7" customHeight="1" x14ac:dyDescent="0.2">
      <c r="B118" s="6">
        <v>16</v>
      </c>
      <c r="C118" s="6" t="s">
        <v>23</v>
      </c>
      <c r="D118" s="6" t="s">
        <v>140</v>
      </c>
      <c r="E118" s="6" t="s">
        <v>14</v>
      </c>
      <c r="F118" s="6" t="s">
        <v>31</v>
      </c>
      <c r="G118" s="25">
        <v>4.3959999999999999</v>
      </c>
      <c r="H118" s="6" t="str">
        <f t="shared" si="17"/>
        <v>10 години</v>
      </c>
      <c r="I118" s="6">
        <f t="shared" si="18"/>
        <v>66</v>
      </c>
      <c r="J118" s="26">
        <f t="shared" si="20"/>
        <v>58.03</v>
      </c>
      <c r="K118" s="52"/>
    </row>
    <row r="119" spans="1:77" ht="25.7" customHeight="1" x14ac:dyDescent="0.2">
      <c r="B119" s="6">
        <v>17</v>
      </c>
      <c r="C119" s="6" t="s">
        <v>23</v>
      </c>
      <c r="D119" s="6" t="s">
        <v>141</v>
      </c>
      <c r="E119" s="6" t="s">
        <v>14</v>
      </c>
      <c r="F119" s="6" t="s">
        <v>31</v>
      </c>
      <c r="G119" s="25">
        <v>20.006</v>
      </c>
      <c r="H119" s="6" t="str">
        <f t="shared" si="17"/>
        <v>10 години</v>
      </c>
      <c r="I119" s="6">
        <f t="shared" si="18"/>
        <v>66</v>
      </c>
      <c r="J119" s="26">
        <f t="shared" si="20"/>
        <v>264.08</v>
      </c>
      <c r="K119" s="52"/>
    </row>
    <row r="120" spans="1:77" ht="25.7" customHeight="1" x14ac:dyDescent="0.2">
      <c r="B120" s="6">
        <v>18</v>
      </c>
      <c r="C120" s="6" t="s">
        <v>23</v>
      </c>
      <c r="D120" s="6" t="s">
        <v>142</v>
      </c>
      <c r="E120" s="6" t="s">
        <v>13</v>
      </c>
      <c r="F120" s="6" t="s">
        <v>31</v>
      </c>
      <c r="G120" s="25">
        <v>12.904</v>
      </c>
      <c r="H120" s="6" t="str">
        <f t="shared" si="17"/>
        <v>10 години</v>
      </c>
      <c r="I120" s="6">
        <f t="shared" si="18"/>
        <v>66</v>
      </c>
      <c r="J120" s="26">
        <f t="shared" si="20"/>
        <v>170.33</v>
      </c>
      <c r="K120" s="52"/>
    </row>
    <row r="121" spans="1:77" ht="25.5" customHeight="1" x14ac:dyDescent="0.2">
      <c r="A121" s="4"/>
      <c r="B121" s="60" t="s">
        <v>10</v>
      </c>
      <c r="C121" s="61"/>
      <c r="D121" s="31"/>
      <c r="E121" s="31"/>
      <c r="F121" s="11"/>
      <c r="G121" s="17">
        <f>SUM(G103:G120)</f>
        <v>343.45000000000005</v>
      </c>
      <c r="H121" s="18" t="s">
        <v>1</v>
      </c>
      <c r="I121" s="11"/>
      <c r="J121" s="12"/>
      <c r="K121" s="13"/>
      <c r="AA121" s="2"/>
      <c r="AB121" s="2"/>
      <c r="AC121" s="2"/>
      <c r="AD121" s="2"/>
      <c r="AE121" s="2"/>
      <c r="BP121" s="2"/>
      <c r="BX121" s="2"/>
      <c r="BY121" s="2"/>
    </row>
    <row r="122" spans="1:77" ht="25.5" customHeight="1" x14ac:dyDescent="0.2">
      <c r="A122" s="4"/>
      <c r="B122" s="60" t="s">
        <v>24</v>
      </c>
      <c r="C122" s="61"/>
      <c r="D122" s="61"/>
      <c r="E122" s="61"/>
      <c r="F122" s="11"/>
      <c r="G122" s="17">
        <f>G121+G102+G97+G95+G91+G81+G76+G72+G51+G44+G36+G24+G11</f>
        <v>1640.3999999999999</v>
      </c>
      <c r="H122" s="18" t="s">
        <v>1</v>
      </c>
      <c r="I122" s="11"/>
      <c r="J122" s="11"/>
      <c r="K122" s="14"/>
      <c r="AA122" s="2"/>
      <c r="AB122" s="2"/>
      <c r="AC122" s="2"/>
      <c r="AD122" s="2"/>
      <c r="AE122" s="2"/>
      <c r="BP122" s="2"/>
      <c r="BX122" s="2"/>
      <c r="BY122" s="2"/>
    </row>
    <row r="130" spans="2:5" x14ac:dyDescent="0.2">
      <c r="B130" s="59" t="s">
        <v>11</v>
      </c>
      <c r="C130" s="59"/>
      <c r="D130" s="59"/>
      <c r="E130" s="15"/>
    </row>
    <row r="131" spans="2:5" x14ac:dyDescent="0.2">
      <c r="B131" s="62" t="s">
        <v>12</v>
      </c>
      <c r="C131" s="62"/>
      <c r="D131" s="62"/>
      <c r="E131" s="62"/>
    </row>
  </sheetData>
  <autoFilter ref="B7:K122"/>
  <sortState ref="C188:K236">
    <sortCondition ref="K188:K236"/>
  </sortState>
  <mergeCells count="18">
    <mergeCell ref="B102:C102"/>
    <mergeCell ref="B51:C51"/>
    <mergeCell ref="B76:C76"/>
    <mergeCell ref="B81:C81"/>
    <mergeCell ref="B91:C91"/>
    <mergeCell ref="B95:C95"/>
    <mergeCell ref="B97:C97"/>
    <mergeCell ref="B5:K5"/>
    <mergeCell ref="B8:K8"/>
    <mergeCell ref="B11:C11"/>
    <mergeCell ref="B72:C72"/>
    <mergeCell ref="B24:C24"/>
    <mergeCell ref="B36:C36"/>
    <mergeCell ref="B44:C44"/>
    <mergeCell ref="B130:D130"/>
    <mergeCell ref="B121:C121"/>
    <mergeCell ref="B122:E122"/>
    <mergeCell ref="B131:E131"/>
  </mergeCells>
  <pageMargins left="0.70866141732283472" right="0.23" top="0.74803149606299213" bottom="0.42" header="0.31496062992125984" footer="0.23"/>
  <pageSetup paperSize="9" scale="83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Кубрат</vt:lpstr>
      <vt:lpstr>Кубрат!Print_Area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2021-06-04T07:35:23Z</cp:lastPrinted>
  <dcterms:created xsi:type="dcterms:W3CDTF">2016-03-01T08:38:38Z</dcterms:created>
  <dcterms:modified xsi:type="dcterms:W3CDTF">2021-06-04T08:55:11Z</dcterms:modified>
</cp:coreProperties>
</file>