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5985"/>
  </bookViews>
  <sheets>
    <sheet name="Исперих" sheetId="2" r:id="rId1"/>
    <sheet name="Трайни за ниви" sheetId="3" r:id="rId2"/>
  </sheets>
  <definedNames>
    <definedName name="_xlnm._FilterDatabase" localSheetId="0" hidden="1">Исперих!$B$7:$K$72</definedName>
    <definedName name="_xlnm.Print_Area" localSheetId="0">Исперих!$B$1:$K$81</definedName>
    <definedName name="_xlnm.Print_Area" localSheetId="1">'Трайни за ниви'!$B$2:$K$26</definedName>
  </definedNames>
  <calcPr calcId="145621"/>
</workbook>
</file>

<file path=xl/calcChain.xml><?xml version="1.0" encoding="utf-8"?>
<calcChain xmlns="http://schemas.openxmlformats.org/spreadsheetml/2006/main">
  <c r="G61" i="2" l="1"/>
  <c r="G71" i="2" l="1"/>
  <c r="I70" i="2"/>
  <c r="J70" i="2" s="1"/>
  <c r="H70" i="2"/>
  <c r="I69" i="2"/>
  <c r="J69" i="2" s="1"/>
  <c r="H69" i="2"/>
  <c r="G68" i="2"/>
  <c r="I67" i="2"/>
  <c r="J67" i="2" s="1"/>
  <c r="H67" i="2"/>
  <c r="I66" i="2"/>
  <c r="J66" i="2" s="1"/>
  <c r="H66" i="2"/>
  <c r="I65" i="2"/>
  <c r="J65" i="2" s="1"/>
  <c r="H65" i="2"/>
  <c r="I64" i="2"/>
  <c r="J64" i="2" s="1"/>
  <c r="H64" i="2"/>
  <c r="G59" i="2"/>
  <c r="I60" i="2"/>
  <c r="J60" i="2" s="1"/>
  <c r="H60" i="2"/>
  <c r="I58" i="2"/>
  <c r="J58" i="2" s="1"/>
  <c r="H58" i="2"/>
  <c r="I57" i="2"/>
  <c r="J57" i="2" s="1"/>
  <c r="H57" i="2"/>
  <c r="I56" i="2"/>
  <c r="J56" i="2" s="1"/>
  <c r="H56" i="2"/>
  <c r="G53" i="2"/>
  <c r="G44" i="2"/>
  <c r="I52" i="2"/>
  <c r="J52" i="2" s="1"/>
  <c r="H52" i="2"/>
  <c r="I51" i="2"/>
  <c r="J51" i="2" s="1"/>
  <c r="H51" i="2"/>
  <c r="I50" i="2"/>
  <c r="J50" i="2" s="1"/>
  <c r="H50" i="2"/>
  <c r="I49" i="2"/>
  <c r="J49" i="2" s="1"/>
  <c r="H49" i="2"/>
  <c r="I43" i="2" l="1"/>
  <c r="J43" i="2" s="1"/>
  <c r="H43" i="2"/>
  <c r="I42" i="2"/>
  <c r="J42" i="2" s="1"/>
  <c r="H42" i="2"/>
  <c r="I41" i="2"/>
  <c r="J41" i="2" s="1"/>
  <c r="H41" i="2"/>
  <c r="G37" i="2"/>
  <c r="I36" i="2"/>
  <c r="J36" i="2" s="1"/>
  <c r="H36" i="2"/>
  <c r="G35" i="2"/>
  <c r="I34" i="2"/>
  <c r="J34" i="2" s="1"/>
  <c r="H34" i="2"/>
  <c r="I33" i="2"/>
  <c r="J33" i="2" s="1"/>
  <c r="H33" i="2"/>
  <c r="I32" i="2"/>
  <c r="J32" i="2" s="1"/>
  <c r="H32" i="2"/>
  <c r="G30" i="2"/>
  <c r="I29" i="2"/>
  <c r="J29" i="2" s="1"/>
  <c r="H29" i="2"/>
  <c r="I28" i="2"/>
  <c r="J28" i="2" s="1"/>
  <c r="H28" i="2"/>
  <c r="I27" i="2"/>
  <c r="J27" i="2" s="1"/>
  <c r="H27" i="2"/>
  <c r="G10" i="2"/>
  <c r="G22" i="2"/>
  <c r="G26" i="2"/>
  <c r="I25" i="2"/>
  <c r="J25" i="2" s="1"/>
  <c r="H25" i="2"/>
  <c r="I23" i="2"/>
  <c r="J23" i="2" s="1"/>
  <c r="H23" i="2"/>
  <c r="G24" i="2"/>
  <c r="I21" i="2"/>
  <c r="J21" i="2" s="1"/>
  <c r="H21" i="2"/>
  <c r="I20" i="2"/>
  <c r="J20" i="2" s="1"/>
  <c r="H20" i="2"/>
  <c r="I19" i="2"/>
  <c r="J19" i="2" s="1"/>
  <c r="H19" i="2"/>
  <c r="I18" i="2"/>
  <c r="J18" i="2" s="1"/>
  <c r="H18" i="2"/>
  <c r="G11" i="3"/>
  <c r="G12" i="3" s="1"/>
  <c r="I10" i="3"/>
  <c r="J10" i="3" s="1"/>
  <c r="H10" i="3"/>
  <c r="I9" i="2" l="1"/>
  <c r="J9" i="2" s="1"/>
  <c r="H9" i="2"/>
  <c r="G55" i="2" l="1"/>
  <c r="G72" i="2" s="1"/>
  <c r="I54" i="2"/>
  <c r="J54" i="2" s="1"/>
  <c r="H54" i="2"/>
  <c r="H45" i="2" l="1"/>
  <c r="H46" i="2"/>
  <c r="H47" i="2"/>
  <c r="H48" i="2"/>
  <c r="I63" i="2" l="1"/>
  <c r="J63" i="2" s="1"/>
  <c r="I62" i="2"/>
  <c r="J62" i="2" s="1"/>
  <c r="I48" i="2"/>
  <c r="J48" i="2" s="1"/>
  <c r="I47" i="2"/>
  <c r="J47" i="2" s="1"/>
  <c r="I46" i="2"/>
  <c r="J46" i="2" s="1"/>
  <c r="I45" i="2"/>
  <c r="J45" i="2" s="1"/>
  <c r="I40" i="2"/>
  <c r="J40" i="2" s="1"/>
  <c r="I39" i="2"/>
  <c r="J39" i="2" s="1"/>
  <c r="I38" i="2"/>
  <c r="J3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31" i="2"/>
  <c r="J31" i="2" s="1"/>
  <c r="H63" i="2"/>
  <c r="H62" i="2"/>
  <c r="H40" i="2"/>
  <c r="H39" i="2"/>
  <c r="H38" i="2"/>
  <c r="H17" i="2"/>
  <c r="H16" i="2"/>
  <c r="H15" i="2"/>
  <c r="H14" i="2"/>
  <c r="H13" i="2"/>
  <c r="H12" i="2"/>
  <c r="H11" i="2"/>
  <c r="H31" i="2"/>
</calcChain>
</file>

<file path=xl/sharedStrings.xml><?xml version="1.0" encoding="utf-8"?>
<sst xmlns="http://schemas.openxmlformats.org/spreadsheetml/2006/main" count="310" uniqueCount="121">
  <si>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</si>
  <si>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</si>
  <si>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</si>
  <si>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</si>
  <si>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</si>
  <si>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</si>
  <si>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</si>
  <si>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</si>
  <si>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</si>
  <si>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</si>
  <si>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</si>
  <si>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</si>
  <si>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</si>
  <si>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</si>
  <si>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</si>
  <si>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</si>
  <si>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ОБЩИНА  ИСПЕРИХ</t>
  </si>
  <si>
    <t>Общо за община Исперих</t>
  </si>
  <si>
    <t>II</t>
  </si>
  <si>
    <t>Голям Поровец</t>
  </si>
  <si>
    <t>15953.15.4</t>
  </si>
  <si>
    <t>15953.30.5</t>
  </si>
  <si>
    <t>15953_015004</t>
  </si>
  <si>
    <t>15953_030005</t>
  </si>
  <si>
    <t>15953_040001</t>
  </si>
  <si>
    <t>15953_040008</t>
  </si>
  <si>
    <t>15953_043001</t>
  </si>
  <si>
    <t>15953_043002</t>
  </si>
  <si>
    <t>15953_048004</t>
  </si>
  <si>
    <t>Лудогорци</t>
  </si>
  <si>
    <t>24116_015001</t>
  </si>
  <si>
    <t>24116_015002</t>
  </si>
  <si>
    <t>24116_015008</t>
  </si>
  <si>
    <t>44358_013013</t>
  </si>
  <si>
    <t>44358_022012</t>
  </si>
  <si>
    <t>44358_028090</t>
  </si>
  <si>
    <t>44358_028097</t>
  </si>
  <si>
    <t>Лъвино</t>
  </si>
  <si>
    <t>Малък Поровец</t>
  </si>
  <si>
    <t>46913.37.6</t>
  </si>
  <si>
    <t>69047_014040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</si>
  <si>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</si>
  <si>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Йонково</t>
  </si>
  <si>
    <t>Нива</t>
  </si>
  <si>
    <t>34103.25.24</t>
  </si>
  <si>
    <t>34103_025024</t>
  </si>
  <si>
    <t>Изоставена орна земя</t>
  </si>
  <si>
    <t>24116.15.2</t>
  </si>
  <si>
    <t>24116.15.8</t>
  </si>
  <si>
    <t>44358.28.105</t>
  </si>
  <si>
    <t>Друг вид нива</t>
  </si>
  <si>
    <t>69047_014072</t>
  </si>
  <si>
    <t>10 години</t>
  </si>
  <si>
    <t>Свещари</t>
  </si>
  <si>
    <t>65650.36.17</t>
  </si>
  <si>
    <t>65650.36.21</t>
  </si>
  <si>
    <t>Идент.
 на имота по КК и КР</t>
  </si>
  <si>
    <t>Начин 
на трайно ползване</t>
  </si>
  <si>
    <t>Белинци</t>
  </si>
  <si>
    <t>03472.19.32</t>
  </si>
  <si>
    <t>нива</t>
  </si>
  <si>
    <t>Идентиф.
 на имота по КК и КР</t>
  </si>
  <si>
    <t>65992_036001</t>
  </si>
  <si>
    <t>Вазово</t>
  </si>
  <si>
    <t>Овощна градина /сливи/</t>
  </si>
  <si>
    <t>10015.15.1</t>
  </si>
  <si>
    <t>За изкореняване -  225.461 дка</t>
  </si>
  <si>
    <t>15953.22.107</t>
  </si>
  <si>
    <t>15953.25.10</t>
  </si>
  <si>
    <t>15953.25.57</t>
  </si>
  <si>
    <t>15953.27.24</t>
  </si>
  <si>
    <t>15953.28.75</t>
  </si>
  <si>
    <t>15953.30.7</t>
  </si>
  <si>
    <t>15953.32.2</t>
  </si>
  <si>
    <t>15953.32.3</t>
  </si>
  <si>
    <t>15953.37.69</t>
  </si>
  <si>
    <t>Делчево</t>
  </si>
  <si>
    <t>X</t>
  </si>
  <si>
    <t>20609.18.1</t>
  </si>
  <si>
    <t>Драгомъж</t>
  </si>
  <si>
    <t>24921.2.72</t>
  </si>
  <si>
    <t>Духовец</t>
  </si>
  <si>
    <t>24150.15.25</t>
  </si>
  <si>
    <t>24150.15.34</t>
  </si>
  <si>
    <t>24150.45.55</t>
  </si>
  <si>
    <t>ІІ</t>
  </si>
  <si>
    <t>34103.1.66</t>
  </si>
  <si>
    <t>34103.1.116</t>
  </si>
  <si>
    <t>34103.7.1</t>
  </si>
  <si>
    <t>Конево</t>
  </si>
  <si>
    <t>38296.34.68</t>
  </si>
  <si>
    <t>24116.11.40</t>
  </si>
  <si>
    <t>24116.17.7</t>
  </si>
  <si>
    <t>24116.18.22</t>
  </si>
  <si>
    <t>24116.28.130</t>
  </si>
  <si>
    <t>ІІІ</t>
  </si>
  <si>
    <t>44358.3.134</t>
  </si>
  <si>
    <t>44358.15.4</t>
  </si>
  <si>
    <t>44358.15.5</t>
  </si>
  <si>
    <t>44358.15.29</t>
  </si>
  <si>
    <t>44358.19.25</t>
  </si>
  <si>
    <t>44358.20.21</t>
  </si>
  <si>
    <t>44358.20.22</t>
  </si>
  <si>
    <t>Подайва</t>
  </si>
  <si>
    <t>56945.30.32</t>
  </si>
  <si>
    <t>56945.36.7</t>
  </si>
  <si>
    <t>56945.42.11</t>
  </si>
  <si>
    <t>V</t>
  </si>
  <si>
    <t>Райнино</t>
  </si>
  <si>
    <t>61875.19.9</t>
  </si>
  <si>
    <t>65650.2.38</t>
  </si>
  <si>
    <t>65650.11.72</t>
  </si>
  <si>
    <t>65650.36.2</t>
  </si>
  <si>
    <t>65650.9.50</t>
  </si>
  <si>
    <t>ІV</t>
  </si>
  <si>
    <t>Тодорово</t>
  </si>
  <si>
    <t>72578.111.85</t>
  </si>
  <si>
    <t>72578.17.70</t>
  </si>
  <si>
    <t>Изоставена нива</t>
  </si>
  <si>
    <t xml:space="preserve">                                СПИСЪК - ПРИЛОЖЕНИЕ КЪМ ЗАПОВЕД № ПО-05-8/04.06.2021 г.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</t>
  </si>
  <si>
    <t xml:space="preserve">                           СПИСЪК - ПРИЛОЖЕНИЕ КЪМ  ЗАПОВЕД №ПО-05-8/04.06.2021 г.                                                                       ЗЕМЕДЕЛСКИ ЗЕМИ ОТ ДЪРЖАВЕН ПОЗЕМЛЕН ФОНД ЗА МНОГОГОДИШНО ОТДАВАНЕ ПОД АРЕНДА ЗА  ОТГЛЕЖДАНЕ НА ЕДНОГОДИШНИ ПОЛСКИ КУЛТУРИ,  ОБЕКТ НА ПЪРВА ТРЪЖНА СЕСИЯ ЗА СТОПАНСКАТА 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</si>
</sst>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8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3"/>
      <color theme="0"/>
      <name val="Calibri"/>
      <family val="2"/>
      <charset val="204"/>
      <scheme val="minor"/>
    </font>
    <font>
      <sz val="3"/>
      <color theme="0"/>
      <name val="Arial Narrow"/>
      <family val="2"/>
      <charset val="204"/>
    </font>
    <font>
      <sz val="10"/>
      <color indexed="8"/>
      <name val="Arial"/>
      <family val="2"/>
      <charset val="204"/>
    </font>
    <font>
      <sz val="3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3">
    <xf numFmtId="0" fontId="0" fillId="0" borderId="0" xfId="0"/>
    <xf numFmtId="0" fontId="4" fillId="0" borderId="0" xfId="0" applyFont="1" applyFill="1"/>
    <xf numFmtId="0" fontId="0" fillId="0" borderId="0" xfId="0" applyFill="1"/>
    <xf numFmtId="0" fontId="6" fillId="0" borderId="0" xfId="0" applyFont="1"/>
    <xf numFmtId="0" fontId="6" fillId="0" borderId="0" xfId="0" applyFont="1" applyFill="1" applyBorder="1"/>
    <xf numFmtId="0" fontId="3" fillId="0" borderId="0" xfId="0" applyFont="1"/>
    <xf numFmtId="0" fontId="0" fillId="0" borderId="0" xfId="0" applyFill="1" applyBorder="1"/>
    <xf numFmtId="0" fontId="6" fillId="2" borderId="0" xfId="0" applyFont="1" applyFill="1" applyBorder="1"/>
    <xf numFmtId="0" fontId="4" fillId="0" borderId="0" xfId="0" applyFont="1" applyFill="1" applyBorder="1"/>
    <xf numFmtId="0" fontId="10" fillId="2" borderId="0" xfId="0" applyFont="1" applyFill="1" applyBorder="1"/>
    <xf numFmtId="0" fontId="6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6" fillId="0" borderId="0" xfId="0" applyFont="1" applyFill="1"/>
    <xf numFmtId="165" fontId="12" fillId="0" borderId="6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/>
    <xf numFmtId="0" fontId="12" fillId="0" borderId="0" xfId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0" fontId="16" fillId="0" borderId="0" xfId="0" applyFont="1"/>
    <xf numFmtId="164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22" fillId="0" borderId="0" xfId="0" applyFont="1"/>
    <xf numFmtId="0" fontId="22" fillId="0" borderId="0" xfId="0" applyFont="1" applyFill="1"/>
    <xf numFmtId="0" fontId="23" fillId="0" borderId="0" xfId="0" applyFont="1" applyFill="1"/>
    <xf numFmtId="0" fontId="10" fillId="0" borderId="0" xfId="0" applyFont="1" applyFill="1"/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9" fillId="2" borderId="0" xfId="0" applyFont="1" applyFill="1"/>
    <xf numFmtId="0" fontId="17" fillId="2" borderId="0" xfId="0" applyFont="1" applyFill="1" applyAlignment="1">
      <alignment horizontal="center"/>
    </xf>
    <xf numFmtId="0" fontId="24" fillId="0" borderId="0" xfId="0" applyFont="1" applyFill="1"/>
    <xf numFmtId="0" fontId="6" fillId="0" borderId="0" xfId="0" applyFont="1" applyFill="1"/>
    <xf numFmtId="0" fontId="3" fillId="0" borderId="0" xfId="0" applyFont="1" applyFill="1"/>
    <xf numFmtId="0" fontId="10" fillId="0" borderId="0" xfId="0" applyFont="1" applyFill="1" applyBorder="1"/>
    <xf numFmtId="0" fontId="2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ont="1"/>
    <xf numFmtId="164" fontId="0" fillId="0" borderId="0" xfId="0" applyNumberFormat="1" applyFont="1"/>
    <xf numFmtId="0" fontId="0" fillId="0" borderId="0" xfId="0" applyFont="1" applyFill="1"/>
    <xf numFmtId="165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4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1</xdr:row>
      <xdr:rowOff>66675</xdr:rowOff>
    </xdr:from>
    <xdr:to>
      <xdr:col>1</xdr:col>
      <xdr:colOff>609600</xdr:colOff>
      <xdr:row>4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52450"/>
          <a:ext cx="6000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2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4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5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6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7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8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59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1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2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3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4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5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7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8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69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1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2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3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5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6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7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8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49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1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5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6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7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8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79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0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1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2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3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4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5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6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7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8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89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0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2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4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6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7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8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152400</xdr:rowOff>
    </xdr:to>
    <xdr:sp macro="" textlink="">
      <xdr:nvSpPr>
        <xdr:cNvPr id="99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S81"/>
  <sheetViews>
    <sheetView tabSelected="1" workbookViewId="0">
      <selection activeCell="B5" sqref="B5:K5"/>
    </sheetView>
  </sheetViews>
  <sheetFormatPr defaultRowHeight="12.75" x14ac:dyDescent="0.2"/>
  <cols>
    <col min="2" max="2" width="9.140625" customWidth="1"/>
    <col min="3" max="3" width="18" customWidth="1"/>
    <col min="4" max="4" width="15.140625" customWidth="1"/>
    <col min="5" max="5" width="7.28515625" customWidth="1"/>
    <col min="6" max="6" width="15.42578125" customWidth="1"/>
    <col min="7" max="7" width="13.140625" customWidth="1"/>
    <col min="8" max="8" width="12" customWidth="1"/>
    <col min="9" max="9" width="10.5703125" bestFit="1" customWidth="1"/>
    <col min="10" max="10" width="10.5703125" customWidth="1"/>
    <col min="11" max="11" width="14.42578125" customWidth="1"/>
    <col min="12" max="34" width="9.140625" customWidth="1"/>
    <col min="35" max="39" width="9.140625" style="35" customWidth="1"/>
    <col min="40" max="75" width="9.140625" customWidth="1"/>
    <col min="76" max="76" width="9.140625" style="35" customWidth="1"/>
    <col min="77" max="85" width="9.140625" customWidth="1"/>
    <col min="86" max="86" width="9.140625" style="31" customWidth="1"/>
    <col min="87" max="87" width="9.140625" style="22"/>
    <col min="88" max="88" width="9.140625" style="2"/>
    <col min="183" max="183" width="9.140625" style="46"/>
    <col min="227" max="227" width="9.140625" style="35"/>
  </cols>
  <sheetData>
    <row r="1" spans="1:227" ht="22.35" customHeight="1" x14ac:dyDescent="0.3">
      <c r="B1" s="2"/>
      <c r="C1" s="97" t="s">
        <v>2</v>
      </c>
      <c r="D1" s="98"/>
      <c r="E1" s="98"/>
      <c r="F1" s="98"/>
      <c r="G1" s="98"/>
      <c r="H1" s="2"/>
      <c r="I1" s="41"/>
      <c r="J1" s="41"/>
      <c r="K1" s="27" t="s">
        <v>52</v>
      </c>
      <c r="L1" s="27"/>
      <c r="M1" s="27"/>
      <c r="N1" s="27"/>
      <c r="O1" s="27"/>
      <c r="P1" s="27"/>
      <c r="AA1" s="27"/>
      <c r="AB1" s="27"/>
      <c r="AC1" s="27"/>
      <c r="AD1" s="27"/>
      <c r="AE1" s="27"/>
      <c r="AF1" s="27"/>
      <c r="AG1" s="27"/>
      <c r="AH1" s="27"/>
      <c r="AI1" s="10"/>
      <c r="AJ1" s="10"/>
      <c r="AK1" s="10"/>
      <c r="AL1" s="10"/>
      <c r="AM1" s="10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10"/>
      <c r="BY1" s="10"/>
      <c r="BZ1" s="10"/>
      <c r="CA1" s="10"/>
      <c r="CB1" s="10"/>
      <c r="CC1" s="10"/>
      <c r="CD1" s="10"/>
      <c r="CE1" s="10"/>
      <c r="CF1" s="10"/>
      <c r="CG1" s="10"/>
      <c r="FJ1" s="3"/>
      <c r="FK1" s="4"/>
      <c r="FL1" s="3"/>
      <c r="FM1" s="5"/>
      <c r="FN1" s="5"/>
      <c r="GA1" s="46" t="s">
        <v>52</v>
      </c>
      <c r="HS1" s="35" t="s">
        <v>52</v>
      </c>
    </row>
    <row r="2" spans="1:227" ht="22.35" customHeight="1" x14ac:dyDescent="0.3">
      <c r="B2" s="2"/>
      <c r="C2" s="99" t="s">
        <v>41</v>
      </c>
      <c r="D2" s="100"/>
      <c r="E2" s="100"/>
      <c r="F2" s="100"/>
      <c r="G2" s="100"/>
      <c r="H2" s="2"/>
      <c r="I2" s="41"/>
      <c r="J2" s="41"/>
      <c r="K2" s="27">
        <v>66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12"/>
      <c r="AJ2" s="12"/>
      <c r="AK2" s="12"/>
      <c r="AL2" s="12"/>
      <c r="AM2" s="12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12"/>
      <c r="BY2" s="12"/>
      <c r="BZ2" s="12"/>
      <c r="CA2" s="12"/>
      <c r="CB2" s="12"/>
      <c r="CC2" s="12"/>
      <c r="CD2" s="12"/>
      <c r="CE2" s="12"/>
      <c r="CF2" s="12"/>
      <c r="CG2" s="12"/>
      <c r="FJ2" s="3"/>
      <c r="FK2" s="4"/>
      <c r="FL2" s="3"/>
      <c r="FM2" s="5"/>
      <c r="FN2" s="5"/>
      <c r="GA2" s="46">
        <v>66</v>
      </c>
      <c r="HS2" s="35">
        <v>66</v>
      </c>
    </row>
    <row r="3" spans="1:227" ht="22.35" customHeight="1" x14ac:dyDescent="0.2">
      <c r="B3" s="2"/>
      <c r="C3" s="101" t="s">
        <v>3</v>
      </c>
      <c r="D3" s="102"/>
      <c r="E3" s="102"/>
      <c r="F3" s="102"/>
      <c r="G3" s="102"/>
      <c r="H3" s="2"/>
      <c r="I3" s="41"/>
      <c r="J3" s="41"/>
      <c r="K3" s="41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Y3" s="28"/>
      <c r="BZ3" s="28"/>
      <c r="CA3" s="28"/>
      <c r="CB3" s="28"/>
      <c r="CC3" s="28"/>
      <c r="CD3" s="28"/>
      <c r="CE3" s="28"/>
      <c r="CF3" s="28"/>
      <c r="CG3" s="28"/>
      <c r="FJ3" s="3"/>
      <c r="FK3" s="4"/>
      <c r="FL3" s="3"/>
      <c r="FM3" s="5"/>
      <c r="FN3" s="5"/>
    </row>
    <row r="4" spans="1:227" x14ac:dyDescent="0.2"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Y4" s="28"/>
      <c r="BZ4" s="28"/>
      <c r="CA4" s="28"/>
      <c r="CB4" s="28"/>
      <c r="CC4" s="28"/>
      <c r="CD4" s="28"/>
      <c r="CE4" s="28"/>
      <c r="CF4" s="28"/>
      <c r="CG4" s="28"/>
    </row>
    <row r="5" spans="1:227" s="2" customFormat="1" ht="76.5" customHeight="1" x14ac:dyDescent="0.2">
      <c r="A5" s="6"/>
      <c r="B5" s="103" t="s">
        <v>119</v>
      </c>
      <c r="C5" s="103"/>
      <c r="D5" s="103"/>
      <c r="E5" s="103"/>
      <c r="F5" s="103"/>
      <c r="G5" s="103"/>
      <c r="H5" s="103"/>
      <c r="I5" s="103"/>
      <c r="J5" s="103"/>
      <c r="K5" s="10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36"/>
      <c r="AJ5" s="36"/>
      <c r="AK5" s="36"/>
      <c r="AL5" s="36"/>
      <c r="AM5" s="36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36"/>
      <c r="BY5" s="13"/>
      <c r="BZ5" s="13"/>
      <c r="CA5" s="13"/>
      <c r="CB5" s="13"/>
      <c r="CC5" s="13"/>
      <c r="CD5" s="13"/>
      <c r="CE5" s="13"/>
      <c r="CF5" s="13"/>
      <c r="CG5" s="13"/>
      <c r="CH5" s="31"/>
      <c r="CI5" s="22"/>
      <c r="DM5" s="7"/>
      <c r="GA5" s="47"/>
      <c r="HS5" s="39"/>
    </row>
    <row r="6" spans="1:227" s="1" customFormat="1" ht="66" customHeight="1" x14ac:dyDescent="0.3">
      <c r="A6" s="8"/>
      <c r="B6" s="40" t="s">
        <v>4</v>
      </c>
      <c r="C6" s="14" t="s">
        <v>0</v>
      </c>
      <c r="D6" s="40" t="s">
        <v>56</v>
      </c>
      <c r="E6" s="40" t="s">
        <v>6</v>
      </c>
      <c r="F6" s="40" t="s">
        <v>57</v>
      </c>
      <c r="G6" s="40" t="s">
        <v>15</v>
      </c>
      <c r="H6" s="15" t="s">
        <v>7</v>
      </c>
      <c r="I6" s="40" t="s">
        <v>8</v>
      </c>
      <c r="J6" s="40" t="s">
        <v>9</v>
      </c>
      <c r="K6" s="40" t="s">
        <v>5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37"/>
      <c r="AJ6" s="37"/>
      <c r="AK6" s="37"/>
      <c r="AL6" s="37"/>
      <c r="AM6" s="37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37"/>
      <c r="BY6" s="29"/>
      <c r="BZ6" s="29"/>
      <c r="CA6" s="29"/>
      <c r="CB6" s="29"/>
      <c r="CC6" s="29"/>
      <c r="CD6" s="29"/>
      <c r="CE6" s="29"/>
      <c r="CF6" s="29"/>
      <c r="CG6" s="29"/>
      <c r="CH6" s="31"/>
      <c r="DM6" s="9"/>
      <c r="GA6" s="48" t="s">
        <v>5</v>
      </c>
      <c r="HS6" s="49" t="s">
        <v>5</v>
      </c>
    </row>
    <row r="7" spans="1:227" s="1" customFormat="1" ht="15" customHeight="1" x14ac:dyDescent="0.3">
      <c r="A7" s="8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7">
        <v>8</v>
      </c>
      <c r="J7" s="17">
        <v>9</v>
      </c>
      <c r="K7" s="17">
        <v>10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8"/>
      <c r="AJ7" s="38"/>
      <c r="AK7" s="38"/>
      <c r="AL7" s="38"/>
      <c r="AM7" s="38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8"/>
      <c r="BY7" s="30"/>
      <c r="BZ7" s="30"/>
      <c r="CA7" s="30"/>
      <c r="CB7" s="30"/>
      <c r="CC7" s="30"/>
      <c r="CD7" s="30"/>
      <c r="CE7" s="30"/>
      <c r="CF7" s="30"/>
      <c r="CG7" s="30"/>
      <c r="CH7" s="31"/>
      <c r="DM7" s="9"/>
      <c r="GA7" s="48">
        <v>10</v>
      </c>
      <c r="HS7" s="49">
        <v>10</v>
      </c>
    </row>
    <row r="8" spans="1:227" s="1" customFormat="1" ht="30" customHeight="1" x14ac:dyDescent="0.3">
      <c r="A8" s="8"/>
      <c r="B8" s="104" t="s">
        <v>16</v>
      </c>
      <c r="C8" s="104"/>
      <c r="D8" s="104"/>
      <c r="E8" s="104"/>
      <c r="F8" s="104"/>
      <c r="G8" s="104"/>
      <c r="H8" s="104"/>
      <c r="I8" s="104"/>
      <c r="J8" s="104"/>
      <c r="K8" s="104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37"/>
      <c r="AJ8" s="37"/>
      <c r="AK8" s="37"/>
      <c r="AL8" s="37"/>
      <c r="AM8" s="37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37"/>
      <c r="BY8" s="29"/>
      <c r="BZ8" s="29"/>
      <c r="CA8" s="29"/>
      <c r="CB8" s="29"/>
      <c r="CC8" s="29"/>
      <c r="CD8" s="29"/>
      <c r="CE8" s="29"/>
      <c r="CF8" s="29"/>
      <c r="CG8" s="29"/>
      <c r="CH8" s="31"/>
      <c r="DM8" s="9"/>
      <c r="GA8" s="48"/>
      <c r="HS8" s="49"/>
    </row>
    <row r="9" spans="1:227" s="1" customFormat="1" ht="30" customHeight="1" x14ac:dyDescent="0.3">
      <c r="A9" s="8"/>
      <c r="B9" s="59">
        <v>1</v>
      </c>
      <c r="C9" s="59" t="s">
        <v>58</v>
      </c>
      <c r="D9" s="59" t="s">
        <v>59</v>
      </c>
      <c r="E9" s="59" t="s">
        <v>14</v>
      </c>
      <c r="F9" s="59" t="s">
        <v>60</v>
      </c>
      <c r="G9" s="59">
        <v>6.5010000000000003</v>
      </c>
      <c r="H9" s="52" t="str">
        <f>$K$1</f>
        <v>10 години</v>
      </c>
      <c r="I9" s="52">
        <f t="shared" ref="I9:I29" si="0">$K$2</f>
        <v>66</v>
      </c>
      <c r="J9" s="53">
        <f>ROUND(G9*I9*0.2,2)</f>
        <v>85.81</v>
      </c>
      <c r="K9" s="59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1"/>
      <c r="AJ9" s="61"/>
      <c r="AK9" s="61"/>
      <c r="AL9" s="61"/>
      <c r="AM9" s="61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1"/>
      <c r="BY9" s="60"/>
      <c r="BZ9" s="60"/>
      <c r="CA9" s="60"/>
      <c r="CB9" s="60"/>
      <c r="CC9" s="60"/>
      <c r="CD9" s="60"/>
      <c r="CE9" s="60"/>
      <c r="CF9" s="60"/>
      <c r="CG9" s="60"/>
      <c r="CH9" s="31"/>
      <c r="DM9" s="9"/>
      <c r="GA9" s="48"/>
      <c r="HS9" s="49"/>
    </row>
    <row r="10" spans="1:227" s="2" customFormat="1" ht="30" customHeight="1" x14ac:dyDescent="0.2">
      <c r="A10" s="22"/>
      <c r="B10" s="93" t="s">
        <v>10</v>
      </c>
      <c r="C10" s="94"/>
      <c r="D10" s="58"/>
      <c r="E10" s="58"/>
      <c r="F10" s="18"/>
      <c r="G10" s="23">
        <f>SUM(G9)</f>
        <v>6.5010000000000003</v>
      </c>
      <c r="H10" s="26" t="s">
        <v>1</v>
      </c>
      <c r="I10" s="18"/>
      <c r="J10" s="44"/>
      <c r="K10" s="19"/>
      <c r="AI10" s="39"/>
      <c r="AJ10" s="39"/>
      <c r="AK10" s="39"/>
      <c r="AL10" s="39"/>
      <c r="AM10" s="39"/>
      <c r="BX10" s="39"/>
      <c r="CH10" s="31"/>
      <c r="CI10" s="22"/>
      <c r="GA10" s="47"/>
      <c r="HS10" s="39"/>
    </row>
    <row r="11" spans="1:227" ht="30" customHeight="1" x14ac:dyDescent="0.2">
      <c r="A11" s="41"/>
      <c r="B11" s="11">
        <v>1</v>
      </c>
      <c r="C11" s="11" t="s">
        <v>19</v>
      </c>
      <c r="D11" s="24" t="s">
        <v>20</v>
      </c>
      <c r="E11" s="24" t="s">
        <v>14</v>
      </c>
      <c r="F11" s="11" t="s">
        <v>50</v>
      </c>
      <c r="G11" s="25">
        <v>5.0019999999999998</v>
      </c>
      <c r="H11" s="52" t="str">
        <f>$K$1</f>
        <v>10 години</v>
      </c>
      <c r="I11" s="52">
        <f t="shared" si="0"/>
        <v>66</v>
      </c>
      <c r="J11" s="53">
        <f t="shared" ref="J11:J17" si="1">ROUND(G11*I11*0.2,2)</f>
        <v>66.03</v>
      </c>
      <c r="K11" s="52"/>
      <c r="N11" s="45"/>
      <c r="GA11" s="46" t="s">
        <v>22</v>
      </c>
      <c r="HS11" s="35" t="s">
        <v>22</v>
      </c>
    </row>
    <row r="12" spans="1:227" ht="30" customHeight="1" x14ac:dyDescent="0.2">
      <c r="A12" s="41"/>
      <c r="B12" s="11">
        <v>2</v>
      </c>
      <c r="C12" s="11" t="s">
        <v>19</v>
      </c>
      <c r="D12" s="24" t="s">
        <v>67</v>
      </c>
      <c r="E12" s="24" t="s">
        <v>14</v>
      </c>
      <c r="F12" s="11" t="s">
        <v>50</v>
      </c>
      <c r="G12" s="25">
        <v>15.802</v>
      </c>
      <c r="H12" s="52" t="str">
        <f t="shared" ref="H12:H29" si="2">$K$1</f>
        <v>10 години</v>
      </c>
      <c r="I12" s="52">
        <f t="shared" si="0"/>
        <v>66</v>
      </c>
      <c r="J12" s="53">
        <f t="shared" si="1"/>
        <v>208.59</v>
      </c>
      <c r="K12" s="52"/>
      <c r="N12" s="45"/>
      <c r="GA12" s="46" t="s">
        <v>23</v>
      </c>
      <c r="HS12" s="35" t="s">
        <v>23</v>
      </c>
    </row>
    <row r="13" spans="1:227" ht="30" customHeight="1" x14ac:dyDescent="0.2">
      <c r="A13" s="41"/>
      <c r="B13" s="11">
        <v>3</v>
      </c>
      <c r="C13" s="11" t="s">
        <v>19</v>
      </c>
      <c r="D13" s="24" t="s">
        <v>68</v>
      </c>
      <c r="E13" s="24" t="s">
        <v>14</v>
      </c>
      <c r="F13" s="11" t="s">
        <v>50</v>
      </c>
      <c r="G13" s="25">
        <v>20.003</v>
      </c>
      <c r="H13" s="52" t="str">
        <f t="shared" si="2"/>
        <v>10 години</v>
      </c>
      <c r="I13" s="52">
        <f t="shared" si="0"/>
        <v>66</v>
      </c>
      <c r="J13" s="53">
        <f t="shared" si="1"/>
        <v>264.04000000000002</v>
      </c>
      <c r="K13" s="52"/>
      <c r="N13" s="45"/>
      <c r="GA13" s="46" t="s">
        <v>24</v>
      </c>
      <c r="HS13" s="35" t="s">
        <v>24</v>
      </c>
    </row>
    <row r="14" spans="1:227" ht="30" customHeight="1" x14ac:dyDescent="0.2">
      <c r="A14" s="41"/>
      <c r="B14" s="11">
        <v>4</v>
      </c>
      <c r="C14" s="11" t="s">
        <v>19</v>
      </c>
      <c r="D14" s="24" t="s">
        <v>69</v>
      </c>
      <c r="E14" s="24" t="s">
        <v>14</v>
      </c>
      <c r="F14" s="11" t="s">
        <v>50</v>
      </c>
      <c r="G14" s="42">
        <v>11.055999999999999</v>
      </c>
      <c r="H14" s="52" t="str">
        <f t="shared" si="2"/>
        <v>10 години</v>
      </c>
      <c r="I14" s="52">
        <f t="shared" si="0"/>
        <v>66</v>
      </c>
      <c r="J14" s="53">
        <f t="shared" si="1"/>
        <v>145.94</v>
      </c>
      <c r="K14" s="52"/>
      <c r="N14" s="45"/>
      <c r="GA14" s="46" t="s">
        <v>25</v>
      </c>
      <c r="HS14" s="35" t="s">
        <v>25</v>
      </c>
    </row>
    <row r="15" spans="1:227" ht="30" customHeight="1" x14ac:dyDescent="0.2">
      <c r="A15" s="41"/>
      <c r="B15" s="11">
        <v>5</v>
      </c>
      <c r="C15" s="11" t="s">
        <v>19</v>
      </c>
      <c r="D15" s="24" t="s">
        <v>70</v>
      </c>
      <c r="E15" s="24" t="s">
        <v>14</v>
      </c>
      <c r="F15" s="11" t="s">
        <v>50</v>
      </c>
      <c r="G15" s="42">
        <v>29.004999999999999</v>
      </c>
      <c r="H15" s="52" t="str">
        <f t="shared" si="2"/>
        <v>10 години</v>
      </c>
      <c r="I15" s="52">
        <f t="shared" si="0"/>
        <v>66</v>
      </c>
      <c r="J15" s="53">
        <f t="shared" si="1"/>
        <v>382.87</v>
      </c>
      <c r="K15" s="52"/>
      <c r="N15" s="45"/>
      <c r="GA15" s="46" t="s">
        <v>26</v>
      </c>
      <c r="HS15" s="35" t="s">
        <v>26</v>
      </c>
    </row>
    <row r="16" spans="1:227" ht="30" customHeight="1" x14ac:dyDescent="0.2">
      <c r="A16" s="41"/>
      <c r="B16" s="11">
        <v>6</v>
      </c>
      <c r="C16" s="11" t="s">
        <v>19</v>
      </c>
      <c r="D16" s="24" t="s">
        <v>71</v>
      </c>
      <c r="E16" s="24" t="s">
        <v>14</v>
      </c>
      <c r="F16" s="11" t="s">
        <v>50</v>
      </c>
      <c r="G16" s="25">
        <v>14.846</v>
      </c>
      <c r="H16" s="52" t="str">
        <f t="shared" si="2"/>
        <v>10 години</v>
      </c>
      <c r="I16" s="52">
        <f t="shared" si="0"/>
        <v>66</v>
      </c>
      <c r="J16" s="53">
        <f t="shared" si="1"/>
        <v>195.97</v>
      </c>
      <c r="K16" s="52"/>
      <c r="N16" s="45"/>
      <c r="GA16" s="46" t="s">
        <v>27</v>
      </c>
      <c r="HS16" s="35" t="s">
        <v>27</v>
      </c>
    </row>
    <row r="17" spans="1:227" ht="30" customHeight="1" x14ac:dyDescent="0.2">
      <c r="A17" s="41"/>
      <c r="B17" s="11">
        <v>7</v>
      </c>
      <c r="C17" s="11" t="s">
        <v>19</v>
      </c>
      <c r="D17" s="24" t="s">
        <v>21</v>
      </c>
      <c r="E17" s="24" t="s">
        <v>18</v>
      </c>
      <c r="F17" s="11" t="s">
        <v>50</v>
      </c>
      <c r="G17" s="25">
        <v>7.4020000000000001</v>
      </c>
      <c r="H17" s="52" t="str">
        <f t="shared" si="2"/>
        <v>10 години</v>
      </c>
      <c r="I17" s="52">
        <f t="shared" si="0"/>
        <v>66</v>
      </c>
      <c r="J17" s="53">
        <f t="shared" si="1"/>
        <v>97.71</v>
      </c>
      <c r="K17" s="52"/>
      <c r="N17" s="45"/>
      <c r="GA17" s="46" t="s">
        <v>28</v>
      </c>
      <c r="HS17" s="35" t="s">
        <v>28</v>
      </c>
    </row>
    <row r="18" spans="1:227" s="86" customFormat="1" ht="30" customHeight="1" x14ac:dyDescent="0.2">
      <c r="A18" s="41"/>
      <c r="B18" s="11">
        <v>8</v>
      </c>
      <c r="C18" s="11" t="s">
        <v>19</v>
      </c>
      <c r="D18" s="24" t="s">
        <v>72</v>
      </c>
      <c r="E18" s="24" t="s">
        <v>18</v>
      </c>
      <c r="F18" s="11" t="s">
        <v>50</v>
      </c>
      <c r="G18" s="25">
        <v>10.548999999999999</v>
      </c>
      <c r="H18" s="52" t="str">
        <f t="shared" si="2"/>
        <v>10 години</v>
      </c>
      <c r="I18" s="52">
        <f t="shared" si="0"/>
        <v>66</v>
      </c>
      <c r="J18" s="53">
        <f t="shared" ref="J18:J21" si="3">ROUND(G18*I18*0.2,2)</f>
        <v>139.25</v>
      </c>
      <c r="K18" s="52"/>
      <c r="N18" s="87"/>
      <c r="AI18" s="35"/>
      <c r="AJ18" s="35"/>
      <c r="AK18" s="35"/>
      <c r="AL18" s="35"/>
      <c r="AM18" s="35"/>
      <c r="BX18" s="35"/>
      <c r="CH18" s="31"/>
      <c r="CI18" s="22"/>
      <c r="CJ18" s="88"/>
      <c r="GA18" s="46"/>
      <c r="HS18" s="35"/>
    </row>
    <row r="19" spans="1:227" s="86" customFormat="1" ht="30" customHeight="1" x14ac:dyDescent="0.2">
      <c r="A19" s="41"/>
      <c r="B19" s="11">
        <v>9</v>
      </c>
      <c r="C19" s="11" t="s">
        <v>19</v>
      </c>
      <c r="D19" s="24" t="s">
        <v>73</v>
      </c>
      <c r="E19" s="24" t="s">
        <v>18</v>
      </c>
      <c r="F19" s="11" t="s">
        <v>50</v>
      </c>
      <c r="G19" s="25">
        <v>9.4309999999999992</v>
      </c>
      <c r="H19" s="52" t="str">
        <f t="shared" si="2"/>
        <v>10 години</v>
      </c>
      <c r="I19" s="52">
        <f t="shared" si="0"/>
        <v>66</v>
      </c>
      <c r="J19" s="53">
        <f t="shared" si="3"/>
        <v>124.49</v>
      </c>
      <c r="K19" s="52"/>
      <c r="N19" s="87"/>
      <c r="AI19" s="35"/>
      <c r="AJ19" s="35"/>
      <c r="AK19" s="35"/>
      <c r="AL19" s="35"/>
      <c r="AM19" s="35"/>
      <c r="BX19" s="35"/>
      <c r="CH19" s="31"/>
      <c r="CI19" s="22"/>
      <c r="CJ19" s="88"/>
      <c r="GA19" s="46"/>
      <c r="HS19" s="35"/>
    </row>
    <row r="20" spans="1:227" s="86" customFormat="1" ht="30" customHeight="1" x14ac:dyDescent="0.2">
      <c r="A20" s="41"/>
      <c r="B20" s="11">
        <v>10</v>
      </c>
      <c r="C20" s="11" t="s">
        <v>19</v>
      </c>
      <c r="D20" s="24" t="s">
        <v>74</v>
      </c>
      <c r="E20" s="24" t="s">
        <v>18</v>
      </c>
      <c r="F20" s="11" t="s">
        <v>50</v>
      </c>
      <c r="G20" s="25">
        <v>9.452</v>
      </c>
      <c r="H20" s="52" t="str">
        <f t="shared" si="2"/>
        <v>10 години</v>
      </c>
      <c r="I20" s="52">
        <f t="shared" si="0"/>
        <v>66</v>
      </c>
      <c r="J20" s="53">
        <f t="shared" si="3"/>
        <v>124.77</v>
      </c>
      <c r="K20" s="52"/>
      <c r="N20" s="87"/>
      <c r="AI20" s="35"/>
      <c r="AJ20" s="35"/>
      <c r="AK20" s="35"/>
      <c r="AL20" s="35"/>
      <c r="AM20" s="35"/>
      <c r="BX20" s="35"/>
      <c r="CH20" s="31"/>
      <c r="CI20" s="22"/>
      <c r="CJ20" s="88"/>
      <c r="GA20" s="46"/>
      <c r="HS20" s="35"/>
    </row>
    <row r="21" spans="1:227" s="86" customFormat="1" ht="30" customHeight="1" x14ac:dyDescent="0.2">
      <c r="A21" s="41"/>
      <c r="B21" s="11">
        <v>11</v>
      </c>
      <c r="C21" s="11" t="s">
        <v>19</v>
      </c>
      <c r="D21" s="24" t="s">
        <v>75</v>
      </c>
      <c r="E21" s="24" t="s">
        <v>14</v>
      </c>
      <c r="F21" s="11" t="s">
        <v>50</v>
      </c>
      <c r="G21" s="25">
        <v>3.0009999999999999</v>
      </c>
      <c r="H21" s="52" t="str">
        <f t="shared" si="2"/>
        <v>10 години</v>
      </c>
      <c r="I21" s="52">
        <f t="shared" si="0"/>
        <v>66</v>
      </c>
      <c r="J21" s="53">
        <f t="shared" si="3"/>
        <v>39.61</v>
      </c>
      <c r="K21" s="52"/>
      <c r="N21" s="87"/>
      <c r="AI21" s="35"/>
      <c r="AJ21" s="35"/>
      <c r="AK21" s="35"/>
      <c r="AL21" s="35"/>
      <c r="AM21" s="35"/>
      <c r="BX21" s="35"/>
      <c r="CH21" s="31"/>
      <c r="CI21" s="22"/>
      <c r="CJ21" s="88"/>
      <c r="GA21" s="46"/>
      <c r="HS21" s="35"/>
    </row>
    <row r="22" spans="1:227" s="2" customFormat="1" ht="30" customHeight="1" x14ac:dyDescent="0.2">
      <c r="A22" s="22"/>
      <c r="B22" s="93" t="s">
        <v>10</v>
      </c>
      <c r="C22" s="94"/>
      <c r="D22" s="50"/>
      <c r="E22" s="50"/>
      <c r="F22" s="18"/>
      <c r="G22" s="23">
        <f>SUM(G11:G21)</f>
        <v>135.54900000000001</v>
      </c>
      <c r="H22" s="26" t="s">
        <v>1</v>
      </c>
      <c r="I22" s="18"/>
      <c r="J22" s="44"/>
      <c r="K22" s="19"/>
      <c r="AI22" s="39"/>
      <c r="AJ22" s="39"/>
      <c r="AK22" s="39"/>
      <c r="AL22" s="39"/>
      <c r="AM22" s="39"/>
      <c r="BX22" s="39"/>
      <c r="CH22" s="31"/>
      <c r="CI22" s="22"/>
      <c r="GA22" s="47"/>
      <c r="HS22" s="39"/>
    </row>
    <row r="23" spans="1:227" s="88" customFormat="1" ht="30" customHeight="1" x14ac:dyDescent="0.2">
      <c r="A23" s="22"/>
      <c r="B23" s="11">
        <v>1</v>
      </c>
      <c r="C23" s="11" t="s">
        <v>76</v>
      </c>
      <c r="D23" s="34" t="s">
        <v>78</v>
      </c>
      <c r="E23" s="34" t="s">
        <v>77</v>
      </c>
      <c r="F23" s="11" t="s">
        <v>43</v>
      </c>
      <c r="G23" s="89">
        <v>10.002000000000001</v>
      </c>
      <c r="H23" s="52" t="str">
        <f t="shared" si="2"/>
        <v>10 години</v>
      </c>
      <c r="I23" s="52">
        <f t="shared" si="0"/>
        <v>66</v>
      </c>
      <c r="J23" s="53">
        <f>ROUND(G23*I23*0.2,2)</f>
        <v>132.03</v>
      </c>
      <c r="K23" s="11"/>
      <c r="AI23" s="39"/>
      <c r="AJ23" s="39"/>
      <c r="AK23" s="39"/>
      <c r="AL23" s="39"/>
      <c r="AM23" s="39"/>
      <c r="BX23" s="39"/>
      <c r="CH23" s="31"/>
      <c r="CI23" s="22"/>
      <c r="GA23" s="47"/>
      <c r="HS23" s="39"/>
    </row>
    <row r="24" spans="1:227" ht="30" customHeight="1" x14ac:dyDescent="0.2">
      <c r="A24" s="41"/>
      <c r="B24" s="93" t="s">
        <v>10</v>
      </c>
      <c r="C24" s="94"/>
      <c r="D24" s="58"/>
      <c r="E24" s="58"/>
      <c r="F24" s="18"/>
      <c r="G24" s="23">
        <f>SUM(G23:G23)</f>
        <v>10.002000000000001</v>
      </c>
      <c r="H24" s="26" t="s">
        <v>1</v>
      </c>
      <c r="I24" s="18"/>
      <c r="J24" s="44"/>
      <c r="K24" s="19"/>
    </row>
    <row r="25" spans="1:227" s="86" customFormat="1" ht="30" customHeight="1" x14ac:dyDescent="0.2">
      <c r="A25" s="41"/>
      <c r="B25" s="11">
        <v>1</v>
      </c>
      <c r="C25" s="11" t="s">
        <v>79</v>
      </c>
      <c r="D25" s="34" t="s">
        <v>80</v>
      </c>
      <c r="E25" s="34" t="s">
        <v>14</v>
      </c>
      <c r="F25" s="11" t="s">
        <v>43</v>
      </c>
      <c r="G25" s="89">
        <v>18.202000000000002</v>
      </c>
      <c r="H25" s="52" t="str">
        <f t="shared" si="2"/>
        <v>10 години</v>
      </c>
      <c r="I25" s="52">
        <f t="shared" si="0"/>
        <v>66</v>
      </c>
      <c r="J25" s="53">
        <f t="shared" ref="J25" si="4">ROUND(G25*I25*0.2,2)</f>
        <v>240.27</v>
      </c>
      <c r="K25" s="11"/>
      <c r="AI25" s="35"/>
      <c r="AJ25" s="35"/>
      <c r="AK25" s="35"/>
      <c r="AL25" s="35"/>
      <c r="AM25" s="35"/>
      <c r="BX25" s="35"/>
      <c r="CH25" s="31"/>
      <c r="CI25" s="22"/>
      <c r="CJ25" s="88"/>
      <c r="GA25" s="46"/>
      <c r="HS25" s="35"/>
    </row>
    <row r="26" spans="1:227" ht="30" customHeight="1" x14ac:dyDescent="0.2">
      <c r="A26" s="41"/>
      <c r="B26" s="93" t="s">
        <v>10</v>
      </c>
      <c r="C26" s="94"/>
      <c r="D26" s="58"/>
      <c r="E26" s="58"/>
      <c r="F26" s="18"/>
      <c r="G26" s="23">
        <f>G25</f>
        <v>18.202000000000002</v>
      </c>
      <c r="H26" s="26" t="s">
        <v>1</v>
      </c>
      <c r="I26" s="18"/>
      <c r="J26" s="44"/>
      <c r="K26" s="19"/>
    </row>
    <row r="27" spans="1:227" s="86" customFormat="1" ht="30" customHeight="1" x14ac:dyDescent="0.2">
      <c r="A27" s="41"/>
      <c r="B27" s="82">
        <v>1</v>
      </c>
      <c r="C27" s="11" t="s">
        <v>81</v>
      </c>
      <c r="D27" s="34" t="s">
        <v>82</v>
      </c>
      <c r="E27" s="34" t="s">
        <v>85</v>
      </c>
      <c r="F27" s="11" t="s">
        <v>43</v>
      </c>
      <c r="G27" s="89">
        <v>10</v>
      </c>
      <c r="H27" s="52" t="str">
        <f t="shared" si="2"/>
        <v>10 години</v>
      </c>
      <c r="I27" s="52">
        <f t="shared" si="0"/>
        <v>66</v>
      </c>
      <c r="J27" s="53">
        <f t="shared" ref="J27:J29" si="5">ROUND(G27*I27*0.2,2)</f>
        <v>132</v>
      </c>
      <c r="K27" s="11"/>
      <c r="AI27" s="35"/>
      <c r="AJ27" s="35"/>
      <c r="AK27" s="35"/>
      <c r="AL27" s="35"/>
      <c r="AM27" s="35"/>
      <c r="BX27" s="35"/>
      <c r="CH27" s="31"/>
      <c r="CI27" s="22"/>
      <c r="CJ27" s="88"/>
      <c r="GA27" s="46"/>
      <c r="HS27" s="35"/>
    </row>
    <row r="28" spans="1:227" s="86" customFormat="1" ht="30" customHeight="1" x14ac:dyDescent="0.2">
      <c r="A28" s="41"/>
      <c r="B28" s="82">
        <v>2</v>
      </c>
      <c r="C28" s="11" t="s">
        <v>81</v>
      </c>
      <c r="D28" s="34" t="s">
        <v>83</v>
      </c>
      <c r="E28" s="34" t="s">
        <v>85</v>
      </c>
      <c r="F28" s="11" t="s">
        <v>43</v>
      </c>
      <c r="G28" s="89">
        <v>9.5030000000000001</v>
      </c>
      <c r="H28" s="52" t="str">
        <f t="shared" si="2"/>
        <v>10 години</v>
      </c>
      <c r="I28" s="52">
        <f t="shared" si="0"/>
        <v>66</v>
      </c>
      <c r="J28" s="53">
        <f t="shared" si="5"/>
        <v>125.44</v>
      </c>
      <c r="K28" s="11"/>
      <c r="AI28" s="35"/>
      <c r="AJ28" s="35"/>
      <c r="AK28" s="35"/>
      <c r="AL28" s="35"/>
      <c r="AM28" s="35"/>
      <c r="BX28" s="35"/>
      <c r="CH28" s="31"/>
      <c r="CI28" s="22"/>
      <c r="CJ28" s="88"/>
      <c r="GA28" s="46"/>
      <c r="HS28" s="35"/>
    </row>
    <row r="29" spans="1:227" s="86" customFormat="1" ht="30" customHeight="1" x14ac:dyDescent="0.2">
      <c r="A29" s="41"/>
      <c r="B29" s="82">
        <v>3</v>
      </c>
      <c r="C29" s="11" t="s">
        <v>81</v>
      </c>
      <c r="D29" s="34" t="s">
        <v>84</v>
      </c>
      <c r="E29" s="34" t="s">
        <v>14</v>
      </c>
      <c r="F29" s="11" t="s">
        <v>43</v>
      </c>
      <c r="G29" s="89">
        <v>17.003</v>
      </c>
      <c r="H29" s="52" t="str">
        <f t="shared" si="2"/>
        <v>10 години</v>
      </c>
      <c r="I29" s="52">
        <f t="shared" si="0"/>
        <v>66</v>
      </c>
      <c r="J29" s="53">
        <f t="shared" si="5"/>
        <v>224.44</v>
      </c>
      <c r="K29" s="11"/>
      <c r="AI29" s="35"/>
      <c r="AJ29" s="35"/>
      <c r="AK29" s="35"/>
      <c r="AL29" s="35"/>
      <c r="AM29" s="35"/>
      <c r="BX29" s="35"/>
      <c r="CH29" s="31"/>
      <c r="CI29" s="22"/>
      <c r="CJ29" s="88"/>
      <c r="GA29" s="46"/>
      <c r="HS29" s="35"/>
    </row>
    <row r="30" spans="1:227" ht="30" customHeight="1" x14ac:dyDescent="0.2">
      <c r="A30" s="41"/>
      <c r="B30" s="93" t="s">
        <v>10</v>
      </c>
      <c r="C30" s="94"/>
      <c r="D30" s="58"/>
      <c r="E30" s="58"/>
      <c r="F30" s="18"/>
      <c r="G30" s="23">
        <f>SUM(G27:G29)</f>
        <v>36.506</v>
      </c>
      <c r="H30" s="26" t="s">
        <v>1</v>
      </c>
      <c r="I30" s="18"/>
      <c r="J30" s="44"/>
      <c r="K30" s="19"/>
    </row>
    <row r="31" spans="1:227" ht="30" customHeight="1" x14ac:dyDescent="0.2">
      <c r="A31" s="41"/>
      <c r="B31" s="52">
        <v>1</v>
      </c>
      <c r="C31" s="11" t="s">
        <v>42</v>
      </c>
      <c r="D31" s="54" t="s">
        <v>86</v>
      </c>
      <c r="E31" s="54" t="s">
        <v>13</v>
      </c>
      <c r="F31" s="11" t="s">
        <v>43</v>
      </c>
      <c r="G31" s="55">
        <v>18.407</v>
      </c>
      <c r="H31" s="52" t="str">
        <f>$K$1</f>
        <v>10 години</v>
      </c>
      <c r="I31" s="52">
        <f>$K$2</f>
        <v>66</v>
      </c>
      <c r="J31" s="53">
        <f>ROUND(G31*I31*0.2,2)</f>
        <v>242.97</v>
      </c>
      <c r="K31" s="52"/>
      <c r="N31" s="45"/>
      <c r="GA31" s="46" t="s">
        <v>45</v>
      </c>
      <c r="HS31" s="35" t="s">
        <v>45</v>
      </c>
    </row>
    <row r="32" spans="1:227" ht="30" customHeight="1" x14ac:dyDescent="0.2">
      <c r="A32" s="41"/>
      <c r="B32" s="90">
        <v>2</v>
      </c>
      <c r="C32" s="11" t="s">
        <v>42</v>
      </c>
      <c r="D32" s="54" t="s">
        <v>87</v>
      </c>
      <c r="E32" s="54" t="s">
        <v>13</v>
      </c>
      <c r="F32" s="11" t="s">
        <v>43</v>
      </c>
      <c r="G32" s="55">
        <v>7.5960000000000001</v>
      </c>
      <c r="H32" s="52" t="str">
        <f t="shared" ref="H32:H36" si="6">$K$1</f>
        <v>10 години</v>
      </c>
      <c r="I32" s="52">
        <f t="shared" ref="I32:I36" si="7">$K$2</f>
        <v>66</v>
      </c>
      <c r="J32" s="53">
        <f t="shared" ref="J32:J34" si="8">ROUND(G32*I32*0.2,2)</f>
        <v>100.27</v>
      </c>
      <c r="K32" s="52"/>
      <c r="N32" s="45"/>
    </row>
    <row r="33" spans="1:227" ht="30" customHeight="1" x14ac:dyDescent="0.2">
      <c r="A33" s="41"/>
      <c r="B33" s="90">
        <v>3</v>
      </c>
      <c r="C33" s="11" t="s">
        <v>42</v>
      </c>
      <c r="D33" s="54" t="s">
        <v>88</v>
      </c>
      <c r="E33" s="54" t="s">
        <v>14</v>
      </c>
      <c r="F33" s="11" t="s">
        <v>43</v>
      </c>
      <c r="G33" s="55">
        <v>143.38499999999999</v>
      </c>
      <c r="H33" s="52" t="str">
        <f t="shared" si="6"/>
        <v>10 години</v>
      </c>
      <c r="I33" s="52">
        <f t="shared" si="7"/>
        <v>66</v>
      </c>
      <c r="J33" s="53">
        <f t="shared" si="8"/>
        <v>1892.68</v>
      </c>
      <c r="K33" s="52"/>
      <c r="N33" s="45"/>
    </row>
    <row r="34" spans="1:227" ht="30" customHeight="1" x14ac:dyDescent="0.2">
      <c r="A34" s="41"/>
      <c r="B34" s="90">
        <v>4</v>
      </c>
      <c r="C34" s="11" t="s">
        <v>42</v>
      </c>
      <c r="D34" s="54" t="s">
        <v>44</v>
      </c>
      <c r="E34" s="54" t="s">
        <v>18</v>
      </c>
      <c r="F34" s="11" t="s">
        <v>43</v>
      </c>
      <c r="G34" s="55">
        <v>20.003</v>
      </c>
      <c r="H34" s="52" t="str">
        <f t="shared" si="6"/>
        <v>10 години</v>
      </c>
      <c r="I34" s="52">
        <f t="shared" si="7"/>
        <v>66</v>
      </c>
      <c r="J34" s="53">
        <f t="shared" si="8"/>
        <v>264.04000000000002</v>
      </c>
      <c r="K34" s="52"/>
      <c r="N34" s="45"/>
    </row>
    <row r="35" spans="1:227" ht="30" customHeight="1" x14ac:dyDescent="0.2">
      <c r="A35" s="41"/>
      <c r="B35" s="93" t="s">
        <v>10</v>
      </c>
      <c r="C35" s="94"/>
      <c r="D35" s="50"/>
      <c r="E35" s="50"/>
      <c r="F35" s="18"/>
      <c r="G35" s="23">
        <f>SUM(G31:G34)</f>
        <v>189.39099999999996</v>
      </c>
      <c r="H35" s="26" t="s">
        <v>1</v>
      </c>
      <c r="I35" s="18"/>
      <c r="J35" s="44"/>
      <c r="K35" s="19"/>
    </row>
    <row r="36" spans="1:227" s="86" customFormat="1" ht="30" customHeight="1" x14ac:dyDescent="0.2">
      <c r="A36" s="41"/>
      <c r="B36" s="82">
        <v>1</v>
      </c>
      <c r="C36" s="11" t="s">
        <v>89</v>
      </c>
      <c r="D36" s="34" t="s">
        <v>90</v>
      </c>
      <c r="E36" s="34" t="s">
        <v>13</v>
      </c>
      <c r="F36" s="11" t="s">
        <v>43</v>
      </c>
      <c r="G36" s="89">
        <v>1.411</v>
      </c>
      <c r="H36" s="52" t="str">
        <f t="shared" si="6"/>
        <v>10 години</v>
      </c>
      <c r="I36" s="52">
        <f t="shared" si="7"/>
        <v>66</v>
      </c>
      <c r="J36" s="53">
        <f t="shared" ref="J36" si="9">ROUND(G36*I36*0.2,2)</f>
        <v>18.63</v>
      </c>
      <c r="K36" s="11"/>
      <c r="AI36" s="35"/>
      <c r="AJ36" s="35"/>
      <c r="AK36" s="35"/>
      <c r="AL36" s="35"/>
      <c r="AM36" s="35"/>
      <c r="BX36" s="35"/>
      <c r="CH36" s="31"/>
      <c r="CI36" s="22"/>
      <c r="CJ36" s="88"/>
      <c r="GA36" s="46"/>
      <c r="HS36" s="35"/>
    </row>
    <row r="37" spans="1:227" ht="30" customHeight="1" x14ac:dyDescent="0.2">
      <c r="A37" s="41"/>
      <c r="B37" s="93" t="s">
        <v>10</v>
      </c>
      <c r="C37" s="94"/>
      <c r="D37" s="58"/>
      <c r="E37" s="58"/>
      <c r="F37" s="18"/>
      <c r="G37" s="23">
        <f>G36</f>
        <v>1.411</v>
      </c>
      <c r="H37" s="26" t="s">
        <v>1</v>
      </c>
      <c r="I37" s="18"/>
      <c r="J37" s="44"/>
      <c r="K37" s="19"/>
    </row>
    <row r="38" spans="1:227" ht="30" customHeight="1" x14ac:dyDescent="0.2">
      <c r="B38" s="11">
        <v>1</v>
      </c>
      <c r="C38" s="11" t="s">
        <v>29</v>
      </c>
      <c r="D38" s="91" t="s">
        <v>91</v>
      </c>
      <c r="E38" s="24" t="s">
        <v>95</v>
      </c>
      <c r="F38" s="34" t="s">
        <v>43</v>
      </c>
      <c r="G38" s="42">
        <v>6</v>
      </c>
      <c r="H38" s="52" t="str">
        <f t="shared" ref="H38:H43" si="10">$K$1</f>
        <v>10 години</v>
      </c>
      <c r="I38" s="52">
        <f t="shared" ref="I38:I43" si="11">$K$2</f>
        <v>66</v>
      </c>
      <c r="J38" s="53">
        <f t="shared" ref="J38:J40" si="12">ROUND(G38*I38*0.2,2)</f>
        <v>79.2</v>
      </c>
      <c r="K38" s="52"/>
      <c r="N38" s="45"/>
      <c r="GA38" s="46" t="s">
        <v>30</v>
      </c>
      <c r="HS38" s="35" t="s">
        <v>30</v>
      </c>
    </row>
    <row r="39" spans="1:227" ht="30" customHeight="1" x14ac:dyDescent="0.2">
      <c r="B39" s="11">
        <v>2</v>
      </c>
      <c r="C39" s="11" t="s">
        <v>29</v>
      </c>
      <c r="D39" s="92" t="s">
        <v>47</v>
      </c>
      <c r="E39" s="56" t="s">
        <v>13</v>
      </c>
      <c r="F39" s="34" t="s">
        <v>118</v>
      </c>
      <c r="G39" s="42">
        <v>89.087999999999994</v>
      </c>
      <c r="H39" s="52" t="str">
        <f t="shared" si="10"/>
        <v>10 години</v>
      </c>
      <c r="I39" s="52">
        <f t="shared" si="11"/>
        <v>66</v>
      </c>
      <c r="J39" s="53">
        <f t="shared" si="12"/>
        <v>1175.96</v>
      </c>
      <c r="K39" s="52"/>
      <c r="N39" s="45"/>
      <c r="GA39" s="46" t="s">
        <v>31</v>
      </c>
      <c r="HS39" s="35" t="s">
        <v>31</v>
      </c>
    </row>
    <row r="40" spans="1:227" ht="30" customHeight="1" x14ac:dyDescent="0.2">
      <c r="B40" s="11">
        <v>3</v>
      </c>
      <c r="C40" s="11" t="s">
        <v>29</v>
      </c>
      <c r="D40" s="91" t="s">
        <v>48</v>
      </c>
      <c r="E40" s="24" t="s">
        <v>95</v>
      </c>
      <c r="F40" s="34" t="s">
        <v>118</v>
      </c>
      <c r="G40" s="42">
        <v>240.334</v>
      </c>
      <c r="H40" s="52" t="str">
        <f t="shared" si="10"/>
        <v>10 години</v>
      </c>
      <c r="I40" s="52">
        <f t="shared" si="11"/>
        <v>66</v>
      </c>
      <c r="J40" s="53">
        <f t="shared" si="12"/>
        <v>3172.41</v>
      </c>
      <c r="K40" s="52"/>
      <c r="N40" s="45"/>
      <c r="GA40" s="46" t="s">
        <v>32</v>
      </c>
      <c r="HS40" s="35" t="s">
        <v>32</v>
      </c>
    </row>
    <row r="41" spans="1:227" s="86" customFormat="1" ht="30" customHeight="1" x14ac:dyDescent="0.2">
      <c r="B41" s="11">
        <v>4</v>
      </c>
      <c r="C41" s="11" t="s">
        <v>29</v>
      </c>
      <c r="D41" s="83" t="s">
        <v>92</v>
      </c>
      <c r="E41" s="24" t="s">
        <v>85</v>
      </c>
      <c r="F41" s="34" t="s">
        <v>43</v>
      </c>
      <c r="G41" s="42">
        <v>15.803000000000001</v>
      </c>
      <c r="H41" s="52" t="str">
        <f t="shared" si="10"/>
        <v>10 години</v>
      </c>
      <c r="I41" s="52">
        <f t="shared" si="11"/>
        <v>66</v>
      </c>
      <c r="J41" s="53">
        <f t="shared" ref="J41:J43" si="13">ROUND(G41*I41*0.2,2)</f>
        <v>208.6</v>
      </c>
      <c r="K41" s="85"/>
      <c r="N41" s="87"/>
      <c r="AI41" s="35"/>
      <c r="AJ41" s="35"/>
      <c r="AK41" s="35"/>
      <c r="AL41" s="35"/>
      <c r="AM41" s="35"/>
      <c r="BX41" s="35"/>
      <c r="CH41" s="31"/>
      <c r="CI41" s="22"/>
      <c r="CJ41" s="88"/>
      <c r="GA41" s="46"/>
      <c r="HS41" s="35"/>
    </row>
    <row r="42" spans="1:227" s="86" customFormat="1" ht="30" customHeight="1" x14ac:dyDescent="0.2">
      <c r="B42" s="11">
        <v>5</v>
      </c>
      <c r="C42" s="11" t="s">
        <v>29</v>
      </c>
      <c r="D42" s="83" t="s">
        <v>93</v>
      </c>
      <c r="E42" s="24" t="s">
        <v>18</v>
      </c>
      <c r="F42" s="34" t="s">
        <v>43</v>
      </c>
      <c r="G42" s="42">
        <v>9.3559999999999999</v>
      </c>
      <c r="H42" s="52" t="str">
        <f t="shared" si="10"/>
        <v>10 години</v>
      </c>
      <c r="I42" s="52">
        <f t="shared" si="11"/>
        <v>66</v>
      </c>
      <c r="J42" s="53">
        <f t="shared" si="13"/>
        <v>123.5</v>
      </c>
      <c r="K42" s="85"/>
      <c r="N42" s="87"/>
      <c r="AI42" s="35"/>
      <c r="AJ42" s="35"/>
      <c r="AK42" s="35"/>
      <c r="AL42" s="35"/>
      <c r="AM42" s="35"/>
      <c r="BX42" s="35"/>
      <c r="CH42" s="31"/>
      <c r="CI42" s="22"/>
      <c r="CJ42" s="88"/>
      <c r="GA42" s="46"/>
      <c r="HS42" s="35"/>
    </row>
    <row r="43" spans="1:227" s="86" customFormat="1" ht="30" customHeight="1" x14ac:dyDescent="0.2">
      <c r="B43" s="11">
        <v>6</v>
      </c>
      <c r="C43" s="11" t="s">
        <v>29</v>
      </c>
      <c r="D43" s="83" t="s">
        <v>94</v>
      </c>
      <c r="E43" s="24" t="s">
        <v>95</v>
      </c>
      <c r="F43" s="34" t="s">
        <v>43</v>
      </c>
      <c r="G43" s="42">
        <v>5.0010000000000003</v>
      </c>
      <c r="H43" s="52" t="str">
        <f t="shared" si="10"/>
        <v>10 години</v>
      </c>
      <c r="I43" s="52">
        <f t="shared" si="11"/>
        <v>66</v>
      </c>
      <c r="J43" s="53">
        <f t="shared" si="13"/>
        <v>66.010000000000005</v>
      </c>
      <c r="K43" s="85"/>
      <c r="N43" s="87"/>
      <c r="AI43" s="35"/>
      <c r="AJ43" s="35"/>
      <c r="AK43" s="35"/>
      <c r="AL43" s="35"/>
      <c r="AM43" s="35"/>
      <c r="BX43" s="35"/>
      <c r="CH43" s="31"/>
      <c r="CI43" s="22"/>
      <c r="CJ43" s="88"/>
      <c r="GA43" s="46"/>
      <c r="HS43" s="35"/>
    </row>
    <row r="44" spans="1:227" ht="30" customHeight="1" x14ac:dyDescent="0.2">
      <c r="B44" s="93" t="s">
        <v>10</v>
      </c>
      <c r="C44" s="94"/>
      <c r="D44" s="50"/>
      <c r="E44" s="50"/>
      <c r="F44" s="18"/>
      <c r="G44" s="23">
        <f>SUM(G38:G43)</f>
        <v>365.58199999999999</v>
      </c>
      <c r="H44" s="26" t="s">
        <v>1</v>
      </c>
      <c r="I44" s="18"/>
      <c r="J44" s="44"/>
      <c r="K44" s="19"/>
    </row>
    <row r="45" spans="1:227" ht="30" customHeight="1" x14ac:dyDescent="0.2">
      <c r="B45" s="11">
        <v>1</v>
      </c>
      <c r="C45" s="11" t="s">
        <v>37</v>
      </c>
      <c r="D45" s="24" t="s">
        <v>96</v>
      </c>
      <c r="E45" s="24" t="s">
        <v>95</v>
      </c>
      <c r="F45" s="34" t="s">
        <v>43</v>
      </c>
      <c r="G45" s="42">
        <v>5.0010000000000003</v>
      </c>
      <c r="H45" s="52" t="str">
        <f t="shared" ref="H45:H60" si="14">$K$1</f>
        <v>10 години</v>
      </c>
      <c r="I45" s="52">
        <f t="shared" ref="I45:I60" si="15">$K$2</f>
        <v>66</v>
      </c>
      <c r="J45" s="53">
        <f t="shared" ref="J45:J48" si="16">ROUND(G45*I45*0.2,2)</f>
        <v>66.010000000000005</v>
      </c>
      <c r="K45" s="52"/>
      <c r="N45" s="45"/>
      <c r="GA45" s="46" t="s">
        <v>33</v>
      </c>
      <c r="HS45" s="35" t="s">
        <v>33</v>
      </c>
    </row>
    <row r="46" spans="1:227" ht="30" customHeight="1" x14ac:dyDescent="0.2">
      <c r="B46" s="11">
        <v>2</v>
      </c>
      <c r="C46" s="11" t="s">
        <v>37</v>
      </c>
      <c r="D46" s="24" t="s">
        <v>97</v>
      </c>
      <c r="E46" s="24" t="s">
        <v>13</v>
      </c>
      <c r="F46" s="34" t="s">
        <v>43</v>
      </c>
      <c r="G46" s="42">
        <v>17.643999999999998</v>
      </c>
      <c r="H46" s="52" t="str">
        <f t="shared" si="14"/>
        <v>10 години</v>
      </c>
      <c r="I46" s="52">
        <f t="shared" si="15"/>
        <v>66</v>
      </c>
      <c r="J46" s="53">
        <f t="shared" si="16"/>
        <v>232.9</v>
      </c>
      <c r="K46" s="52"/>
      <c r="N46" s="45"/>
      <c r="GA46" s="46" t="s">
        <v>34</v>
      </c>
      <c r="HS46" s="35" t="s">
        <v>34</v>
      </c>
    </row>
    <row r="47" spans="1:227" ht="30" customHeight="1" x14ac:dyDescent="0.2">
      <c r="B47" s="11">
        <v>3</v>
      </c>
      <c r="C47" s="11" t="s">
        <v>37</v>
      </c>
      <c r="D47" s="24" t="s">
        <v>98</v>
      </c>
      <c r="E47" s="24" t="s">
        <v>14</v>
      </c>
      <c r="F47" s="34" t="s">
        <v>43</v>
      </c>
      <c r="G47" s="42">
        <v>12.182</v>
      </c>
      <c r="H47" s="52" t="str">
        <f t="shared" si="14"/>
        <v>10 години</v>
      </c>
      <c r="I47" s="52">
        <f t="shared" si="15"/>
        <v>66</v>
      </c>
      <c r="J47" s="53">
        <f t="shared" si="16"/>
        <v>160.80000000000001</v>
      </c>
      <c r="K47" s="52"/>
      <c r="N47" s="45"/>
      <c r="GA47" s="46" t="s">
        <v>35</v>
      </c>
      <c r="HS47" s="35" t="s">
        <v>35</v>
      </c>
    </row>
    <row r="48" spans="1:227" ht="30" customHeight="1" x14ac:dyDescent="0.2">
      <c r="B48" s="11">
        <v>4</v>
      </c>
      <c r="C48" s="11" t="s">
        <v>37</v>
      </c>
      <c r="D48" s="24" t="s">
        <v>99</v>
      </c>
      <c r="E48" s="24" t="s">
        <v>95</v>
      </c>
      <c r="F48" s="34" t="s">
        <v>43</v>
      </c>
      <c r="G48" s="42">
        <v>6.42</v>
      </c>
      <c r="H48" s="52" t="str">
        <f t="shared" si="14"/>
        <v>10 години</v>
      </c>
      <c r="I48" s="52">
        <f t="shared" si="15"/>
        <v>66</v>
      </c>
      <c r="J48" s="53">
        <f t="shared" si="16"/>
        <v>84.74</v>
      </c>
      <c r="K48" s="52"/>
      <c r="N48" s="45"/>
      <c r="GA48" s="46" t="s">
        <v>36</v>
      </c>
      <c r="HS48" s="35" t="s">
        <v>36</v>
      </c>
    </row>
    <row r="49" spans="2:227" ht="30" customHeight="1" x14ac:dyDescent="0.2">
      <c r="B49" s="11">
        <v>5</v>
      </c>
      <c r="C49" s="11" t="s">
        <v>37</v>
      </c>
      <c r="D49" s="24" t="s">
        <v>100</v>
      </c>
      <c r="E49" s="24" t="s">
        <v>95</v>
      </c>
      <c r="F49" s="34" t="s">
        <v>43</v>
      </c>
      <c r="G49" s="42">
        <v>135.23400000000001</v>
      </c>
      <c r="H49" s="52" t="str">
        <f t="shared" si="14"/>
        <v>10 години</v>
      </c>
      <c r="I49" s="52">
        <f t="shared" si="15"/>
        <v>66</v>
      </c>
      <c r="J49" s="53">
        <f t="shared" ref="J49:J52" si="17">ROUND(G49*I49*0.2,2)</f>
        <v>1785.09</v>
      </c>
      <c r="K49" s="52"/>
      <c r="N49" s="45"/>
    </row>
    <row r="50" spans="2:227" ht="30" customHeight="1" x14ac:dyDescent="0.2">
      <c r="B50" s="11">
        <v>6</v>
      </c>
      <c r="C50" s="11" t="s">
        <v>37</v>
      </c>
      <c r="D50" s="24" t="s">
        <v>101</v>
      </c>
      <c r="E50" s="24" t="s">
        <v>14</v>
      </c>
      <c r="F50" s="34" t="s">
        <v>43</v>
      </c>
      <c r="G50" s="42">
        <v>12.010999999999999</v>
      </c>
      <c r="H50" s="52" t="str">
        <f t="shared" si="14"/>
        <v>10 години</v>
      </c>
      <c r="I50" s="52">
        <f t="shared" si="15"/>
        <v>66</v>
      </c>
      <c r="J50" s="53">
        <f t="shared" si="17"/>
        <v>158.55000000000001</v>
      </c>
      <c r="K50" s="52"/>
      <c r="N50" s="45"/>
    </row>
    <row r="51" spans="2:227" ht="30" customHeight="1" x14ac:dyDescent="0.2">
      <c r="B51" s="11">
        <v>7</v>
      </c>
      <c r="C51" s="11" t="s">
        <v>37</v>
      </c>
      <c r="D51" s="24" t="s">
        <v>102</v>
      </c>
      <c r="E51" s="24" t="s">
        <v>14</v>
      </c>
      <c r="F51" s="34" t="s">
        <v>43</v>
      </c>
      <c r="G51" s="42">
        <v>8.1010000000000009</v>
      </c>
      <c r="H51" s="52" t="str">
        <f t="shared" si="14"/>
        <v>10 години</v>
      </c>
      <c r="I51" s="52">
        <f t="shared" si="15"/>
        <v>66</v>
      </c>
      <c r="J51" s="53">
        <f t="shared" si="17"/>
        <v>106.93</v>
      </c>
      <c r="K51" s="52"/>
      <c r="N51" s="45"/>
    </row>
    <row r="52" spans="2:227" ht="30" customHeight="1" x14ac:dyDescent="0.2">
      <c r="B52" s="11">
        <v>8</v>
      </c>
      <c r="C52" s="11" t="s">
        <v>37</v>
      </c>
      <c r="D52" s="24" t="s">
        <v>49</v>
      </c>
      <c r="E52" s="24" t="s">
        <v>14</v>
      </c>
      <c r="F52" s="34" t="s">
        <v>43</v>
      </c>
      <c r="G52" s="42">
        <v>7.5609999999999999</v>
      </c>
      <c r="H52" s="52" t="str">
        <f t="shared" si="14"/>
        <v>10 години</v>
      </c>
      <c r="I52" s="52">
        <f t="shared" si="15"/>
        <v>66</v>
      </c>
      <c r="J52" s="53">
        <f t="shared" si="17"/>
        <v>99.81</v>
      </c>
      <c r="K52" s="52"/>
      <c r="N52" s="45"/>
    </row>
    <row r="53" spans="2:227" ht="30" customHeight="1" x14ac:dyDescent="0.2">
      <c r="B53" s="93" t="s">
        <v>10</v>
      </c>
      <c r="C53" s="94"/>
      <c r="D53" s="50"/>
      <c r="E53" s="50"/>
      <c r="F53" s="18"/>
      <c r="G53" s="23">
        <f>SUM(G45:G52)</f>
        <v>204.154</v>
      </c>
      <c r="H53" s="26" t="s">
        <v>1</v>
      </c>
      <c r="I53" s="18"/>
      <c r="J53" s="44"/>
      <c r="K53" s="19"/>
    </row>
    <row r="54" spans="2:227" ht="30" customHeight="1" x14ac:dyDescent="0.2">
      <c r="B54" s="11">
        <v>1</v>
      </c>
      <c r="C54" s="11" t="s">
        <v>38</v>
      </c>
      <c r="D54" s="24" t="s">
        <v>39</v>
      </c>
      <c r="E54" s="24" t="s">
        <v>14</v>
      </c>
      <c r="F54" s="34" t="s">
        <v>46</v>
      </c>
      <c r="G54" s="42">
        <v>13.003</v>
      </c>
      <c r="H54" s="52" t="str">
        <f t="shared" si="14"/>
        <v>10 години</v>
      </c>
      <c r="I54" s="52">
        <f t="shared" si="15"/>
        <v>66</v>
      </c>
      <c r="J54" s="53">
        <f t="shared" ref="J54" si="18">ROUND(G54*I54*0.2,2)</f>
        <v>171.64</v>
      </c>
      <c r="K54" s="52"/>
    </row>
    <row r="55" spans="2:227" ht="30" customHeight="1" x14ac:dyDescent="0.2">
      <c r="B55" s="93" t="s">
        <v>10</v>
      </c>
      <c r="C55" s="94"/>
      <c r="D55" s="51"/>
      <c r="E55" s="51"/>
      <c r="F55" s="18"/>
      <c r="G55" s="23">
        <f>G54</f>
        <v>13.003</v>
      </c>
      <c r="H55" s="26" t="s">
        <v>1</v>
      </c>
      <c r="I55" s="18"/>
      <c r="J55" s="44"/>
      <c r="K55" s="19"/>
    </row>
    <row r="56" spans="2:227" s="86" customFormat="1" ht="30" customHeight="1" x14ac:dyDescent="0.2">
      <c r="B56" s="11">
        <v>1</v>
      </c>
      <c r="C56" s="11" t="s">
        <v>103</v>
      </c>
      <c r="D56" s="34" t="s">
        <v>104</v>
      </c>
      <c r="E56" s="34" t="s">
        <v>107</v>
      </c>
      <c r="F56" s="34" t="s">
        <v>43</v>
      </c>
      <c r="G56" s="89">
        <v>3.0009999999999999</v>
      </c>
      <c r="H56" s="52" t="str">
        <f t="shared" si="14"/>
        <v>10 години</v>
      </c>
      <c r="I56" s="52">
        <f t="shared" si="15"/>
        <v>66</v>
      </c>
      <c r="J56" s="53">
        <f t="shared" ref="J56:J58" si="19">ROUND(G56*I56*0.2,2)</f>
        <v>39.61</v>
      </c>
      <c r="K56" s="19"/>
      <c r="AI56" s="35"/>
      <c r="AJ56" s="35"/>
      <c r="AK56" s="35"/>
      <c r="AL56" s="35"/>
      <c r="AM56" s="35"/>
      <c r="BX56" s="35"/>
      <c r="CH56" s="31"/>
      <c r="CI56" s="22"/>
      <c r="CJ56" s="88"/>
      <c r="GA56" s="46"/>
      <c r="HS56" s="35"/>
    </row>
    <row r="57" spans="2:227" s="86" customFormat="1" ht="30" customHeight="1" x14ac:dyDescent="0.2">
      <c r="B57" s="11">
        <v>2</v>
      </c>
      <c r="C57" s="11" t="s">
        <v>103</v>
      </c>
      <c r="D57" s="34" t="s">
        <v>105</v>
      </c>
      <c r="E57" s="34" t="s">
        <v>14</v>
      </c>
      <c r="F57" s="34" t="s">
        <v>43</v>
      </c>
      <c r="G57" s="89">
        <v>8.0009999999999994</v>
      </c>
      <c r="H57" s="52" t="str">
        <f t="shared" si="14"/>
        <v>10 години</v>
      </c>
      <c r="I57" s="52">
        <f t="shared" si="15"/>
        <v>66</v>
      </c>
      <c r="J57" s="53">
        <f t="shared" si="19"/>
        <v>105.61</v>
      </c>
      <c r="K57" s="19"/>
      <c r="AI57" s="35"/>
      <c r="AJ57" s="35"/>
      <c r="AK57" s="35"/>
      <c r="AL57" s="35"/>
      <c r="AM57" s="35"/>
      <c r="BX57" s="35"/>
      <c r="CH57" s="31"/>
      <c r="CI57" s="22"/>
      <c r="CJ57" s="88"/>
      <c r="GA57" s="46"/>
      <c r="HS57" s="35"/>
    </row>
    <row r="58" spans="2:227" s="86" customFormat="1" ht="30" customHeight="1" x14ac:dyDescent="0.2">
      <c r="B58" s="11">
        <v>3</v>
      </c>
      <c r="C58" s="11" t="s">
        <v>103</v>
      </c>
      <c r="D58" s="34" t="s">
        <v>106</v>
      </c>
      <c r="E58" s="34" t="s">
        <v>14</v>
      </c>
      <c r="F58" s="34" t="s">
        <v>43</v>
      </c>
      <c r="G58" s="89">
        <v>5.2009999999999996</v>
      </c>
      <c r="H58" s="52" t="str">
        <f t="shared" si="14"/>
        <v>10 години</v>
      </c>
      <c r="I58" s="52">
        <f t="shared" si="15"/>
        <v>66</v>
      </c>
      <c r="J58" s="53">
        <f t="shared" si="19"/>
        <v>68.650000000000006</v>
      </c>
      <c r="K58" s="19"/>
      <c r="AI58" s="35"/>
      <c r="AJ58" s="35"/>
      <c r="AK58" s="35"/>
      <c r="AL58" s="35"/>
      <c r="AM58" s="35"/>
      <c r="BX58" s="35"/>
      <c r="CH58" s="31"/>
      <c r="CI58" s="22"/>
      <c r="CJ58" s="88"/>
      <c r="GA58" s="46"/>
      <c r="HS58" s="35"/>
    </row>
    <row r="59" spans="2:227" ht="30" customHeight="1" x14ac:dyDescent="0.2">
      <c r="B59" s="93" t="s">
        <v>10</v>
      </c>
      <c r="C59" s="94"/>
      <c r="D59" s="58"/>
      <c r="E59" s="58"/>
      <c r="F59" s="18"/>
      <c r="G59" s="23">
        <f>SUM(G56:G58)</f>
        <v>16.202999999999999</v>
      </c>
      <c r="H59" s="26" t="s">
        <v>1</v>
      </c>
      <c r="I59" s="18"/>
      <c r="J59" s="44"/>
      <c r="K59" s="19"/>
    </row>
    <row r="60" spans="2:227" s="86" customFormat="1" ht="30" customHeight="1" x14ac:dyDescent="0.2">
      <c r="B60" s="11">
        <v>1</v>
      </c>
      <c r="C60" s="11" t="s">
        <v>108</v>
      </c>
      <c r="D60" s="34" t="s">
        <v>109</v>
      </c>
      <c r="E60" s="34" t="s">
        <v>18</v>
      </c>
      <c r="F60" s="11" t="s">
        <v>50</v>
      </c>
      <c r="G60" s="89">
        <v>22.350999999999999</v>
      </c>
      <c r="H60" s="52" t="str">
        <f t="shared" si="14"/>
        <v>10 години</v>
      </c>
      <c r="I60" s="52">
        <f t="shared" si="15"/>
        <v>66</v>
      </c>
      <c r="J60" s="53">
        <f t="shared" ref="J60" si="20">ROUND(G60*I60*0.2,2)</f>
        <v>295.02999999999997</v>
      </c>
      <c r="K60" s="11"/>
      <c r="AI60" s="35"/>
      <c r="AJ60" s="35"/>
      <c r="AK60" s="35"/>
      <c r="AL60" s="35"/>
      <c r="AM60" s="35"/>
      <c r="BX60" s="35"/>
      <c r="CH60" s="31"/>
      <c r="CI60" s="22"/>
      <c r="CJ60" s="88"/>
      <c r="GA60" s="46"/>
      <c r="HS60" s="35"/>
    </row>
    <row r="61" spans="2:227" ht="30" customHeight="1" x14ac:dyDescent="0.2">
      <c r="B61" s="93" t="s">
        <v>10</v>
      </c>
      <c r="C61" s="94"/>
      <c r="D61" s="58"/>
      <c r="E61" s="58"/>
      <c r="F61" s="18"/>
      <c r="G61" s="23">
        <f>SUM(G60)</f>
        <v>22.350999999999999</v>
      </c>
      <c r="H61" s="26" t="s">
        <v>1</v>
      </c>
      <c r="I61" s="18"/>
      <c r="J61" s="44"/>
      <c r="K61" s="19"/>
    </row>
    <row r="62" spans="2:227" ht="30" customHeight="1" x14ac:dyDescent="0.2">
      <c r="B62" s="11">
        <v>1</v>
      </c>
      <c r="C62" s="11" t="s">
        <v>53</v>
      </c>
      <c r="D62" s="24" t="s">
        <v>110</v>
      </c>
      <c r="E62" s="24" t="s">
        <v>13</v>
      </c>
      <c r="F62" s="34" t="s">
        <v>43</v>
      </c>
      <c r="G62" s="11">
        <v>2.891</v>
      </c>
      <c r="H62" s="52" t="str">
        <f t="shared" ref="H62:H70" si="21">$K$1</f>
        <v>10 години</v>
      </c>
      <c r="I62" s="52">
        <f t="shared" ref="I62:I70" si="22">$K$2</f>
        <v>66</v>
      </c>
      <c r="J62" s="53">
        <f t="shared" ref="J62:J63" si="23">ROUND(G62*I62*0.2,2)</f>
        <v>38.159999999999997</v>
      </c>
      <c r="K62" s="84"/>
      <c r="N62" s="45"/>
      <c r="GA62" s="46" t="s">
        <v>40</v>
      </c>
      <c r="HS62" s="35" t="s">
        <v>40</v>
      </c>
    </row>
    <row r="63" spans="2:227" ht="30" customHeight="1" x14ac:dyDescent="0.2">
      <c r="B63" s="11">
        <v>2</v>
      </c>
      <c r="C63" s="11" t="s">
        <v>53</v>
      </c>
      <c r="D63" s="24" t="s">
        <v>111</v>
      </c>
      <c r="E63" s="24" t="s">
        <v>14</v>
      </c>
      <c r="F63" s="34" t="s">
        <v>43</v>
      </c>
      <c r="G63" s="42">
        <v>6.8049999999999997</v>
      </c>
      <c r="H63" s="52" t="str">
        <f t="shared" si="21"/>
        <v>10 години</v>
      </c>
      <c r="I63" s="52">
        <f t="shared" si="22"/>
        <v>66</v>
      </c>
      <c r="J63" s="53">
        <f t="shared" si="23"/>
        <v>89.83</v>
      </c>
      <c r="K63" s="84"/>
      <c r="N63" s="45"/>
      <c r="GA63" s="46" t="s">
        <v>51</v>
      </c>
      <c r="HS63" s="35" t="s">
        <v>51</v>
      </c>
    </row>
    <row r="64" spans="2:227" ht="30" customHeight="1" x14ac:dyDescent="0.2">
      <c r="B64" s="11">
        <v>3</v>
      </c>
      <c r="C64" s="11" t="s">
        <v>53</v>
      </c>
      <c r="D64" s="24" t="s">
        <v>112</v>
      </c>
      <c r="E64" s="24" t="s">
        <v>114</v>
      </c>
      <c r="F64" s="34" t="s">
        <v>43</v>
      </c>
      <c r="G64" s="42">
        <v>5.851</v>
      </c>
      <c r="H64" s="52" t="str">
        <f t="shared" si="21"/>
        <v>10 години</v>
      </c>
      <c r="I64" s="52">
        <f t="shared" si="22"/>
        <v>66</v>
      </c>
      <c r="J64" s="53">
        <f t="shared" ref="J64:J67" si="24">ROUND(G64*I64*0.2,2)</f>
        <v>77.23</v>
      </c>
      <c r="K64" s="84"/>
      <c r="N64" s="45"/>
    </row>
    <row r="65" spans="2:227" ht="30" customHeight="1" x14ac:dyDescent="0.2">
      <c r="B65" s="11">
        <v>4</v>
      </c>
      <c r="C65" s="11" t="s">
        <v>53</v>
      </c>
      <c r="D65" s="24" t="s">
        <v>113</v>
      </c>
      <c r="E65" s="24" t="s">
        <v>14</v>
      </c>
      <c r="F65" s="34" t="s">
        <v>43</v>
      </c>
      <c r="G65" s="42">
        <v>1.4790000000000001</v>
      </c>
      <c r="H65" s="52" t="str">
        <f t="shared" si="21"/>
        <v>10 години</v>
      </c>
      <c r="I65" s="52">
        <f t="shared" si="22"/>
        <v>66</v>
      </c>
      <c r="J65" s="53">
        <f t="shared" si="24"/>
        <v>19.52</v>
      </c>
      <c r="K65" s="84"/>
      <c r="N65" s="45"/>
    </row>
    <row r="66" spans="2:227" ht="30" customHeight="1" x14ac:dyDescent="0.2">
      <c r="B66" s="11">
        <v>5</v>
      </c>
      <c r="C66" s="11" t="s">
        <v>53</v>
      </c>
      <c r="D66" s="24" t="s">
        <v>55</v>
      </c>
      <c r="E66" s="24" t="s">
        <v>114</v>
      </c>
      <c r="F66" s="34" t="s">
        <v>43</v>
      </c>
      <c r="G66" s="42">
        <v>3</v>
      </c>
      <c r="H66" s="52" t="str">
        <f t="shared" si="21"/>
        <v>10 години</v>
      </c>
      <c r="I66" s="52">
        <f t="shared" si="22"/>
        <v>66</v>
      </c>
      <c r="J66" s="53">
        <f t="shared" si="24"/>
        <v>39.6</v>
      </c>
      <c r="K66" s="84"/>
      <c r="N66" s="45"/>
    </row>
    <row r="67" spans="2:227" ht="30" customHeight="1" x14ac:dyDescent="0.2">
      <c r="B67" s="11">
        <v>6</v>
      </c>
      <c r="C67" s="11" t="s">
        <v>53</v>
      </c>
      <c r="D67" s="24" t="s">
        <v>54</v>
      </c>
      <c r="E67" s="24" t="s">
        <v>114</v>
      </c>
      <c r="F67" s="34" t="s">
        <v>43</v>
      </c>
      <c r="G67" s="42">
        <v>3.0009999999999999</v>
      </c>
      <c r="H67" s="52" t="str">
        <f t="shared" si="21"/>
        <v>10 години</v>
      </c>
      <c r="I67" s="52">
        <f t="shared" si="22"/>
        <v>66</v>
      </c>
      <c r="J67" s="53">
        <f t="shared" si="24"/>
        <v>39.61</v>
      </c>
      <c r="K67" s="84"/>
      <c r="N67" s="45"/>
    </row>
    <row r="68" spans="2:227" ht="30" customHeight="1" x14ac:dyDescent="0.2">
      <c r="B68" s="93" t="s">
        <v>10</v>
      </c>
      <c r="C68" s="94"/>
      <c r="D68" s="50"/>
      <c r="E68" s="50"/>
      <c r="F68" s="18"/>
      <c r="G68" s="23">
        <f>SUM(G62:G67)</f>
        <v>23.027000000000001</v>
      </c>
      <c r="H68" s="26" t="s">
        <v>1</v>
      </c>
      <c r="I68" s="18"/>
      <c r="J68" s="44"/>
      <c r="K68" s="19"/>
    </row>
    <row r="69" spans="2:227" s="86" customFormat="1" ht="30" customHeight="1" x14ac:dyDescent="0.2">
      <c r="B69" s="11">
        <v>1</v>
      </c>
      <c r="C69" s="11" t="s">
        <v>115</v>
      </c>
      <c r="D69" s="34" t="s">
        <v>116</v>
      </c>
      <c r="E69" s="24" t="s">
        <v>14</v>
      </c>
      <c r="F69" s="11" t="s">
        <v>43</v>
      </c>
      <c r="G69" s="89">
        <v>108.61</v>
      </c>
      <c r="H69" s="52" t="str">
        <f t="shared" si="21"/>
        <v>10 години</v>
      </c>
      <c r="I69" s="52">
        <f t="shared" si="22"/>
        <v>66</v>
      </c>
      <c r="J69" s="53">
        <f t="shared" ref="J69:J70" si="25">ROUND(G69*I69*0.2,2)</f>
        <v>1433.65</v>
      </c>
      <c r="K69" s="11"/>
      <c r="AI69" s="35"/>
      <c r="AJ69" s="35"/>
      <c r="AK69" s="35"/>
      <c r="AL69" s="35"/>
      <c r="AM69" s="35"/>
      <c r="BX69" s="35"/>
      <c r="CH69" s="31"/>
      <c r="CI69" s="22"/>
      <c r="CJ69" s="88"/>
      <c r="GA69" s="46"/>
      <c r="HS69" s="35"/>
    </row>
    <row r="70" spans="2:227" s="86" customFormat="1" ht="30" customHeight="1" x14ac:dyDescent="0.2">
      <c r="B70" s="11">
        <v>2</v>
      </c>
      <c r="C70" s="11" t="s">
        <v>115</v>
      </c>
      <c r="D70" s="34" t="s">
        <v>117</v>
      </c>
      <c r="E70" s="24" t="s">
        <v>14</v>
      </c>
      <c r="F70" s="11" t="s">
        <v>43</v>
      </c>
      <c r="G70" s="89">
        <v>14.000999999999999</v>
      </c>
      <c r="H70" s="52" t="str">
        <f t="shared" si="21"/>
        <v>10 години</v>
      </c>
      <c r="I70" s="52">
        <f t="shared" si="22"/>
        <v>66</v>
      </c>
      <c r="J70" s="53">
        <f t="shared" si="25"/>
        <v>184.81</v>
      </c>
      <c r="K70" s="11"/>
      <c r="AI70" s="35"/>
      <c r="AJ70" s="35"/>
      <c r="AK70" s="35"/>
      <c r="AL70" s="35"/>
      <c r="AM70" s="35"/>
      <c r="BX70" s="35"/>
      <c r="CH70" s="31"/>
      <c r="CI70" s="22"/>
      <c r="CJ70" s="88"/>
      <c r="GA70" s="46"/>
      <c r="HS70" s="35"/>
    </row>
    <row r="71" spans="2:227" ht="30" customHeight="1" x14ac:dyDescent="0.2">
      <c r="B71" s="93" t="s">
        <v>10</v>
      </c>
      <c r="C71" s="94"/>
      <c r="D71" s="58"/>
      <c r="E71" s="58"/>
      <c r="F71" s="18"/>
      <c r="G71" s="23">
        <f>SUM(G69:G70)</f>
        <v>122.611</v>
      </c>
      <c r="H71" s="26" t="s">
        <v>1</v>
      </c>
      <c r="I71" s="18"/>
      <c r="J71" s="44"/>
      <c r="K71" s="19"/>
    </row>
    <row r="72" spans="2:227" ht="30" customHeight="1" x14ac:dyDescent="0.2">
      <c r="B72" s="95" t="s">
        <v>17</v>
      </c>
      <c r="C72" s="96"/>
      <c r="D72" s="96"/>
      <c r="E72" s="96"/>
      <c r="F72" s="18"/>
      <c r="G72" s="23">
        <f>G71+G68+G61+G59+G55+G53+G44+G37+G35+G30+G26+G24+G22+G10</f>
        <v>1164.4929999999999</v>
      </c>
      <c r="H72" s="26" t="s">
        <v>1</v>
      </c>
      <c r="I72" s="18"/>
      <c r="J72" s="18"/>
      <c r="K72" s="20"/>
    </row>
    <row r="80" spans="2:227" x14ac:dyDescent="0.2">
      <c r="B80" s="105" t="s">
        <v>11</v>
      </c>
      <c r="C80" s="105"/>
      <c r="D80" s="105"/>
      <c r="E80" s="21"/>
    </row>
    <row r="81" spans="2:5" x14ac:dyDescent="0.2">
      <c r="B81" s="106" t="s">
        <v>12</v>
      </c>
      <c r="C81" s="106"/>
      <c r="D81" s="106"/>
      <c r="E81" s="106"/>
    </row>
  </sheetData>
  <autoFilter ref="B7:K72"/>
  <sortState ref="B21:AJ28">
    <sortCondition ref="AJ21:AJ28"/>
  </sortState>
  <mergeCells count="22">
    <mergeCell ref="B55:C55"/>
    <mergeCell ref="B35:C35"/>
    <mergeCell ref="C1:G1"/>
    <mergeCell ref="C2:G2"/>
    <mergeCell ref="C3:G3"/>
    <mergeCell ref="B5:K5"/>
    <mergeCell ref="B8:K8"/>
    <mergeCell ref="B22:C22"/>
    <mergeCell ref="B53:C53"/>
    <mergeCell ref="B44:C44"/>
    <mergeCell ref="B68:C68"/>
    <mergeCell ref="B80:D80"/>
    <mergeCell ref="B81:E81"/>
    <mergeCell ref="B59:C59"/>
    <mergeCell ref="B61:C61"/>
    <mergeCell ref="B71:C71"/>
    <mergeCell ref="B72:E72"/>
    <mergeCell ref="B10:C10"/>
    <mergeCell ref="B24:C24"/>
    <mergeCell ref="B26:C26"/>
    <mergeCell ref="B30:C30"/>
    <mergeCell ref="B37:C37"/>
  </mergeCells>
  <pageMargins left="0.70866141732283472" right="0.27" top="0.74803149606299213" bottom="0.37" header="0.31496062992125984" footer="0.19685039370078741"/>
  <pageSetup paperSize="9" scale="82" fitToHeight="0" orientation="portrait" r:id="rId1"/>
  <headerFooter>
    <oddFooter>&amp;RСтр.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A26"/>
  <sheetViews>
    <sheetView workbookViewId="0">
      <selection activeCell="B42" sqref="B42"/>
    </sheetView>
  </sheetViews>
  <sheetFormatPr defaultRowHeight="12.75" x14ac:dyDescent="0.2"/>
  <cols>
    <col min="1" max="1" width="9.140625" style="2" customWidth="1"/>
    <col min="2" max="2" width="9.28515625" style="2" customWidth="1"/>
    <col min="3" max="3" width="14.7109375" style="2" customWidth="1"/>
    <col min="4" max="4" width="16.140625" style="2" customWidth="1"/>
    <col min="5" max="5" width="7.28515625" style="2" bestFit="1" customWidth="1"/>
    <col min="6" max="6" width="30.85546875" style="2" bestFit="1" customWidth="1"/>
    <col min="7" max="7" width="12.28515625" style="2" customWidth="1"/>
    <col min="8" max="8" width="14.28515625" style="2" customWidth="1"/>
    <col min="9" max="9" width="11.85546875" style="2" customWidth="1"/>
    <col min="10" max="10" width="10.140625" style="2" customWidth="1"/>
    <col min="11" max="11" width="15.42578125" style="2" customWidth="1"/>
    <col min="12" max="12" width="9.140625" style="2"/>
    <col min="14" max="156" width="9.140625" style="2"/>
    <col min="157" max="157" width="9.140625" style="64" customWidth="1"/>
    <col min="158" max="16384" width="9.140625" style="2"/>
  </cols>
  <sheetData>
    <row r="1" spans="1:157" x14ac:dyDescent="0.2">
      <c r="H1" s="62"/>
      <c r="I1" s="62"/>
      <c r="J1" s="62"/>
      <c r="K1" s="63"/>
    </row>
    <row r="2" spans="1:157" ht="22.35" customHeight="1" x14ac:dyDescent="0.3">
      <c r="C2" s="109" t="s">
        <v>2</v>
      </c>
      <c r="D2" s="110"/>
      <c r="E2" s="110"/>
      <c r="F2" s="110"/>
      <c r="G2" s="110"/>
      <c r="H2" s="62"/>
      <c r="I2" s="62"/>
      <c r="J2" s="62"/>
      <c r="K2" s="10" t="s">
        <v>52</v>
      </c>
      <c r="CA2" s="65"/>
      <c r="CB2" s="4"/>
      <c r="CC2" s="65"/>
      <c r="CD2" s="66"/>
      <c r="CE2" s="66"/>
    </row>
    <row r="3" spans="1:157" ht="22.35" customHeight="1" x14ac:dyDescent="0.3">
      <c r="C3" s="99" t="s">
        <v>41</v>
      </c>
      <c r="D3" s="100"/>
      <c r="E3" s="100"/>
      <c r="F3" s="100"/>
      <c r="G3" s="100"/>
      <c r="H3" s="62"/>
      <c r="I3" s="62"/>
      <c r="J3" s="62"/>
      <c r="K3" s="10">
        <v>66</v>
      </c>
      <c r="CA3" s="65"/>
      <c r="CB3" s="4"/>
      <c r="CC3" s="65"/>
      <c r="CD3" s="66"/>
      <c r="CE3" s="66"/>
    </row>
    <row r="4" spans="1:157" ht="22.35" customHeight="1" x14ac:dyDescent="0.2">
      <c r="C4" s="111" t="s">
        <v>3</v>
      </c>
      <c r="D4" s="112"/>
      <c r="E4" s="112"/>
      <c r="F4" s="112"/>
      <c r="G4" s="112"/>
      <c r="H4" s="62"/>
      <c r="I4" s="62"/>
      <c r="J4" s="62"/>
      <c r="K4" s="63"/>
      <c r="CA4" s="65"/>
      <c r="CB4" s="4"/>
      <c r="CC4" s="65"/>
      <c r="CD4" s="66"/>
      <c r="CE4" s="66"/>
    </row>
    <row r="5" spans="1:157" x14ac:dyDescent="0.2">
      <c r="H5" s="62"/>
      <c r="I5" s="62"/>
      <c r="J5" s="62"/>
      <c r="K5" s="62"/>
    </row>
    <row r="6" spans="1:157" ht="76.5" customHeight="1" x14ac:dyDescent="0.2">
      <c r="A6" s="6"/>
      <c r="B6" s="103" t="s">
        <v>120</v>
      </c>
      <c r="C6" s="103"/>
      <c r="D6" s="103"/>
      <c r="E6" s="103"/>
      <c r="F6" s="103"/>
      <c r="G6" s="103"/>
      <c r="H6" s="103"/>
      <c r="I6" s="103"/>
      <c r="J6" s="103"/>
      <c r="K6" s="103"/>
      <c r="AD6" s="4"/>
    </row>
    <row r="7" spans="1:157" s="1" customFormat="1" ht="66" customHeight="1" x14ac:dyDescent="0.2">
      <c r="A7" s="8"/>
      <c r="B7" s="57" t="s">
        <v>4</v>
      </c>
      <c r="C7" s="14" t="s">
        <v>0</v>
      </c>
      <c r="D7" s="57" t="s">
        <v>61</v>
      </c>
      <c r="E7" s="57" t="s">
        <v>6</v>
      </c>
      <c r="F7" s="57" t="s">
        <v>57</v>
      </c>
      <c r="G7" s="57" t="s">
        <v>15</v>
      </c>
      <c r="H7" s="15" t="s">
        <v>7</v>
      </c>
      <c r="I7" s="57" t="s">
        <v>8</v>
      </c>
      <c r="J7" s="57" t="s">
        <v>9</v>
      </c>
      <c r="K7" s="57" t="s">
        <v>5</v>
      </c>
      <c r="AD7" s="67"/>
      <c r="FA7" s="68"/>
    </row>
    <row r="8" spans="1:157" s="1" customFormat="1" ht="15" customHeight="1" x14ac:dyDescent="0.2">
      <c r="A8" s="8"/>
      <c r="B8" s="16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AD8" s="67"/>
      <c r="FA8" s="68"/>
    </row>
    <row r="9" spans="1:157" s="1" customFormat="1" ht="30" customHeight="1" x14ac:dyDescent="0.2">
      <c r="A9" s="8"/>
      <c r="B9" s="104" t="s">
        <v>16</v>
      </c>
      <c r="C9" s="104"/>
      <c r="D9" s="104"/>
      <c r="E9" s="104"/>
      <c r="F9" s="104"/>
      <c r="G9" s="104"/>
      <c r="H9" s="104"/>
      <c r="I9" s="104"/>
      <c r="J9" s="104"/>
      <c r="K9" s="104"/>
      <c r="AD9" s="67"/>
      <c r="FA9" s="68"/>
    </row>
    <row r="10" spans="1:157" ht="50.25" customHeight="1" x14ac:dyDescent="0.2">
      <c r="B10" s="69">
        <v>1</v>
      </c>
      <c r="C10" s="11" t="s">
        <v>63</v>
      </c>
      <c r="D10" s="56" t="s">
        <v>65</v>
      </c>
      <c r="E10" s="42" t="s">
        <v>18</v>
      </c>
      <c r="F10" s="70" t="s">
        <v>64</v>
      </c>
      <c r="G10" s="42">
        <v>225.46100000000001</v>
      </c>
      <c r="H10" s="69" t="str">
        <f>$K$2</f>
        <v>10 години</v>
      </c>
      <c r="I10" s="69">
        <f>$K$3</f>
        <v>66</v>
      </c>
      <c r="J10" s="71">
        <f>ROUND(G10*I10*0.2,2)</f>
        <v>2976.09</v>
      </c>
      <c r="K10" s="34" t="s">
        <v>66</v>
      </c>
      <c r="FA10" s="64" t="s">
        <v>62</v>
      </c>
    </row>
    <row r="11" spans="1:157" ht="25.5" customHeight="1" x14ac:dyDescent="0.2">
      <c r="B11" s="107" t="s">
        <v>10</v>
      </c>
      <c r="C11" s="108"/>
      <c r="D11" s="72"/>
      <c r="E11" s="72"/>
      <c r="F11" s="73"/>
      <c r="G11" s="74">
        <f>SUM(G10:G10)</f>
        <v>225.46100000000001</v>
      </c>
      <c r="H11" s="75" t="s">
        <v>1</v>
      </c>
      <c r="I11" s="73"/>
      <c r="J11" s="76"/>
      <c r="K11" s="77"/>
    </row>
    <row r="12" spans="1:157" ht="30" customHeight="1" x14ac:dyDescent="0.2">
      <c r="A12" s="6"/>
      <c r="B12" s="95" t="s">
        <v>17</v>
      </c>
      <c r="C12" s="96"/>
      <c r="D12" s="96"/>
      <c r="E12" s="96"/>
      <c r="F12" s="18"/>
      <c r="G12" s="23">
        <f>SUM(G11)</f>
        <v>225.46100000000001</v>
      </c>
      <c r="H12" s="26" t="s">
        <v>1</v>
      </c>
      <c r="I12" s="18"/>
      <c r="J12" s="18"/>
      <c r="K12" s="20"/>
      <c r="Z12" s="4"/>
    </row>
    <row r="13" spans="1:157" x14ac:dyDescent="0.2">
      <c r="A13" s="6"/>
      <c r="Z13" s="4"/>
    </row>
    <row r="14" spans="1:157" x14ac:dyDescent="0.2">
      <c r="A14" s="6"/>
      <c r="Z14" s="4"/>
    </row>
    <row r="15" spans="1:157" x14ac:dyDescent="0.2">
      <c r="A15" s="6"/>
      <c r="Z15" s="4"/>
    </row>
    <row r="16" spans="1:157" x14ac:dyDescent="0.2">
      <c r="A16" s="6"/>
      <c r="Z16" s="4"/>
    </row>
    <row r="17" spans="1:157" x14ac:dyDescent="0.2">
      <c r="A17" s="6"/>
      <c r="Z17" s="4"/>
    </row>
    <row r="18" spans="1:157" x14ac:dyDescent="0.2">
      <c r="A18" s="6"/>
      <c r="Z18" s="4"/>
    </row>
    <row r="19" spans="1:157" x14ac:dyDescent="0.2">
      <c r="A19" s="6"/>
      <c r="Z19" s="4"/>
    </row>
    <row r="20" spans="1:157" x14ac:dyDescent="0.2">
      <c r="A20" s="6"/>
      <c r="Z20" s="4"/>
    </row>
    <row r="21" spans="1:157" x14ac:dyDescent="0.2">
      <c r="A21" s="6"/>
      <c r="Z21" s="4"/>
    </row>
    <row r="22" spans="1:157" x14ac:dyDescent="0.2">
      <c r="A22" s="6"/>
      <c r="Z22" s="4"/>
    </row>
    <row r="23" spans="1:157" x14ac:dyDescent="0.2">
      <c r="A23" s="6"/>
      <c r="Z23" s="4"/>
    </row>
    <row r="24" spans="1:157" x14ac:dyDescent="0.2">
      <c r="A24" s="6"/>
      <c r="Z24" s="4"/>
    </row>
    <row r="25" spans="1:157" x14ac:dyDescent="0.2">
      <c r="A25" s="78"/>
      <c r="B25" s="105" t="s">
        <v>11</v>
      </c>
      <c r="C25" s="105"/>
      <c r="D25" s="105"/>
      <c r="E25" s="21"/>
      <c r="F25" s="79"/>
      <c r="G25" s="79"/>
      <c r="H25" s="79"/>
      <c r="I25" s="79"/>
      <c r="J25" s="79"/>
      <c r="K25" s="80"/>
      <c r="L25" s="65"/>
      <c r="FA25" s="81"/>
    </row>
    <row r="26" spans="1:157" x14ac:dyDescent="0.2">
      <c r="A26" s="78"/>
      <c r="B26" s="106" t="s">
        <v>12</v>
      </c>
      <c r="C26" s="106"/>
      <c r="D26" s="106"/>
      <c r="E26" s="106"/>
      <c r="F26" s="79"/>
      <c r="G26" s="79"/>
      <c r="H26" s="79"/>
      <c r="I26" s="79"/>
      <c r="J26" s="79"/>
      <c r="K26" s="80"/>
      <c r="L26" s="65"/>
      <c r="FA26" s="81"/>
    </row>
  </sheetData>
  <mergeCells count="9">
    <mergeCell ref="B12:E12"/>
    <mergeCell ref="B25:D25"/>
    <mergeCell ref="B26:E26"/>
    <mergeCell ref="B11:C11"/>
    <mergeCell ref="C2:G2"/>
    <mergeCell ref="C3:G3"/>
    <mergeCell ref="C4:G4"/>
    <mergeCell ref="B6:K6"/>
    <mergeCell ref="B9:K9"/>
  </mergeCells>
  <pageMargins left="0.70866141732283472" right="0.23622047244094491" top="0.74803149606299213" bottom="0.74803149606299213" header="0.31496062992125984" footer="0.31496062992125984"/>
  <pageSetup paperSize="9" scale="73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Исперих</vt:lpstr>
      <vt:lpstr>Трайни за ниви</vt:lpstr>
      <vt:lpstr>Исперих!Print_Area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2021-06-04T07:33:01Z</cp:lastPrinted>
  <dcterms:created xsi:type="dcterms:W3CDTF">2016-03-01T08:38:38Z</dcterms:created>
  <dcterms:modified xsi:type="dcterms:W3CDTF">2021-06-04T08:54:17Z</dcterms:modified>
</cp:coreProperties>
</file>