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5985"/>
  </bookViews>
  <sheets>
    <sheet name="Чл.47о, ал.2" sheetId="3" r:id="rId1"/>
  </sheets>
  <externalReferences>
    <externalReference r:id="rId2"/>
    <externalReference r:id="rId3"/>
  </externalReferences>
  <definedNames>
    <definedName name="_xlnm._FilterDatabase" localSheetId="0" hidden="1">'Чл.47о, ал.2'!$B$7:$K$32</definedName>
    <definedName name="_xlnm.Print_Area" localSheetId="0">'Чл.47о, ал.2'!$B$1:$K$59</definedName>
  </definedNames>
  <calcPr calcId="145621"/>
</workbook>
</file>

<file path=xl/calcChain.xml><?xml version="1.0" encoding="utf-8"?>
<calcChain xmlns="http://schemas.openxmlformats.org/spreadsheetml/2006/main">
  <c r="I29" i="3" l="1"/>
  <c r="I28" i="3"/>
  <c r="I27" i="3"/>
  <c r="I26" i="3"/>
  <c r="I25" i="3"/>
  <c r="I24" i="3"/>
  <c r="I23" i="3"/>
  <c r="I22" i="3"/>
  <c r="I18" i="3"/>
  <c r="G30" i="3"/>
  <c r="G31" i="3" s="1"/>
  <c r="J29" i="3" l="1"/>
  <c r="H29" i="3"/>
  <c r="J28" i="3"/>
  <c r="H28" i="3"/>
  <c r="J27" i="3"/>
  <c r="H27" i="3"/>
  <c r="J26" i="3"/>
  <c r="H26" i="3"/>
  <c r="J25" i="3"/>
  <c r="H25" i="3"/>
  <c r="J24" i="3"/>
  <c r="H24" i="3"/>
  <c r="J23" i="3"/>
  <c r="H23" i="3"/>
  <c r="J22" i="3"/>
  <c r="H22" i="3"/>
  <c r="G19" i="3" l="1"/>
  <c r="G20" i="3" s="1"/>
  <c r="J18" i="3"/>
  <c r="H18" i="3"/>
  <c r="G11" i="3" l="1"/>
  <c r="G12" i="3" s="1"/>
  <c r="I10" i="3"/>
  <c r="J10" i="3" s="1"/>
  <c r="H10" i="3"/>
  <c r="I9" i="3"/>
  <c r="J9" i="3" s="1"/>
  <c r="H9" i="3"/>
  <c r="G15" i="3" l="1"/>
  <c r="G16" i="3" s="1"/>
  <c r="G32" i="3" s="1"/>
  <c r="B59" i="3" l="1"/>
  <c r="I14" i="3" l="1"/>
  <c r="J14" i="3" s="1"/>
  <c r="H14" i="3"/>
</calcChain>
</file>

<file path=xl/sharedStrings.xml><?xml version="1.0" encoding="utf-8"?>
<sst xmlns="http://schemas.openxmlformats.org/spreadsheetml/2006/main" count="108" uniqueCount="68">
  <si>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</si>
  <si>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</si>
  <si>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</si>
  <si>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</si>
  <si>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</si>
  <si>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</si>
  <si>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</si>
  <si>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</si>
  <si>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</si>
  <si>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</si>
  <si>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</si>
  <si>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</si>
  <si>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</si>
  <si>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ЮЙ/ГД”АР”</t>
  </si>
  <si>
    <t>Съгласувал:</t>
  </si>
  <si>
    <t>Главен Директор ГД “АР”</t>
  </si>
  <si>
    <t xml:space="preserve">                /Й.Ангелова/</t>
  </si>
  <si>
    <t>Изготвил:</t>
  </si>
  <si>
    <t xml:space="preserve">         /Ю. Йорданов/</t>
  </si>
  <si>
    <t>IV</t>
  </si>
  <si>
    <t>III</t>
  </si>
  <si>
    <t>Площ/ дка</t>
  </si>
  <si>
    <t>ОБЩИНА  КУБРАТ</t>
  </si>
  <si>
    <t>Кубрат</t>
  </si>
  <si>
    <t>40422.152.244</t>
  </si>
  <si>
    <t>40422_152244</t>
  </si>
  <si>
    <t>Общо за община Кубрат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</si>
  <si>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</si>
  <si>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10 години</t>
  </si>
  <si>
    <t>Идент.
 на имота по КК и КР</t>
  </si>
  <si>
    <t>Начин 
на трайно ползване</t>
  </si>
  <si>
    <t>Нива</t>
  </si>
  <si>
    <t>Гл. експерт</t>
  </si>
  <si>
    <t>V</t>
  </si>
  <si>
    <t>ОБЩИНА  ИСПЕРИХ</t>
  </si>
  <si>
    <t>Голям Поровец</t>
  </si>
  <si>
    <t>Друг вид нива</t>
  </si>
  <si>
    <t>II</t>
  </si>
  <si>
    <t>15953.43.1</t>
  </si>
  <si>
    <t>15953.43.2</t>
  </si>
  <si>
    <t>Общо за община Исперих</t>
  </si>
  <si>
    <t>Островче</t>
  </si>
  <si>
    <t>54420.69.2</t>
  </si>
  <si>
    <t>ОБЩИНА  РАЗГРАД</t>
  </si>
  <si>
    <t>Общо за община Разград</t>
  </si>
  <si>
    <t>Костанденец</t>
  </si>
  <si>
    <t>38830.99.36</t>
  </si>
  <si>
    <t>VII</t>
  </si>
  <si>
    <t>Изоставена орна земя</t>
  </si>
  <si>
    <t>38830_092004</t>
  </si>
  <si>
    <t>38830.99.38</t>
  </si>
  <si>
    <t>38830_092029</t>
  </si>
  <si>
    <t>38830.99.40</t>
  </si>
  <si>
    <t>38830_092031</t>
  </si>
  <si>
    <t>38830.104.1</t>
  </si>
  <si>
    <t>38830_093002</t>
  </si>
  <si>
    <t>38830.104.10</t>
  </si>
  <si>
    <t>38830_093004</t>
  </si>
  <si>
    <t>38830.104.11</t>
  </si>
  <si>
    <t>38830_095009</t>
  </si>
  <si>
    <t>38830.176.4</t>
  </si>
  <si>
    <t>38830_095029</t>
  </si>
  <si>
    <t>38830.176.13</t>
  </si>
  <si>
    <t>38830_096012</t>
  </si>
  <si>
    <t>ОБЩИНА  ЦАР КАЛОЯН</t>
  </si>
  <si>
    <t xml:space="preserve">       Общо за община Цар Калоян</t>
  </si>
  <si>
    <t>ОБЩО ЗА ОБЛАСТ РАЗГРАД</t>
  </si>
  <si>
    <t xml:space="preserve">                            СПИСЪК - ПРИЛОЖЕНИЕ КЪМ  ЗАПОВЕД № ПО-05-8/04.06.2021 г.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2021/2022 Г.  НА  ОСНОВАНИЕ  ЧЛ.47o, АЛ.2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</si>
</sst>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0"/>
    <numFmt numFmtId="166" formatCode="#,##0.000_ ;[Red]\-#,##0.000\ "/>
    <numFmt numFmtId="167" formatCode="#,##0.00_ ;[Red]\-#,##0.00\ "/>
    <numFmt numFmtId="168" formatCode="dd/mm/yyyy\ &quot;г.&quot;;@"/>
  </numFmts>
  <fonts count="28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7"/>
      <color theme="1"/>
      <name val="Verdana"/>
      <family val="2"/>
      <charset val="204"/>
    </font>
    <font>
      <sz val="7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8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7">
    <xf numFmtId="0" fontId="0" fillId="0" borderId="0" xfId="0"/>
    <xf numFmtId="0" fontId="4" fillId="0" borderId="0" xfId="0" applyFont="1" applyFill="1"/>
    <xf numFmtId="0" fontId="0" fillId="0" borderId="0" xfId="0" applyFill="1"/>
    <xf numFmtId="0" fontId="15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7" fillId="0" borderId="0" xfId="0" applyFont="1" applyFill="1"/>
    <xf numFmtId="165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20" fillId="0" borderId="0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13" fillId="0" borderId="0" xfId="0" applyFont="1" applyFill="1"/>
    <xf numFmtId="0" fontId="16" fillId="0" borderId="0" xfId="0" applyFont="1" applyFill="1" applyBorder="1"/>
    <xf numFmtId="166" fontId="9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10" fillId="0" borderId="2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24" fillId="0" borderId="0" xfId="0" applyFont="1" applyFill="1"/>
    <xf numFmtId="0" fontId="25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14" fillId="0" borderId="0" xfId="0" applyFont="1" applyFill="1"/>
    <xf numFmtId="0" fontId="19" fillId="0" borderId="0" xfId="0" applyFont="1" applyFill="1" applyAlignment="1">
      <alignment horizontal="center" vertical="center"/>
    </xf>
    <xf numFmtId="0" fontId="3" fillId="0" borderId="0" xfId="0" applyFont="1" applyFill="1"/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wrapText="1"/>
    </xf>
    <xf numFmtId="0" fontId="15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6" fillId="2" borderId="0" xfId="0" applyFont="1" applyFill="1" applyBorder="1"/>
    <xf numFmtId="0" fontId="16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vertical="center"/>
    </xf>
    <xf numFmtId="167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/>
    <xf numFmtId="49" fontId="9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24" fillId="0" borderId="0" xfId="0" applyFont="1"/>
    <xf numFmtId="164" fontId="9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 applyBorder="1" applyAlignment="1">
      <alignment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Alignment="1">
      <alignment horizontal="left"/>
    </xf>
    <xf numFmtId="0" fontId="10" fillId="0" borderId="1" xfId="2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168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zgrad_free_propertys_2021_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sar_Kaloian_free_propertys_2021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град"/>
    </sheetNames>
    <sheetDataSet>
      <sheetData sheetId="0">
        <row r="1">
          <cell r="K1" t="str">
            <v>10 години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иви"/>
      <sheetName val="Трайни за ниви"/>
    </sheetNames>
    <sheetDataSet>
      <sheetData sheetId="0">
        <row r="1">
          <cell r="K1" t="str">
            <v>10 години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59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5.5703125" style="2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2.42578125" style="2" customWidth="1"/>
    <col min="9" max="9" width="10.85546875" style="2" customWidth="1"/>
    <col min="10" max="10" width="12.140625" style="2" customWidth="1"/>
    <col min="11" max="11" width="14.42578125" style="2" customWidth="1"/>
    <col min="12" max="16" width="9.140625" style="2" customWidth="1"/>
    <col min="17" max="21" width="9.140625" style="23" customWidth="1"/>
    <col min="22" max="57" width="9.140625" style="2" customWidth="1"/>
    <col min="58" max="58" width="15.42578125" style="23" bestFit="1" customWidth="1"/>
    <col min="59" max="65" width="9.140625" style="2" customWidth="1"/>
    <col min="66" max="66" width="9.140625" style="20" customWidth="1"/>
    <col min="67" max="67" width="9.140625" style="16"/>
    <col min="68" max="172" width="9.140625" style="2"/>
    <col min="173" max="173" width="9.140625" style="35" customWidth="1"/>
    <col min="174" max="197" width="9.140625" style="2"/>
    <col min="198" max="198" width="9.140625" style="35"/>
    <col min="199" max="16384" width="9.140625" style="2"/>
  </cols>
  <sheetData>
    <row r="1" spans="1:217" ht="22.35" customHeight="1" x14ac:dyDescent="0.3">
      <c r="C1" s="37" t="s">
        <v>2</v>
      </c>
      <c r="D1" s="38"/>
      <c r="E1" s="38"/>
      <c r="F1" s="38"/>
      <c r="G1" s="38"/>
      <c r="I1" s="39"/>
      <c r="J1" s="16"/>
      <c r="K1" s="30" t="s">
        <v>28</v>
      </c>
      <c r="L1" s="74"/>
      <c r="M1" s="74"/>
      <c r="N1" s="30"/>
      <c r="O1" s="30"/>
      <c r="P1" s="30"/>
      <c r="Q1" s="30"/>
      <c r="R1" s="30"/>
      <c r="S1" s="30"/>
      <c r="T1" s="30"/>
      <c r="U1" s="3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0"/>
      <c r="BG1" s="30"/>
      <c r="BH1" s="30"/>
      <c r="BI1" s="30"/>
      <c r="BJ1" s="30"/>
      <c r="BK1" s="30"/>
      <c r="BL1" s="30"/>
      <c r="BM1" s="30"/>
      <c r="EP1" s="29"/>
      <c r="EQ1" s="3"/>
      <c r="ER1" s="29"/>
      <c r="ES1" s="41"/>
      <c r="ET1" s="41"/>
      <c r="FQ1" s="35" t="s">
        <v>28</v>
      </c>
      <c r="GP1" s="35" t="s">
        <v>28</v>
      </c>
    </row>
    <row r="2" spans="1:217" ht="22.35" customHeight="1" x14ac:dyDescent="0.3">
      <c r="C2" s="42" t="s">
        <v>27</v>
      </c>
      <c r="D2" s="43"/>
      <c r="E2" s="43"/>
      <c r="F2" s="43"/>
      <c r="G2" s="43"/>
      <c r="I2" s="39"/>
      <c r="J2" s="16"/>
      <c r="K2" s="30">
        <v>33</v>
      </c>
      <c r="L2" s="75"/>
      <c r="M2" s="75"/>
      <c r="N2" s="44"/>
      <c r="O2" s="44"/>
      <c r="P2" s="44"/>
      <c r="Q2" s="44"/>
      <c r="R2" s="44"/>
      <c r="S2" s="44"/>
      <c r="T2" s="44"/>
      <c r="U2" s="44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4"/>
      <c r="BG2" s="44"/>
      <c r="BH2" s="44"/>
      <c r="BI2" s="44"/>
      <c r="BJ2" s="44"/>
      <c r="BK2" s="44"/>
      <c r="BL2" s="44"/>
      <c r="BM2" s="44"/>
      <c r="EP2" s="29"/>
      <c r="EQ2" s="3"/>
      <c r="ER2" s="29"/>
      <c r="ES2" s="41"/>
      <c r="ET2" s="41"/>
      <c r="FQ2" s="35">
        <v>66</v>
      </c>
      <c r="GP2" s="35">
        <v>66</v>
      </c>
    </row>
    <row r="3" spans="1:217" ht="22.35" customHeight="1" x14ac:dyDescent="0.2">
      <c r="C3" s="46" t="s">
        <v>3</v>
      </c>
      <c r="D3" s="47"/>
      <c r="E3" s="47"/>
      <c r="F3" s="47"/>
      <c r="G3" s="47"/>
      <c r="J3" s="16"/>
      <c r="K3" s="16"/>
      <c r="L3" s="16"/>
      <c r="M3" s="16"/>
      <c r="N3" s="23"/>
      <c r="O3" s="23"/>
      <c r="P3" s="23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G3" s="39"/>
      <c r="BH3" s="39"/>
      <c r="BI3" s="39"/>
      <c r="BJ3" s="39"/>
      <c r="BK3" s="39"/>
      <c r="BL3" s="39"/>
      <c r="BM3" s="39"/>
      <c r="EP3" s="29"/>
      <c r="EQ3" s="3"/>
      <c r="ER3" s="29"/>
      <c r="ES3" s="41"/>
      <c r="ET3" s="41"/>
    </row>
    <row r="4" spans="1:217" x14ac:dyDescent="0.2">
      <c r="J4" s="39"/>
      <c r="K4" s="23"/>
      <c r="L4" s="39"/>
      <c r="M4" s="39"/>
      <c r="N4" s="39"/>
      <c r="O4" s="39"/>
      <c r="P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G4" s="39"/>
      <c r="BH4" s="39"/>
      <c r="BI4" s="39"/>
      <c r="BJ4" s="39"/>
      <c r="BK4" s="39"/>
      <c r="BL4" s="39"/>
      <c r="BM4" s="39"/>
    </row>
    <row r="5" spans="1:217" ht="76.5" customHeight="1" x14ac:dyDescent="0.2">
      <c r="A5" s="4"/>
      <c r="B5" s="80" t="s">
        <v>67</v>
      </c>
      <c r="C5" s="80"/>
      <c r="D5" s="80"/>
      <c r="E5" s="80"/>
      <c r="F5" s="80"/>
      <c r="G5" s="80"/>
      <c r="H5" s="80"/>
      <c r="I5" s="80"/>
      <c r="J5" s="80"/>
      <c r="K5" s="80"/>
      <c r="L5" s="7"/>
      <c r="M5" s="7"/>
      <c r="N5" s="7"/>
      <c r="O5" s="7"/>
      <c r="P5" s="7"/>
      <c r="Q5" s="21"/>
      <c r="R5" s="21"/>
      <c r="S5" s="21"/>
      <c r="T5" s="21"/>
      <c r="U5" s="21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21"/>
      <c r="BG5" s="7"/>
      <c r="BH5" s="7"/>
      <c r="BI5" s="7"/>
      <c r="BJ5" s="7"/>
      <c r="BK5" s="7"/>
      <c r="BL5" s="7"/>
      <c r="BM5" s="7"/>
      <c r="CS5" s="3"/>
    </row>
    <row r="6" spans="1:217" s="1" customFormat="1" ht="66" customHeight="1" x14ac:dyDescent="0.3">
      <c r="A6" s="5"/>
      <c r="B6" s="33" t="s">
        <v>4</v>
      </c>
      <c r="C6" s="8" t="s">
        <v>0</v>
      </c>
      <c r="D6" s="50" t="s">
        <v>29</v>
      </c>
      <c r="E6" s="33" t="s">
        <v>6</v>
      </c>
      <c r="F6" s="33" t="s">
        <v>30</v>
      </c>
      <c r="G6" s="33" t="s">
        <v>21</v>
      </c>
      <c r="H6" s="9" t="s">
        <v>7</v>
      </c>
      <c r="I6" s="33" t="s">
        <v>8</v>
      </c>
      <c r="J6" s="33" t="s">
        <v>9</v>
      </c>
      <c r="K6" s="33" t="s">
        <v>5</v>
      </c>
      <c r="L6" s="19"/>
      <c r="M6" s="19"/>
      <c r="N6" s="19"/>
      <c r="O6" s="19"/>
      <c r="P6" s="19"/>
      <c r="Q6" s="22"/>
      <c r="R6" s="22"/>
      <c r="S6" s="22"/>
      <c r="T6" s="22"/>
      <c r="U6" s="22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22"/>
      <c r="BG6" s="19"/>
      <c r="BH6" s="19"/>
      <c r="BI6" s="19"/>
      <c r="BJ6" s="19"/>
      <c r="BK6" s="19"/>
      <c r="BL6" s="19"/>
      <c r="BM6" s="19"/>
      <c r="BN6" s="20"/>
      <c r="CS6" s="24"/>
      <c r="FQ6" s="36" t="s">
        <v>5</v>
      </c>
      <c r="GP6" s="36" t="s">
        <v>5</v>
      </c>
    </row>
    <row r="7" spans="1:217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48"/>
      <c r="M7" s="48"/>
      <c r="N7" s="48"/>
      <c r="O7" s="48"/>
      <c r="P7" s="48"/>
      <c r="Q7" s="49"/>
      <c r="R7" s="49"/>
      <c r="S7" s="49"/>
      <c r="T7" s="49"/>
      <c r="U7" s="49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9"/>
      <c r="BG7" s="48"/>
      <c r="BH7" s="48"/>
      <c r="BI7" s="48"/>
      <c r="BJ7" s="48"/>
      <c r="BK7" s="48"/>
      <c r="BL7" s="48"/>
      <c r="BM7" s="48"/>
      <c r="BN7" s="20"/>
      <c r="CS7" s="24"/>
      <c r="FQ7" s="36">
        <v>10</v>
      </c>
      <c r="GP7" s="36">
        <v>10</v>
      </c>
    </row>
    <row r="8" spans="1:217" s="1" customFormat="1" ht="32.450000000000003" customHeight="1" x14ac:dyDescent="0.3">
      <c r="A8" s="5"/>
      <c r="B8" s="77" t="s">
        <v>34</v>
      </c>
      <c r="C8" s="77"/>
      <c r="D8" s="77"/>
      <c r="E8" s="77"/>
      <c r="F8" s="77"/>
      <c r="G8" s="77"/>
      <c r="H8" s="77"/>
      <c r="I8" s="77"/>
      <c r="J8" s="77"/>
      <c r="K8" s="77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22"/>
      <c r="Z8" s="22"/>
      <c r="AA8" s="22"/>
      <c r="AB8" s="22"/>
      <c r="AC8" s="22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22"/>
      <c r="BO8" s="19"/>
      <c r="BP8" s="19"/>
      <c r="BQ8" s="19"/>
      <c r="BR8" s="19"/>
      <c r="BS8" s="19"/>
      <c r="BT8" s="19"/>
      <c r="BU8" s="19"/>
      <c r="BV8" s="19"/>
      <c r="BW8" s="19"/>
      <c r="BX8" s="20"/>
      <c r="DC8" s="56"/>
      <c r="FQ8" s="36"/>
      <c r="HI8" s="57"/>
    </row>
    <row r="9" spans="1:217" s="66" customFormat="1" ht="32.450000000000003" customHeight="1" x14ac:dyDescent="0.2">
      <c r="A9" s="61"/>
      <c r="B9" s="6">
        <v>1</v>
      </c>
      <c r="C9" s="6" t="s">
        <v>35</v>
      </c>
      <c r="D9" s="62" t="s">
        <v>38</v>
      </c>
      <c r="E9" s="62" t="s">
        <v>37</v>
      </c>
      <c r="F9" s="6" t="s">
        <v>36</v>
      </c>
      <c r="G9" s="25">
        <v>3.1949999999999998</v>
      </c>
      <c r="H9" s="58" t="str">
        <f t="shared" ref="H9:H10" si="0">$K$1</f>
        <v>10 години</v>
      </c>
      <c r="I9" s="58">
        <f t="shared" ref="I9:I10" si="1">$K$2</f>
        <v>33</v>
      </c>
      <c r="J9" s="59">
        <f t="shared" ref="J9:J10" si="2">ROUND(G9*I9*0.2,2)</f>
        <v>21.09</v>
      </c>
      <c r="K9" s="58"/>
      <c r="Y9" s="63"/>
      <c r="Z9" s="63"/>
      <c r="AA9" s="63"/>
      <c r="AB9" s="63"/>
      <c r="AC9" s="63"/>
      <c r="BN9" s="63"/>
      <c r="BX9" s="20"/>
      <c r="BY9" s="16"/>
      <c r="BZ9" s="52"/>
      <c r="FQ9" s="64"/>
      <c r="HI9" s="63"/>
    </row>
    <row r="10" spans="1:217" s="66" customFormat="1" ht="32.450000000000003" customHeight="1" x14ac:dyDescent="0.2">
      <c r="A10" s="61"/>
      <c r="B10" s="6">
        <v>2</v>
      </c>
      <c r="C10" s="6" t="s">
        <v>35</v>
      </c>
      <c r="D10" s="62" t="s">
        <v>39</v>
      </c>
      <c r="E10" s="62" t="s">
        <v>37</v>
      </c>
      <c r="F10" s="6" t="s">
        <v>36</v>
      </c>
      <c r="G10" s="25">
        <v>4.101</v>
      </c>
      <c r="H10" s="58" t="str">
        <f t="shared" si="0"/>
        <v>10 години</v>
      </c>
      <c r="I10" s="58">
        <f t="shared" si="1"/>
        <v>33</v>
      </c>
      <c r="J10" s="59">
        <f t="shared" si="2"/>
        <v>27.07</v>
      </c>
      <c r="K10" s="58"/>
      <c r="Y10" s="63"/>
      <c r="Z10" s="63"/>
      <c r="AA10" s="63"/>
      <c r="AB10" s="63"/>
      <c r="AC10" s="63"/>
      <c r="BN10" s="63"/>
      <c r="BX10" s="20"/>
      <c r="BY10" s="16"/>
      <c r="BZ10" s="52"/>
      <c r="FQ10" s="64"/>
      <c r="HI10" s="63"/>
    </row>
    <row r="11" spans="1:217" ht="32.450000000000003" customHeight="1" x14ac:dyDescent="0.2">
      <c r="A11" s="16"/>
      <c r="B11" s="81" t="s">
        <v>10</v>
      </c>
      <c r="C11" s="82"/>
      <c r="D11" s="54"/>
      <c r="E11" s="54"/>
      <c r="F11" s="11"/>
      <c r="G11" s="17">
        <f>SUM(G9:G10)</f>
        <v>7.2959999999999994</v>
      </c>
      <c r="H11" s="18" t="s">
        <v>1</v>
      </c>
      <c r="I11" s="11"/>
      <c r="J11" s="60"/>
      <c r="K11" s="13"/>
      <c r="Q11" s="2"/>
      <c r="R11" s="2"/>
      <c r="S11" s="2"/>
      <c r="T11" s="2"/>
      <c r="U11" s="2"/>
      <c r="Y11" s="23"/>
      <c r="Z11" s="23"/>
      <c r="AA11" s="23"/>
      <c r="AB11" s="23"/>
      <c r="AC11" s="23"/>
      <c r="BF11" s="2"/>
      <c r="BN11" s="23"/>
      <c r="BO11" s="2"/>
      <c r="BX11" s="20"/>
      <c r="BY11" s="16"/>
      <c r="GP11" s="2"/>
      <c r="HI11" s="23"/>
    </row>
    <row r="12" spans="1:217" ht="32.450000000000003" customHeight="1" x14ac:dyDescent="0.2">
      <c r="A12" s="4"/>
      <c r="B12" s="78" t="s">
        <v>40</v>
      </c>
      <c r="C12" s="79"/>
      <c r="D12" s="55"/>
      <c r="E12" s="55"/>
      <c r="F12" s="11"/>
      <c r="G12" s="17">
        <f>G11</f>
        <v>7.2959999999999994</v>
      </c>
      <c r="H12" s="18" t="s">
        <v>1</v>
      </c>
      <c r="I12" s="11"/>
      <c r="J12" s="11"/>
      <c r="K12" s="14"/>
      <c r="Q12" s="2"/>
      <c r="R12" s="2"/>
      <c r="S12" s="2"/>
      <c r="T12" s="2"/>
      <c r="U12" s="2"/>
      <c r="BF12" s="2"/>
      <c r="BN12" s="2"/>
      <c r="BO12" s="2"/>
    </row>
    <row r="13" spans="1:217" s="1" customFormat="1" ht="32.450000000000003" customHeight="1" x14ac:dyDescent="0.3">
      <c r="A13" s="5"/>
      <c r="B13" s="77" t="s">
        <v>22</v>
      </c>
      <c r="C13" s="77"/>
      <c r="D13" s="77"/>
      <c r="E13" s="77"/>
      <c r="F13" s="77"/>
      <c r="G13" s="77"/>
      <c r="H13" s="77"/>
      <c r="I13" s="77"/>
      <c r="J13" s="77"/>
      <c r="K13" s="77"/>
      <c r="L13" s="19"/>
      <c r="M13" s="19"/>
      <c r="N13" s="19"/>
      <c r="O13" s="19"/>
      <c r="P13" s="19"/>
      <c r="Q13" s="22"/>
      <c r="R13" s="22"/>
      <c r="S13" s="22"/>
      <c r="T13" s="22"/>
      <c r="U13" s="22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22"/>
      <c r="BG13" s="19"/>
      <c r="BH13" s="19"/>
      <c r="BI13" s="19"/>
      <c r="BJ13" s="19"/>
      <c r="BK13" s="19"/>
      <c r="BL13" s="19"/>
      <c r="BM13" s="19"/>
      <c r="BN13" s="20"/>
      <c r="CS13" s="24"/>
      <c r="FQ13" s="36"/>
      <c r="GP13" s="36"/>
    </row>
    <row r="14" spans="1:217" ht="32.450000000000003" customHeight="1" x14ac:dyDescent="0.2">
      <c r="B14" s="6">
        <v>1</v>
      </c>
      <c r="C14" s="6" t="s">
        <v>23</v>
      </c>
      <c r="D14" s="6" t="s">
        <v>24</v>
      </c>
      <c r="E14" s="6" t="s">
        <v>20</v>
      </c>
      <c r="F14" s="6" t="s">
        <v>31</v>
      </c>
      <c r="G14" s="25">
        <v>53.610999999999997</v>
      </c>
      <c r="H14" s="6" t="str">
        <f t="shared" ref="H14" si="3">$K$1</f>
        <v>10 години</v>
      </c>
      <c r="I14" s="6">
        <f t="shared" ref="I14" si="4">$K$2</f>
        <v>33</v>
      </c>
      <c r="J14" s="26">
        <f t="shared" ref="J14" si="5">ROUND(G14*I14*0.2,2)</f>
        <v>353.83</v>
      </c>
      <c r="K14" s="27"/>
      <c r="FQ14" s="35" t="s">
        <v>25</v>
      </c>
      <c r="GP14" s="35" t="s">
        <v>25</v>
      </c>
    </row>
    <row r="15" spans="1:217" ht="32.450000000000003" customHeight="1" x14ac:dyDescent="0.2">
      <c r="A15" s="4"/>
      <c r="B15" s="78" t="s">
        <v>10</v>
      </c>
      <c r="C15" s="79"/>
      <c r="D15" s="32"/>
      <c r="E15" s="32"/>
      <c r="F15" s="11"/>
      <c r="G15" s="17">
        <f>SUM(G14:G14)</f>
        <v>53.610999999999997</v>
      </c>
      <c r="H15" s="18" t="s">
        <v>1</v>
      </c>
      <c r="I15" s="11"/>
      <c r="J15" s="12"/>
      <c r="K15" s="28"/>
      <c r="Q15" s="2"/>
      <c r="R15" s="2"/>
      <c r="S15" s="2"/>
      <c r="T15" s="2"/>
      <c r="U15" s="2"/>
      <c r="BF15" s="2"/>
      <c r="BN15" s="2"/>
      <c r="BO15" s="2"/>
    </row>
    <row r="16" spans="1:217" ht="32.450000000000003" customHeight="1" x14ac:dyDescent="0.2">
      <c r="A16" s="4"/>
      <c r="B16" s="78" t="s">
        <v>26</v>
      </c>
      <c r="C16" s="79"/>
      <c r="D16" s="55"/>
      <c r="E16" s="55"/>
      <c r="F16" s="11"/>
      <c r="G16" s="17">
        <f>G15</f>
        <v>53.610999999999997</v>
      </c>
      <c r="H16" s="18" t="s">
        <v>1</v>
      </c>
      <c r="I16" s="11"/>
      <c r="J16" s="11"/>
      <c r="K16" s="14"/>
      <c r="Q16" s="2"/>
      <c r="R16" s="2"/>
      <c r="S16" s="2"/>
      <c r="T16" s="2"/>
      <c r="U16" s="2"/>
      <c r="BF16" s="2"/>
      <c r="BN16" s="2"/>
      <c r="BO16" s="2"/>
    </row>
    <row r="17" spans="1:243" s="1" customFormat="1" ht="32.450000000000003" customHeight="1" x14ac:dyDescent="0.3">
      <c r="A17" s="5"/>
      <c r="B17" s="77" t="s">
        <v>43</v>
      </c>
      <c r="C17" s="77"/>
      <c r="D17" s="77"/>
      <c r="E17" s="77"/>
      <c r="F17" s="77"/>
      <c r="G17" s="77"/>
      <c r="H17" s="77"/>
      <c r="I17" s="77"/>
      <c r="J17" s="77"/>
      <c r="K17" s="77"/>
      <c r="L17" s="19"/>
      <c r="M17" s="19"/>
      <c r="N17" s="19"/>
      <c r="O17" s="19"/>
      <c r="P17" s="19"/>
      <c r="Q17" s="19"/>
      <c r="R17" s="19"/>
      <c r="S17" s="19"/>
      <c r="T17" s="22"/>
      <c r="U17" s="22"/>
      <c r="V17" s="22"/>
      <c r="W17" s="22"/>
      <c r="X17" s="22"/>
      <c r="Y17" s="22"/>
      <c r="Z17" s="22"/>
      <c r="AA17" s="22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0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X17" s="24"/>
      <c r="FQ17" s="36"/>
    </row>
    <row r="18" spans="1:243" s="69" customFormat="1" ht="32.450000000000003" customHeight="1" x14ac:dyDescent="0.2">
      <c r="A18" s="67"/>
      <c r="B18" s="53">
        <v>1</v>
      </c>
      <c r="C18" s="53" t="s">
        <v>41</v>
      </c>
      <c r="D18" s="53" t="s">
        <v>42</v>
      </c>
      <c r="E18" s="53" t="s">
        <v>19</v>
      </c>
      <c r="F18" s="6" t="s">
        <v>31</v>
      </c>
      <c r="G18" s="25">
        <v>22.533999999999999</v>
      </c>
      <c r="H18" s="58" t="str">
        <f>[1]Разград!$K$1</f>
        <v>10 години</v>
      </c>
      <c r="I18" s="6">
        <f t="shared" ref="I18" si="6">$K$2</f>
        <v>33</v>
      </c>
      <c r="J18" s="68">
        <f>ROUND(G18*I18*0.2,2)</f>
        <v>148.72</v>
      </c>
      <c r="K18" s="13"/>
      <c r="FQ18" s="70"/>
    </row>
    <row r="19" spans="1:243" ht="32.450000000000003" customHeight="1" x14ac:dyDescent="0.2">
      <c r="A19" s="4"/>
      <c r="B19" s="78" t="s">
        <v>10</v>
      </c>
      <c r="C19" s="79"/>
      <c r="D19" s="54"/>
      <c r="E19" s="54"/>
      <c r="F19" s="11"/>
      <c r="G19" s="17">
        <f>SUM(G18:G18)</f>
        <v>22.533999999999999</v>
      </c>
      <c r="H19" s="18" t="s">
        <v>1</v>
      </c>
      <c r="I19" s="11"/>
      <c r="J19" s="12"/>
      <c r="K19" s="28"/>
      <c r="Q19" s="2"/>
      <c r="R19" s="2"/>
      <c r="S19" s="2"/>
      <c r="T19" s="2"/>
      <c r="U19" s="2"/>
      <c r="BF19" s="2"/>
      <c r="BN19" s="2"/>
      <c r="BO19" s="2"/>
    </row>
    <row r="20" spans="1:243" ht="32.450000000000003" customHeight="1" x14ac:dyDescent="0.2">
      <c r="A20" s="4"/>
      <c r="B20" s="78" t="s">
        <v>44</v>
      </c>
      <c r="C20" s="79"/>
      <c r="D20" s="55"/>
      <c r="E20" s="55"/>
      <c r="F20" s="11"/>
      <c r="G20" s="17">
        <f>G19</f>
        <v>22.533999999999999</v>
      </c>
      <c r="H20" s="18" t="s">
        <v>1</v>
      </c>
      <c r="I20" s="11"/>
      <c r="J20" s="11"/>
      <c r="K20" s="14"/>
      <c r="Q20" s="2"/>
      <c r="R20" s="2"/>
      <c r="S20" s="2"/>
      <c r="T20" s="2"/>
      <c r="U20" s="2"/>
      <c r="BF20" s="2"/>
      <c r="BN20" s="2"/>
      <c r="BO20" s="2"/>
    </row>
    <row r="21" spans="1:243" s="1" customFormat="1" ht="32.450000000000003" customHeight="1" x14ac:dyDescent="0.3">
      <c r="A21" s="5"/>
      <c r="B21" s="77" t="s">
        <v>64</v>
      </c>
      <c r="C21" s="77"/>
      <c r="D21" s="77"/>
      <c r="E21" s="77"/>
      <c r="F21" s="77"/>
      <c r="G21" s="77"/>
      <c r="H21" s="77"/>
      <c r="I21" s="77"/>
      <c r="J21" s="77"/>
      <c r="K21" s="77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73"/>
      <c r="BO21" s="73"/>
      <c r="BP21" s="73"/>
      <c r="BQ21" s="73"/>
      <c r="CQ21" s="24"/>
      <c r="II21" s="36"/>
    </row>
    <row r="22" spans="1:243" ht="32.450000000000003" customHeight="1" x14ac:dyDescent="0.2">
      <c r="B22" s="6">
        <v>1</v>
      </c>
      <c r="C22" s="6" t="s">
        <v>45</v>
      </c>
      <c r="D22" s="62" t="s">
        <v>46</v>
      </c>
      <c r="E22" s="62" t="s">
        <v>47</v>
      </c>
      <c r="F22" s="53" t="s">
        <v>48</v>
      </c>
      <c r="G22" s="65">
        <v>18.303999999999998</v>
      </c>
      <c r="H22" s="58" t="str">
        <f>[2]Ниви!$K$1</f>
        <v>10 години</v>
      </c>
      <c r="I22" s="58">
        <f>ROUND(61/2,0)</f>
        <v>31</v>
      </c>
      <c r="J22" s="68">
        <f t="shared" ref="J22:J29" si="7">ROUND(G22*I22*0.2,2)</f>
        <v>113.48</v>
      </c>
      <c r="K22" s="71"/>
      <c r="L22" s="16"/>
      <c r="M22" s="23"/>
      <c r="N22" s="23"/>
      <c r="O22" s="23"/>
      <c r="P22" s="23"/>
      <c r="W22" s="72"/>
      <c r="X22" s="72"/>
      <c r="Y22" s="72"/>
      <c r="BF22" s="39"/>
      <c r="BG22" s="39"/>
      <c r="BH22" s="39"/>
      <c r="BI22" s="39"/>
      <c r="BN22" s="2"/>
      <c r="BO22" s="2"/>
      <c r="FQ22" s="2"/>
      <c r="GP22" s="2"/>
      <c r="IA22" s="35" t="s">
        <v>49</v>
      </c>
    </row>
    <row r="23" spans="1:243" ht="32.450000000000003" customHeight="1" x14ac:dyDescent="0.2">
      <c r="B23" s="6">
        <v>2</v>
      </c>
      <c r="C23" s="6" t="s">
        <v>45</v>
      </c>
      <c r="D23" s="62" t="s">
        <v>50</v>
      </c>
      <c r="E23" s="62" t="s">
        <v>47</v>
      </c>
      <c r="F23" s="53" t="s">
        <v>48</v>
      </c>
      <c r="G23" s="65">
        <v>14.404999999999999</v>
      </c>
      <c r="H23" s="58" t="str">
        <f>[2]Ниви!$K$1</f>
        <v>10 години</v>
      </c>
      <c r="I23" s="58">
        <f t="shared" ref="I23:I29" si="8">ROUND(61/2,0)</f>
        <v>31</v>
      </c>
      <c r="J23" s="68">
        <f t="shared" si="7"/>
        <v>89.31</v>
      </c>
      <c r="K23" s="71"/>
      <c r="L23" s="16"/>
      <c r="M23" s="23"/>
      <c r="N23" s="23"/>
      <c r="O23" s="23"/>
      <c r="P23" s="23"/>
      <c r="W23" s="72"/>
      <c r="X23" s="72"/>
      <c r="Y23" s="72"/>
      <c r="BF23" s="39"/>
      <c r="BG23" s="39"/>
      <c r="BH23" s="39"/>
      <c r="BI23" s="39"/>
      <c r="BN23" s="2"/>
      <c r="BO23" s="2"/>
      <c r="FQ23" s="2"/>
      <c r="GP23" s="2"/>
      <c r="IA23" s="35" t="s">
        <v>51</v>
      </c>
    </row>
    <row r="24" spans="1:243" ht="32.450000000000003" customHeight="1" x14ac:dyDescent="0.2">
      <c r="B24" s="6">
        <v>3</v>
      </c>
      <c r="C24" s="6" t="s">
        <v>45</v>
      </c>
      <c r="D24" s="62" t="s">
        <v>52</v>
      </c>
      <c r="E24" s="62" t="s">
        <v>47</v>
      </c>
      <c r="F24" s="53" t="s">
        <v>48</v>
      </c>
      <c r="G24" s="65">
        <v>9.2490000000000006</v>
      </c>
      <c r="H24" s="58" t="str">
        <f>[2]Ниви!$K$1</f>
        <v>10 години</v>
      </c>
      <c r="I24" s="58">
        <f t="shared" si="8"/>
        <v>31</v>
      </c>
      <c r="J24" s="68">
        <f t="shared" si="7"/>
        <v>57.34</v>
      </c>
      <c r="K24" s="71"/>
      <c r="L24" s="16"/>
      <c r="M24" s="23"/>
      <c r="N24" s="23"/>
      <c r="O24" s="23"/>
      <c r="P24" s="23"/>
      <c r="W24" s="72"/>
      <c r="X24" s="72"/>
      <c r="Y24" s="72"/>
      <c r="BF24" s="39"/>
      <c r="BG24" s="39"/>
      <c r="BH24" s="39"/>
      <c r="BI24" s="39"/>
      <c r="BN24" s="2"/>
      <c r="BO24" s="2"/>
      <c r="FQ24" s="2"/>
      <c r="GP24" s="2"/>
      <c r="IA24" s="35" t="s">
        <v>53</v>
      </c>
    </row>
    <row r="25" spans="1:243" ht="32.450000000000003" customHeight="1" x14ac:dyDescent="0.2">
      <c r="B25" s="6">
        <v>4</v>
      </c>
      <c r="C25" s="6" t="s">
        <v>45</v>
      </c>
      <c r="D25" s="62" t="s">
        <v>54</v>
      </c>
      <c r="E25" s="62" t="s">
        <v>20</v>
      </c>
      <c r="F25" s="53" t="s">
        <v>31</v>
      </c>
      <c r="G25" s="65">
        <v>5.0019999999999998</v>
      </c>
      <c r="H25" s="58" t="str">
        <f>[2]Ниви!$K$1</f>
        <v>10 години</v>
      </c>
      <c r="I25" s="58">
        <f t="shared" si="8"/>
        <v>31</v>
      </c>
      <c r="J25" s="68">
        <f t="shared" si="7"/>
        <v>31.01</v>
      </c>
      <c r="K25" s="71"/>
      <c r="L25" s="16"/>
      <c r="M25" s="23"/>
      <c r="N25" s="23"/>
      <c r="O25" s="23"/>
      <c r="P25" s="23"/>
      <c r="W25" s="72"/>
      <c r="X25" s="72"/>
      <c r="Y25" s="72"/>
      <c r="BF25" s="39"/>
      <c r="BG25" s="39"/>
      <c r="BH25" s="39"/>
      <c r="BI25" s="39"/>
      <c r="BN25" s="2"/>
      <c r="BO25" s="2"/>
      <c r="FQ25" s="2"/>
      <c r="GP25" s="2"/>
      <c r="IA25" s="35" t="s">
        <v>55</v>
      </c>
    </row>
    <row r="26" spans="1:243" ht="32.450000000000003" customHeight="1" x14ac:dyDescent="0.2">
      <c r="B26" s="6">
        <v>5</v>
      </c>
      <c r="C26" s="6" t="s">
        <v>45</v>
      </c>
      <c r="D26" s="62" t="s">
        <v>56</v>
      </c>
      <c r="E26" s="62" t="s">
        <v>20</v>
      </c>
      <c r="F26" s="53" t="s">
        <v>48</v>
      </c>
      <c r="G26" s="65">
        <v>9.5039999999999996</v>
      </c>
      <c r="H26" s="58" t="str">
        <f>[2]Ниви!$K$1</f>
        <v>10 години</v>
      </c>
      <c r="I26" s="58">
        <f t="shared" si="8"/>
        <v>31</v>
      </c>
      <c r="J26" s="68">
        <f t="shared" si="7"/>
        <v>58.92</v>
      </c>
      <c r="K26" s="71"/>
      <c r="L26" s="16"/>
      <c r="M26" s="23"/>
      <c r="N26" s="23"/>
      <c r="O26" s="23"/>
      <c r="P26" s="23"/>
      <c r="W26" s="72"/>
      <c r="X26" s="72"/>
      <c r="Y26" s="72"/>
      <c r="BF26" s="39"/>
      <c r="BG26" s="39"/>
      <c r="BH26" s="39"/>
      <c r="BI26" s="39"/>
      <c r="BN26" s="2"/>
      <c r="BO26" s="2"/>
      <c r="FQ26" s="2"/>
      <c r="GP26" s="2"/>
      <c r="IA26" s="35" t="s">
        <v>57</v>
      </c>
    </row>
    <row r="27" spans="1:243" ht="32.450000000000003" customHeight="1" x14ac:dyDescent="0.2">
      <c r="B27" s="6">
        <v>6</v>
      </c>
      <c r="C27" s="6" t="s">
        <v>45</v>
      </c>
      <c r="D27" s="62" t="s">
        <v>58</v>
      </c>
      <c r="E27" s="62" t="s">
        <v>20</v>
      </c>
      <c r="F27" s="53" t="s">
        <v>48</v>
      </c>
      <c r="G27" s="65">
        <v>6.7510000000000003</v>
      </c>
      <c r="H27" s="58" t="str">
        <f>[2]Ниви!$K$1</f>
        <v>10 години</v>
      </c>
      <c r="I27" s="58">
        <f t="shared" si="8"/>
        <v>31</v>
      </c>
      <c r="J27" s="68">
        <f t="shared" si="7"/>
        <v>41.86</v>
      </c>
      <c r="K27" s="71"/>
      <c r="L27" s="16"/>
      <c r="M27" s="23"/>
      <c r="N27" s="23"/>
      <c r="O27" s="23"/>
      <c r="P27" s="23"/>
      <c r="W27" s="72"/>
      <c r="X27" s="72"/>
      <c r="Y27" s="72"/>
      <c r="BF27" s="39"/>
      <c r="BG27" s="39"/>
      <c r="BH27" s="39"/>
      <c r="BI27" s="39"/>
      <c r="BN27" s="2"/>
      <c r="BO27" s="2"/>
      <c r="FQ27" s="2"/>
      <c r="GP27" s="2"/>
      <c r="IA27" s="35" t="s">
        <v>59</v>
      </c>
    </row>
    <row r="28" spans="1:243" ht="32.450000000000003" customHeight="1" x14ac:dyDescent="0.2">
      <c r="B28" s="6">
        <v>7</v>
      </c>
      <c r="C28" s="6" t="s">
        <v>45</v>
      </c>
      <c r="D28" s="62" t="s">
        <v>60</v>
      </c>
      <c r="E28" s="62" t="s">
        <v>33</v>
      </c>
      <c r="F28" s="53" t="s">
        <v>48</v>
      </c>
      <c r="G28" s="65">
        <v>11.102</v>
      </c>
      <c r="H28" s="58" t="str">
        <f>[2]Ниви!$K$1</f>
        <v>10 години</v>
      </c>
      <c r="I28" s="58">
        <f t="shared" si="8"/>
        <v>31</v>
      </c>
      <c r="J28" s="68">
        <f t="shared" si="7"/>
        <v>68.83</v>
      </c>
      <c r="K28" s="71"/>
      <c r="L28" s="16"/>
      <c r="M28" s="23"/>
      <c r="N28" s="23"/>
      <c r="O28" s="23"/>
      <c r="P28" s="23"/>
      <c r="W28" s="72"/>
      <c r="X28" s="72"/>
      <c r="Y28" s="72"/>
      <c r="BF28" s="39"/>
      <c r="BG28" s="39"/>
      <c r="BH28" s="39"/>
      <c r="BI28" s="39"/>
      <c r="BN28" s="2"/>
      <c r="BO28" s="2"/>
      <c r="FQ28" s="2"/>
      <c r="GP28" s="2"/>
      <c r="IA28" s="35" t="s">
        <v>61</v>
      </c>
    </row>
    <row r="29" spans="1:243" ht="32.450000000000003" customHeight="1" x14ac:dyDescent="0.2">
      <c r="B29" s="6">
        <v>8</v>
      </c>
      <c r="C29" s="6" t="s">
        <v>45</v>
      </c>
      <c r="D29" s="62" t="s">
        <v>62</v>
      </c>
      <c r="E29" s="62" t="s">
        <v>47</v>
      </c>
      <c r="F29" s="53" t="s">
        <v>48</v>
      </c>
      <c r="G29" s="65">
        <v>11.996</v>
      </c>
      <c r="H29" s="58" t="str">
        <f>[2]Ниви!$K$1</f>
        <v>10 години</v>
      </c>
      <c r="I29" s="58">
        <f t="shared" si="8"/>
        <v>31</v>
      </c>
      <c r="J29" s="68">
        <f t="shared" si="7"/>
        <v>74.38</v>
      </c>
      <c r="K29" s="71"/>
      <c r="L29" s="16"/>
      <c r="M29" s="23"/>
      <c r="N29" s="23"/>
      <c r="O29" s="23"/>
      <c r="P29" s="23"/>
      <c r="W29" s="72"/>
      <c r="X29" s="72"/>
      <c r="Y29" s="72"/>
      <c r="BF29" s="39"/>
      <c r="BG29" s="39"/>
      <c r="BH29" s="39"/>
      <c r="BI29" s="39"/>
      <c r="BN29" s="2"/>
      <c r="BO29" s="2"/>
      <c r="FQ29" s="2"/>
      <c r="GP29" s="2"/>
      <c r="IA29" s="35" t="s">
        <v>63</v>
      </c>
    </row>
    <row r="30" spans="1:243" ht="32.450000000000003" customHeight="1" x14ac:dyDescent="0.2">
      <c r="A30" s="4"/>
      <c r="B30" s="78" t="s">
        <v>10</v>
      </c>
      <c r="C30" s="79"/>
      <c r="D30" s="54"/>
      <c r="E30" s="54"/>
      <c r="F30" s="11"/>
      <c r="G30" s="17">
        <f>SUM(G22:G29)</f>
        <v>86.312999999999988</v>
      </c>
      <c r="H30" s="18" t="s">
        <v>1</v>
      </c>
      <c r="I30" s="11"/>
      <c r="J30" s="12"/>
      <c r="K30" s="28"/>
      <c r="Q30" s="2"/>
      <c r="R30" s="2"/>
      <c r="S30" s="2"/>
      <c r="T30" s="2"/>
      <c r="U30" s="2"/>
      <c r="BF30" s="2"/>
      <c r="BN30" s="2"/>
      <c r="BO30" s="2"/>
    </row>
    <row r="31" spans="1:243" ht="32.450000000000003" customHeight="1" x14ac:dyDescent="0.2">
      <c r="A31" s="4"/>
      <c r="B31" s="78" t="s">
        <v>65</v>
      </c>
      <c r="C31" s="79"/>
      <c r="D31" s="55"/>
      <c r="E31" s="55"/>
      <c r="F31" s="11"/>
      <c r="G31" s="17">
        <f>G30</f>
        <v>86.312999999999988</v>
      </c>
      <c r="H31" s="18" t="s">
        <v>1</v>
      </c>
      <c r="I31" s="11"/>
      <c r="J31" s="11"/>
      <c r="K31" s="14"/>
      <c r="Q31" s="2"/>
      <c r="R31" s="2"/>
      <c r="S31" s="2"/>
      <c r="T31" s="2"/>
      <c r="U31" s="2"/>
      <c r="BF31" s="2"/>
      <c r="BN31" s="2"/>
      <c r="BO31" s="2"/>
    </row>
    <row r="32" spans="1:243" ht="32.450000000000003" customHeight="1" x14ac:dyDescent="0.2">
      <c r="A32" s="4"/>
      <c r="B32" s="78" t="s">
        <v>66</v>
      </c>
      <c r="C32" s="79"/>
      <c r="D32" s="55"/>
      <c r="E32" s="55"/>
      <c r="F32" s="11"/>
      <c r="G32" s="17">
        <f>G31+G20+G16+G12</f>
        <v>169.75399999999996</v>
      </c>
      <c r="H32" s="18" t="s">
        <v>1</v>
      </c>
      <c r="I32" s="11"/>
      <c r="J32" s="11"/>
      <c r="K32" s="14"/>
      <c r="Q32" s="2"/>
      <c r="R32" s="2"/>
      <c r="S32" s="2"/>
      <c r="T32" s="2"/>
      <c r="U32" s="2"/>
      <c r="BF32" s="2"/>
      <c r="BN32" s="2"/>
      <c r="BO32" s="2"/>
    </row>
    <row r="40" spans="2:5" x14ac:dyDescent="0.2">
      <c r="B40" s="83" t="s">
        <v>11</v>
      </c>
      <c r="C40" s="83"/>
      <c r="D40" s="83"/>
      <c r="E40" s="15"/>
    </row>
    <row r="41" spans="2:5" x14ac:dyDescent="0.2">
      <c r="B41" s="86" t="s">
        <v>12</v>
      </c>
      <c r="C41" s="86"/>
      <c r="D41" s="86"/>
      <c r="E41" s="86"/>
    </row>
    <row r="42" spans="2:5" x14ac:dyDescent="0.2">
      <c r="B42" s="76"/>
      <c r="C42" s="76"/>
      <c r="D42" s="76"/>
      <c r="E42" s="34"/>
    </row>
    <row r="43" spans="2:5" x14ac:dyDescent="0.2">
      <c r="B43" s="76"/>
      <c r="C43" s="76"/>
      <c r="D43" s="76"/>
      <c r="E43" s="51"/>
    </row>
    <row r="44" spans="2:5" x14ac:dyDescent="0.2">
      <c r="B44" s="76"/>
      <c r="C44" s="76"/>
      <c r="D44" s="76"/>
      <c r="E44" s="51"/>
    </row>
    <row r="45" spans="2:5" x14ac:dyDescent="0.2">
      <c r="B45" s="76"/>
      <c r="C45" s="76"/>
      <c r="D45" s="76"/>
      <c r="E45" s="34"/>
    </row>
    <row r="46" spans="2:5" x14ac:dyDescent="0.2">
      <c r="B46" s="76"/>
      <c r="C46" s="76"/>
      <c r="D46" s="76"/>
      <c r="E46" s="34"/>
    </row>
    <row r="47" spans="2:5" x14ac:dyDescent="0.2">
      <c r="B47" s="85" t="s">
        <v>14</v>
      </c>
      <c r="C47" s="85"/>
      <c r="D47" s="85"/>
      <c r="E47" s="15"/>
    </row>
    <row r="48" spans="2:5" x14ac:dyDescent="0.2">
      <c r="B48" s="85" t="s">
        <v>15</v>
      </c>
      <c r="C48" s="85"/>
      <c r="D48" s="85"/>
      <c r="E48" s="15"/>
    </row>
    <row r="49" spans="2:5" x14ac:dyDescent="0.2">
      <c r="B49" s="85" t="s">
        <v>16</v>
      </c>
      <c r="C49" s="85"/>
      <c r="D49" s="85"/>
      <c r="E49" s="15"/>
    </row>
    <row r="50" spans="2:5" x14ac:dyDescent="0.2">
      <c r="B50" s="76"/>
      <c r="C50" s="76"/>
      <c r="D50" s="76"/>
      <c r="E50" s="15"/>
    </row>
    <row r="51" spans="2:5" x14ac:dyDescent="0.2">
      <c r="B51" s="76"/>
      <c r="C51" s="76"/>
      <c r="D51" s="76"/>
      <c r="E51" s="15"/>
    </row>
    <row r="52" spans="2:5" x14ac:dyDescent="0.2">
      <c r="B52" s="76"/>
      <c r="C52" s="76"/>
      <c r="D52" s="76"/>
      <c r="E52" s="15"/>
    </row>
    <row r="53" spans="2:5" x14ac:dyDescent="0.2">
      <c r="B53" s="76"/>
      <c r="C53" s="76"/>
      <c r="D53" s="76"/>
      <c r="E53" s="15"/>
    </row>
    <row r="54" spans="2:5" x14ac:dyDescent="0.2">
      <c r="B54" s="76"/>
      <c r="C54" s="76"/>
      <c r="D54" s="76"/>
      <c r="E54" s="15"/>
    </row>
    <row r="55" spans="2:5" x14ac:dyDescent="0.2">
      <c r="B55" s="31" t="s">
        <v>13</v>
      </c>
      <c r="C55" s="76"/>
      <c r="D55" s="76"/>
      <c r="E55" s="15"/>
    </row>
    <row r="56" spans="2:5" x14ac:dyDescent="0.2">
      <c r="B56" s="76" t="s">
        <v>17</v>
      </c>
      <c r="C56" s="76"/>
      <c r="D56" s="76"/>
      <c r="E56" s="34"/>
    </row>
    <row r="57" spans="2:5" x14ac:dyDescent="0.2">
      <c r="B57" s="76" t="s">
        <v>32</v>
      </c>
      <c r="C57" s="76"/>
      <c r="D57" s="76"/>
      <c r="E57" s="15"/>
    </row>
    <row r="58" spans="2:5" x14ac:dyDescent="0.2">
      <c r="B58" s="76" t="s">
        <v>18</v>
      </c>
      <c r="C58" s="76"/>
      <c r="D58" s="76"/>
      <c r="E58" s="15"/>
    </row>
    <row r="59" spans="2:5" x14ac:dyDescent="0.2">
      <c r="B59" s="84">
        <f ca="1">TODAY()</f>
        <v>44351</v>
      </c>
      <c r="C59" s="84"/>
      <c r="D59" s="31"/>
      <c r="E59" s="15"/>
    </row>
  </sheetData>
  <autoFilter ref="B7:K32"/>
  <sortState ref="C188:K236">
    <sortCondition ref="K188:K236"/>
  </sortState>
  <mergeCells count="20">
    <mergeCell ref="B40:D40"/>
    <mergeCell ref="B59:C59"/>
    <mergeCell ref="B48:D48"/>
    <mergeCell ref="B49:D49"/>
    <mergeCell ref="B41:E41"/>
    <mergeCell ref="B47:D47"/>
    <mergeCell ref="B21:K21"/>
    <mergeCell ref="B30:C30"/>
    <mergeCell ref="B31:C31"/>
    <mergeCell ref="B32:C32"/>
    <mergeCell ref="B5:K5"/>
    <mergeCell ref="B13:K13"/>
    <mergeCell ref="B15:C15"/>
    <mergeCell ref="B12:C12"/>
    <mergeCell ref="B8:K8"/>
    <mergeCell ref="B19:C19"/>
    <mergeCell ref="B11:C11"/>
    <mergeCell ref="B16:C16"/>
    <mergeCell ref="B17:K17"/>
    <mergeCell ref="B20:C20"/>
  </mergeCells>
  <pageMargins left="0.70866141732283472" right="0.28000000000000003" top="0.74803149606299213" bottom="0.64" header="0.31496062992125984" footer="0.37"/>
  <pageSetup paperSize="9" scale="82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Чл.47о, ал.2</vt:lpstr>
      <vt:lpstr>'Чл.47о, ал.2'!Print_Area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2021-06-04T07:51:18Z</cp:lastPrinted>
  <dcterms:created xsi:type="dcterms:W3CDTF">2016-03-01T08:38:38Z</dcterms:created>
  <dcterms:modified xsi:type="dcterms:W3CDTF">2021-06-04T10:01:30Z</dcterms:modified>
</cp:coreProperties>
</file>