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6300" windowWidth="14520" windowHeight="6315"/>
  </bookViews>
  <sheets>
    <sheet name="Ниви" sheetId="1" r:id="rId1"/>
    <sheet name="Трайни за ниви" sheetId="2" r:id="rId2"/>
  </sheets>
  <definedNames>
    <definedName name="_xlnm._FilterDatabase" localSheetId="0" hidden="1">Ниви!$B$7:$K$185</definedName>
    <definedName name="_xlnm.Print_Area" localSheetId="0">Ниви!$B$1:$K$196</definedName>
    <definedName name="_xlnm.Print_Area" localSheetId="1">'Трайни за ниви'!$B$1:$K$23</definedName>
    <definedName name="_xlnm.Print_Titles" localSheetId="0">Ниви!$B:$K,Ниви!$7:$7</definedName>
  </definedNames>
  <calcPr calcId="145621"/>
</workbook>
</file>

<file path=xl/calcChain.xml><?xml version="1.0" encoding="utf-8"?>
<calcChain xmlns="http://schemas.openxmlformats.org/spreadsheetml/2006/main">
  <c r="H9" i="2" l="1"/>
  <c r="I9" i="2"/>
  <c r="J9" i="2" s="1"/>
  <c r="G184" i="1" l="1"/>
  <c r="G151" i="1"/>
  <c r="G13" i="1"/>
  <c r="I10" i="1"/>
  <c r="J10" i="1" s="1"/>
  <c r="I11" i="1"/>
  <c r="J11" i="1" s="1"/>
  <c r="I12" i="1"/>
  <c r="J12" i="1" s="1"/>
  <c r="I14" i="1"/>
  <c r="J14" i="1" s="1"/>
  <c r="I15" i="1"/>
  <c r="J15" i="1" s="1"/>
  <c r="I16" i="1"/>
  <c r="J16" i="1" s="1"/>
  <c r="I17" i="1"/>
  <c r="J17" i="1" s="1"/>
  <c r="I18" i="1"/>
  <c r="J18" i="1" s="1"/>
  <c r="I19" i="1"/>
  <c r="J19" i="1" s="1"/>
  <c r="I20" i="1"/>
  <c r="J20" i="1" s="1"/>
  <c r="I21" i="1"/>
  <c r="J21" i="1" s="1"/>
  <c r="I22" i="1"/>
  <c r="J22" i="1" s="1"/>
  <c r="I23" i="1"/>
  <c r="J23" i="1" s="1"/>
  <c r="I24" i="1"/>
  <c r="J24" i="1" s="1"/>
  <c r="I25" i="1"/>
  <c r="J25" i="1" s="1"/>
  <c r="I26" i="1"/>
  <c r="J26" i="1" s="1"/>
  <c r="I27" i="1"/>
  <c r="J27" i="1" s="1"/>
  <c r="I28" i="1"/>
  <c r="J28" i="1" s="1"/>
  <c r="I29" i="1"/>
  <c r="J29" i="1" s="1"/>
  <c r="I30" i="1"/>
  <c r="J30" i="1" s="1"/>
  <c r="I31" i="1"/>
  <c r="J31" i="1" s="1"/>
  <c r="I32" i="1"/>
  <c r="J32" i="1" s="1"/>
  <c r="I33" i="1"/>
  <c r="J33" i="1" s="1"/>
  <c r="I34" i="1"/>
  <c r="J34" i="1" s="1"/>
  <c r="I35" i="1"/>
  <c r="J35" i="1" s="1"/>
  <c r="I36" i="1"/>
  <c r="J36" i="1" s="1"/>
  <c r="I37" i="1"/>
  <c r="J37" i="1" s="1"/>
  <c r="I38" i="1"/>
  <c r="J38" i="1" s="1"/>
  <c r="I39" i="1"/>
  <c r="J39" i="1" s="1"/>
  <c r="I40" i="1"/>
  <c r="J40" i="1" s="1"/>
  <c r="I41" i="1"/>
  <c r="J41" i="1" s="1"/>
  <c r="I42" i="1"/>
  <c r="J42" i="1" s="1"/>
  <c r="I43" i="1"/>
  <c r="J43" i="1" s="1"/>
  <c r="I44" i="1"/>
  <c r="J44" i="1" s="1"/>
  <c r="I45" i="1"/>
  <c r="J45" i="1" s="1"/>
  <c r="I46" i="1"/>
  <c r="J46" i="1" s="1"/>
  <c r="I47" i="1"/>
  <c r="J47" i="1" s="1"/>
  <c r="I48" i="1"/>
  <c r="J48" i="1" s="1"/>
  <c r="I49" i="1"/>
  <c r="J49" i="1" s="1"/>
  <c r="I50" i="1"/>
  <c r="J50" i="1" s="1"/>
  <c r="I51" i="1"/>
  <c r="J51" i="1" s="1"/>
  <c r="I52" i="1"/>
  <c r="J52" i="1" s="1"/>
  <c r="I53" i="1"/>
  <c r="J53" i="1" s="1"/>
  <c r="I54" i="1"/>
  <c r="J54" i="1" s="1"/>
  <c r="I55" i="1"/>
  <c r="J55" i="1" s="1"/>
  <c r="I56" i="1"/>
  <c r="J56" i="1" s="1"/>
  <c r="I57" i="1"/>
  <c r="J57" i="1" s="1"/>
  <c r="I58" i="1"/>
  <c r="J58" i="1" s="1"/>
  <c r="I59" i="1"/>
  <c r="J59" i="1" s="1"/>
  <c r="I60" i="1"/>
  <c r="J60" i="1" s="1"/>
  <c r="I61" i="1"/>
  <c r="J61" i="1" s="1"/>
  <c r="I62" i="1"/>
  <c r="J62" i="1" s="1"/>
  <c r="I63" i="1"/>
  <c r="J63" i="1" s="1"/>
  <c r="I64" i="1"/>
  <c r="J64" i="1" s="1"/>
  <c r="I65" i="1"/>
  <c r="J65" i="1" s="1"/>
  <c r="I66" i="1"/>
  <c r="J66" i="1" s="1"/>
  <c r="I67" i="1"/>
  <c r="J67" i="1" s="1"/>
  <c r="I68" i="1"/>
  <c r="J68" i="1" s="1"/>
  <c r="I69" i="1"/>
  <c r="J69" i="1" s="1"/>
  <c r="I70" i="1"/>
  <c r="J70" i="1" s="1"/>
  <c r="I71" i="1"/>
  <c r="J71" i="1" s="1"/>
  <c r="I72" i="1"/>
  <c r="J72" i="1" s="1"/>
  <c r="I73" i="1"/>
  <c r="J73" i="1" s="1"/>
  <c r="I74" i="1"/>
  <c r="J74" i="1" s="1"/>
  <c r="I75" i="1"/>
  <c r="J75" i="1" s="1"/>
  <c r="I76" i="1"/>
  <c r="J76" i="1" s="1"/>
  <c r="I77" i="1"/>
  <c r="J77" i="1" s="1"/>
  <c r="I78" i="1"/>
  <c r="J78" i="1" s="1"/>
  <c r="I79" i="1"/>
  <c r="J79" i="1" s="1"/>
  <c r="I80" i="1"/>
  <c r="J80" i="1" s="1"/>
  <c r="I81" i="1"/>
  <c r="J81" i="1" s="1"/>
  <c r="I82" i="1"/>
  <c r="J82" i="1" s="1"/>
  <c r="I83" i="1"/>
  <c r="J83" i="1" s="1"/>
  <c r="I84" i="1"/>
  <c r="J84" i="1" s="1"/>
  <c r="I85" i="1"/>
  <c r="J85" i="1" s="1"/>
  <c r="I86" i="1"/>
  <c r="J86" i="1" s="1"/>
  <c r="I87" i="1"/>
  <c r="J87" i="1" s="1"/>
  <c r="I88" i="1"/>
  <c r="J88" i="1" s="1"/>
  <c r="I89" i="1"/>
  <c r="J89" i="1" s="1"/>
  <c r="I90" i="1"/>
  <c r="J90" i="1" s="1"/>
  <c r="I91" i="1"/>
  <c r="J91" i="1" s="1"/>
  <c r="I92" i="1"/>
  <c r="J92" i="1" s="1"/>
  <c r="I93" i="1"/>
  <c r="J93" i="1" s="1"/>
  <c r="I94" i="1"/>
  <c r="J94" i="1" s="1"/>
  <c r="I95" i="1"/>
  <c r="J95" i="1" s="1"/>
  <c r="I96" i="1"/>
  <c r="J96" i="1" s="1"/>
  <c r="I97" i="1"/>
  <c r="J97" i="1" s="1"/>
  <c r="I98" i="1"/>
  <c r="J98" i="1" s="1"/>
  <c r="I99" i="1"/>
  <c r="J99" i="1" s="1"/>
  <c r="I100" i="1"/>
  <c r="J100" i="1" s="1"/>
  <c r="I101" i="1"/>
  <c r="J101" i="1" s="1"/>
  <c r="I102" i="1"/>
  <c r="J102" i="1" s="1"/>
  <c r="I103" i="1"/>
  <c r="J103" i="1" s="1"/>
  <c r="I104" i="1"/>
  <c r="J104" i="1" s="1"/>
  <c r="I105" i="1"/>
  <c r="J105" i="1" s="1"/>
  <c r="I106" i="1"/>
  <c r="J106" i="1" s="1"/>
  <c r="I107" i="1"/>
  <c r="J107" i="1" s="1"/>
  <c r="I108" i="1"/>
  <c r="J108" i="1" s="1"/>
  <c r="I109" i="1"/>
  <c r="J109" i="1" s="1"/>
  <c r="I110" i="1"/>
  <c r="J110" i="1" s="1"/>
  <c r="I111" i="1"/>
  <c r="J111" i="1" s="1"/>
  <c r="I112" i="1"/>
  <c r="J112" i="1" s="1"/>
  <c r="I113" i="1"/>
  <c r="J113" i="1" s="1"/>
  <c r="I114" i="1"/>
  <c r="J114" i="1" s="1"/>
  <c r="I115" i="1"/>
  <c r="J115" i="1" s="1"/>
  <c r="I116" i="1"/>
  <c r="J116" i="1" s="1"/>
  <c r="I117" i="1"/>
  <c r="J117" i="1" s="1"/>
  <c r="I118" i="1"/>
  <c r="J118" i="1" s="1"/>
  <c r="I119" i="1"/>
  <c r="J119" i="1" s="1"/>
  <c r="I120" i="1"/>
  <c r="J120" i="1" s="1"/>
  <c r="I121" i="1"/>
  <c r="J121" i="1" s="1"/>
  <c r="I122" i="1"/>
  <c r="J122" i="1" s="1"/>
  <c r="I123" i="1"/>
  <c r="J123" i="1" s="1"/>
  <c r="I124" i="1"/>
  <c r="J124" i="1" s="1"/>
  <c r="I125" i="1"/>
  <c r="J125" i="1" s="1"/>
  <c r="I126" i="1"/>
  <c r="J126" i="1" s="1"/>
  <c r="I127" i="1"/>
  <c r="J127" i="1" s="1"/>
  <c r="I128" i="1"/>
  <c r="J128" i="1" s="1"/>
  <c r="I129" i="1"/>
  <c r="J129" i="1" s="1"/>
  <c r="I130" i="1"/>
  <c r="J130" i="1" s="1"/>
  <c r="I131" i="1"/>
  <c r="J131" i="1" s="1"/>
  <c r="I132" i="1"/>
  <c r="J132" i="1" s="1"/>
  <c r="I133" i="1"/>
  <c r="J133" i="1" s="1"/>
  <c r="I134" i="1"/>
  <c r="J134" i="1" s="1"/>
  <c r="I135" i="1"/>
  <c r="J135" i="1" s="1"/>
  <c r="I136" i="1"/>
  <c r="J136" i="1" s="1"/>
  <c r="I137" i="1"/>
  <c r="J137" i="1" s="1"/>
  <c r="I138" i="1"/>
  <c r="J138" i="1" s="1"/>
  <c r="I139" i="1"/>
  <c r="J139" i="1" s="1"/>
  <c r="I140" i="1"/>
  <c r="J140" i="1" s="1"/>
  <c r="I141" i="1"/>
  <c r="J141" i="1" s="1"/>
  <c r="I142" i="1"/>
  <c r="J142" i="1" s="1"/>
  <c r="I143" i="1"/>
  <c r="J143" i="1" s="1"/>
  <c r="I144" i="1"/>
  <c r="J144" i="1" s="1"/>
  <c r="I145" i="1"/>
  <c r="J145" i="1" s="1"/>
  <c r="I146" i="1"/>
  <c r="J146" i="1" s="1"/>
  <c r="I147" i="1"/>
  <c r="J147" i="1" s="1"/>
  <c r="I148" i="1"/>
  <c r="J148" i="1" s="1"/>
  <c r="I149" i="1"/>
  <c r="J149" i="1" s="1"/>
  <c r="I150" i="1"/>
  <c r="J150" i="1" s="1"/>
  <c r="I152" i="1"/>
  <c r="J152" i="1" s="1"/>
  <c r="I153" i="1"/>
  <c r="J153" i="1" s="1"/>
  <c r="I154" i="1"/>
  <c r="J154" i="1" s="1"/>
  <c r="I155" i="1"/>
  <c r="J155" i="1" s="1"/>
  <c r="I156" i="1"/>
  <c r="J156" i="1" s="1"/>
  <c r="I157" i="1"/>
  <c r="J157" i="1" s="1"/>
  <c r="I158" i="1"/>
  <c r="J158" i="1" s="1"/>
  <c r="I159" i="1"/>
  <c r="J159" i="1" s="1"/>
  <c r="I160" i="1"/>
  <c r="J160" i="1" s="1"/>
  <c r="I161" i="1"/>
  <c r="J161" i="1" s="1"/>
  <c r="I162" i="1"/>
  <c r="J162" i="1" s="1"/>
  <c r="I163" i="1"/>
  <c r="J163" i="1" s="1"/>
  <c r="I164" i="1"/>
  <c r="J164" i="1" s="1"/>
  <c r="I165" i="1"/>
  <c r="J165" i="1" s="1"/>
  <c r="I166" i="1"/>
  <c r="J166" i="1" s="1"/>
  <c r="I167" i="1"/>
  <c r="J167" i="1" s="1"/>
  <c r="I168" i="1"/>
  <c r="J168" i="1" s="1"/>
  <c r="I169" i="1"/>
  <c r="J169" i="1" s="1"/>
  <c r="I170" i="1"/>
  <c r="J170" i="1" s="1"/>
  <c r="I171" i="1"/>
  <c r="J171" i="1" s="1"/>
  <c r="I172" i="1"/>
  <c r="J172" i="1" s="1"/>
  <c r="I173" i="1"/>
  <c r="J173" i="1" s="1"/>
  <c r="I174" i="1"/>
  <c r="J174" i="1" s="1"/>
  <c r="I175" i="1"/>
  <c r="J175" i="1" s="1"/>
  <c r="I176" i="1"/>
  <c r="J176" i="1" s="1"/>
  <c r="I177" i="1"/>
  <c r="J177" i="1" s="1"/>
  <c r="I178" i="1"/>
  <c r="J178" i="1" s="1"/>
  <c r="I179" i="1"/>
  <c r="J179" i="1" s="1"/>
  <c r="I180" i="1"/>
  <c r="J180" i="1" s="1"/>
  <c r="I181" i="1"/>
  <c r="J181" i="1" s="1"/>
  <c r="I182" i="1"/>
  <c r="J182" i="1" s="1"/>
  <c r="I183" i="1"/>
  <c r="J183" i="1" s="1"/>
  <c r="I9" i="1"/>
  <c r="J9" i="1" s="1"/>
  <c r="H10" i="1"/>
  <c r="H11" i="1"/>
  <c r="H12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9" i="1"/>
  <c r="H8" i="2"/>
  <c r="I8" i="2"/>
  <c r="J8" i="2" s="1"/>
  <c r="H10" i="2"/>
  <c r="I10" i="2"/>
  <c r="J10" i="2" s="1"/>
  <c r="H11" i="2"/>
  <c r="I11" i="2"/>
  <c r="J11" i="2" s="1"/>
  <c r="G12" i="2"/>
  <c r="G13" i="2" s="1"/>
  <c r="G185" i="1" l="1"/>
</calcChain>
</file>

<file path=xl/sharedStrings.xml><?xml version="1.0" encoding="utf-8"?>
<sst xmlns="http://schemas.openxmlformats.org/spreadsheetml/2006/main" count="760" uniqueCount="214">
  <si>
    <t>Землище</t>
  </si>
  <si>
    <t>дка</t>
  </si>
  <si>
    <t>РЕПУБЛИКА БЪЛГАРИЯ</t>
  </si>
  <si>
    <t>Областна дирекция “Земеделие” Разград</t>
  </si>
  <si>
    <t>№ 
по ред</t>
  </si>
  <si>
    <t>№
 на имота</t>
  </si>
  <si>
    <t>Забележка</t>
  </si>
  <si>
    <t>Кате
гория</t>
  </si>
  <si>
    <t>Срок на предоставяне</t>
  </si>
  <si>
    <t xml:space="preserve">Начална тръжна цена лв./дка </t>
  </si>
  <si>
    <t>Цена на депозит / лв /</t>
  </si>
  <si>
    <t>Общо за землището</t>
  </si>
  <si>
    <t>ВАЛЕНТИНА ФРЕНКЕВА</t>
  </si>
  <si>
    <t>Директор ОД “Земеделие” Разград</t>
  </si>
  <si>
    <t>IV</t>
  </si>
  <si>
    <t>III</t>
  </si>
  <si>
    <t>Площ/ дка</t>
  </si>
  <si>
    <t>Начин 
на трайно ползване по КВС/КККР</t>
  </si>
  <si>
    <t>V</t>
  </si>
  <si>
    <t>ОБЩИНА  ЦАР КАЛОЯН</t>
  </si>
  <si>
    <t>Общо за община Цар Калоян</t>
  </si>
  <si>
    <t>27156.6.16</t>
  </si>
  <si>
    <t>27156.11.11</t>
  </si>
  <si>
    <t>Нива</t>
  </si>
  <si>
    <t>VII</t>
  </si>
  <si>
    <t>X</t>
  </si>
  <si>
    <t>Езерче</t>
  </si>
  <si>
    <t>Костанденец</t>
  </si>
  <si>
    <t>38830.47.12</t>
  </si>
  <si>
    <t>38830.49.16</t>
  </si>
  <si>
    <t>38830.53.53</t>
  </si>
  <si>
    <t>38830.53.83</t>
  </si>
  <si>
    <t>38830.53.84</t>
  </si>
  <si>
    <t>38830.61.17</t>
  </si>
  <si>
    <t>38830.64.22</t>
  </si>
  <si>
    <t>38830.64.23</t>
  </si>
  <si>
    <t>38830.65.10</t>
  </si>
  <si>
    <t>38830.65.15</t>
  </si>
  <si>
    <t>38830.66.32</t>
  </si>
  <si>
    <t>38830.75.5</t>
  </si>
  <si>
    <t>38830.79.33</t>
  </si>
  <si>
    <t>38830.80.22</t>
  </si>
  <si>
    <t>38830.80.27</t>
  </si>
  <si>
    <t>38830.81.7</t>
  </si>
  <si>
    <t>38830.81.8</t>
  </si>
  <si>
    <t>38830.88.25</t>
  </si>
  <si>
    <t>38830.88.28</t>
  </si>
  <si>
    <t>38830.88.40</t>
  </si>
  <si>
    <t>38830.92.4</t>
  </si>
  <si>
    <t>38830.92.29</t>
  </si>
  <si>
    <t>38830.92.31</t>
  </si>
  <si>
    <t>38830.92.32</t>
  </si>
  <si>
    <t>38830.92.33</t>
  </si>
  <si>
    <t>38830.93.2</t>
  </si>
  <si>
    <t>38830.93.4</t>
  </si>
  <si>
    <t>38830.95.9</t>
  </si>
  <si>
    <t>38830.95.10</t>
  </si>
  <si>
    <t>38830.95.22</t>
  </si>
  <si>
    <t>38830.95.29</t>
  </si>
  <si>
    <t>38830.96.12</t>
  </si>
  <si>
    <t>38830.97.4</t>
  </si>
  <si>
    <t>38830.98.9</t>
  </si>
  <si>
    <t>38830.98.10</t>
  </si>
  <si>
    <t>38830.99.10</t>
  </si>
  <si>
    <t>38830.99.14</t>
  </si>
  <si>
    <t>38830.99.15</t>
  </si>
  <si>
    <t>38830.99.16</t>
  </si>
  <si>
    <t>38830.99.18</t>
  </si>
  <si>
    <t>38830.99.22</t>
  </si>
  <si>
    <t>38830.99.24</t>
  </si>
  <si>
    <t>38830.99.33</t>
  </si>
  <si>
    <t>38830.99.34</t>
  </si>
  <si>
    <t>38830.99.36</t>
  </si>
  <si>
    <t>38830.99.38</t>
  </si>
  <si>
    <t>38830.99.40</t>
  </si>
  <si>
    <t>38830.99.41</t>
  </si>
  <si>
    <t>38830.102.6</t>
  </si>
  <si>
    <t>38830.102.11</t>
  </si>
  <si>
    <t>38830.102.19</t>
  </si>
  <si>
    <t>38830.104.1</t>
  </si>
  <si>
    <t>38830.104.10</t>
  </si>
  <si>
    <t>38830.104.11</t>
  </si>
  <si>
    <t>38830.106.15</t>
  </si>
  <si>
    <t>38830.107.8</t>
  </si>
  <si>
    <t>38830.107.40</t>
  </si>
  <si>
    <t>38830.107.52</t>
  </si>
  <si>
    <t>38830.107.60</t>
  </si>
  <si>
    <t>38830.107.68</t>
  </si>
  <si>
    <t>38830.107.73</t>
  </si>
  <si>
    <t>38830.108.9</t>
  </si>
  <si>
    <t>38830.109.21</t>
  </si>
  <si>
    <t>38830.109.22</t>
  </si>
  <si>
    <t>38830.115.9</t>
  </si>
  <si>
    <t>38830.116.4</t>
  </si>
  <si>
    <t>38830.117.1</t>
  </si>
  <si>
    <t>38830.118.11</t>
  </si>
  <si>
    <t>38830.119.10</t>
  </si>
  <si>
    <t>38830.121.9</t>
  </si>
  <si>
    <t>38830.121.10</t>
  </si>
  <si>
    <t>38830.121.19</t>
  </si>
  <si>
    <t>38830.122.16</t>
  </si>
  <si>
    <t>38830.127.4</t>
  </si>
  <si>
    <t>38830.127.24</t>
  </si>
  <si>
    <t>38830.146.4</t>
  </si>
  <si>
    <t>38830.146.14</t>
  </si>
  <si>
    <t>38830.148.16</t>
  </si>
  <si>
    <t>38830.149.5</t>
  </si>
  <si>
    <t>38830.149.7</t>
  </si>
  <si>
    <t>38830.154.26</t>
  </si>
  <si>
    <t>38830.155.8</t>
  </si>
  <si>
    <t>38830.155.31</t>
  </si>
  <si>
    <t>38830.155.39</t>
  </si>
  <si>
    <t>38830.155.46</t>
  </si>
  <si>
    <t>38830.155.62</t>
  </si>
  <si>
    <t>38830.155.69</t>
  </si>
  <si>
    <t>38830.155.77</t>
  </si>
  <si>
    <t>38830.172.3</t>
  </si>
  <si>
    <t>38830.176.4</t>
  </si>
  <si>
    <t>38830.176.13</t>
  </si>
  <si>
    <t>38830.178.11</t>
  </si>
  <si>
    <t>38830.179.2</t>
  </si>
  <si>
    <t>38830.179.7</t>
  </si>
  <si>
    <t>38830.182.20</t>
  </si>
  <si>
    <t>38830.184.28</t>
  </si>
  <si>
    <t>38830.187.14</t>
  </si>
  <si>
    <t>38830.188.4</t>
  </si>
  <si>
    <t>38830.188.14</t>
  </si>
  <si>
    <t>38830.191.3</t>
  </si>
  <si>
    <t>38830.191.16</t>
  </si>
  <si>
    <t>38830.191.23</t>
  </si>
  <si>
    <t>38830.191.27</t>
  </si>
  <si>
    <t>38830.191.29</t>
  </si>
  <si>
    <t>38830.207.11</t>
  </si>
  <si>
    <t>38830.207.42</t>
  </si>
  <si>
    <t>38830.212.4</t>
  </si>
  <si>
    <t>38830.213.6</t>
  </si>
  <si>
    <t>38830.213.33</t>
  </si>
  <si>
    <t>38830.213.35</t>
  </si>
  <si>
    <t>38830.213.41</t>
  </si>
  <si>
    <t>38830.213.69</t>
  </si>
  <si>
    <t>38830.214.39</t>
  </si>
  <si>
    <t>38830.214.40</t>
  </si>
  <si>
    <t>38830.215.34</t>
  </si>
  <si>
    <t>38830.215.39</t>
  </si>
  <si>
    <t>38830.216.11</t>
  </si>
  <si>
    <t>38830.216.21</t>
  </si>
  <si>
    <t>38830.218.5</t>
  </si>
  <si>
    <t>38830.218.10</t>
  </si>
  <si>
    <t>Изоставена орна земя</t>
  </si>
  <si>
    <t>Цар Калоян</t>
  </si>
  <si>
    <t>77308.6.1</t>
  </si>
  <si>
    <t>77308.15.39</t>
  </si>
  <si>
    <t>77308.21.13</t>
  </si>
  <si>
    <t>77308.27.28</t>
  </si>
  <si>
    <t>77308.27.50</t>
  </si>
  <si>
    <t>77308.33.13</t>
  </si>
  <si>
    <t>77308.34.4</t>
  </si>
  <si>
    <t>77308.34.21</t>
  </si>
  <si>
    <t>77308.41.25</t>
  </si>
  <si>
    <t>77308.41.28</t>
  </si>
  <si>
    <t>77308.82.9</t>
  </si>
  <si>
    <t>77308.83.48</t>
  </si>
  <si>
    <t>77308.107.7</t>
  </si>
  <si>
    <t>77308.126.44</t>
  </si>
  <si>
    <t>77308.137.124</t>
  </si>
  <si>
    <t>77308.204.20</t>
  </si>
  <si>
    <t>77308.217.2</t>
  </si>
  <si>
    <t>77308.245.2</t>
  </si>
  <si>
    <t>77308.271.10</t>
  </si>
  <si>
    <t>77308.273.18</t>
  </si>
  <si>
    <t>77308.292.10</t>
  </si>
  <si>
    <t>77308.300.9</t>
  </si>
  <si>
    <t>77308.318.81</t>
  </si>
  <si>
    <t>77308.318.82</t>
  </si>
  <si>
    <t>77308.331.35</t>
  </si>
  <si>
    <t>77308.337.12</t>
  </si>
  <si>
    <t>77308.337.13</t>
  </si>
  <si>
    <t>77308.337.14</t>
  </si>
  <si>
    <t>77308.337.19</t>
  </si>
  <si>
    <t>77308.337.29</t>
  </si>
  <si>
    <t>77308.337.30</t>
  </si>
  <si>
    <t>77308.363.35</t>
  </si>
  <si>
    <t>За изкореняване - 2.210 дка</t>
  </si>
  <si>
    <t>За изкореняване -  4.321 дка</t>
  </si>
  <si>
    <t>За изкореняване -  9.122 дка</t>
  </si>
  <si>
    <t>За изкореняване -  1.441 дка</t>
  </si>
  <si>
    <r>
      <t>М</t>
    </r>
    <r>
      <rPr>
        <sz val="13"/>
        <rFont val="Verdana"/>
        <family val="2"/>
        <charset val="204"/>
      </rPr>
      <t>инистерство на земеделието, храните и горите</t>
    </r>
  </si>
  <si>
    <t>Изостав.тр.насаждениe /кайсии/</t>
  </si>
  <si>
    <t>27156.112.9</t>
  </si>
  <si>
    <t>27156.149.10</t>
  </si>
  <si>
    <t>38830.50.24</t>
  </si>
  <si>
    <t>38830.54.21</t>
  </si>
  <si>
    <t>38830.55.38</t>
  </si>
  <si>
    <t>38830.58.37</t>
  </si>
  <si>
    <t>38830.72.14</t>
  </si>
  <si>
    <t>38830.88.15</t>
  </si>
  <si>
    <t>38830.91.2</t>
  </si>
  <si>
    <t>38830.103.4</t>
  </si>
  <si>
    <t>38830.138.60</t>
  </si>
  <si>
    <t>38830.143.1</t>
  </si>
  <si>
    <t>38830.154.13</t>
  </si>
  <si>
    <t>38830.154.15</t>
  </si>
  <si>
    <t>38830.155.58</t>
  </si>
  <si>
    <t>38830.187.7</t>
  </si>
  <si>
    <t>38830.188.7</t>
  </si>
  <si>
    <t>38830.215.24</t>
  </si>
  <si>
    <t>38830.215.25</t>
  </si>
  <si>
    <t>77308.16.39</t>
  </si>
  <si>
    <t>77308.79.3</t>
  </si>
  <si>
    <t>77308.129.1</t>
  </si>
  <si>
    <t>77308.133.7</t>
  </si>
  <si>
    <t>10 години</t>
  </si>
  <si>
    <t xml:space="preserve">                         СПИСЪК - ПРИЛОЖЕНИЕ КЪМ ЗАПОВЕД № ПО-05-6/27.06.2019 г.                                                          ЗЕМЕДЕЛСКИ ЗЕМИ ОТ ДЪРЖАВЕН ПОЗЕМЛЕН ФОНД ЗА МНОГОГОДИШНО ОТДАВАНЕ ПОД  АРЕНДА ЗА ОТГЛЕЖДАНЕ НА ЕДНОГОДИШНИ ПОЛСКИ КУЛТУРИ, ОБЕКТ НА ПЪРВА ТРЪЖНА СЕСИЯ ЗА СТОПАНСКАТА 2019/2020 Г. </t>
  </si>
  <si>
    <t xml:space="preserve">                СПИСЪК - ПРИЛОЖЕНИЕ КЪМ ЗАПОВЕД № ПО-05-6/27.06.2019 г.                                       ЗЕМЕДЕЛСКИ ЗЕМИ ОТ ДЪРЖАВЕН ПОЗЕМЛЕН ФОНД ЗА МНОГОГОДИШНО ОТДАВАНЕ ПОД АРЕНДА ЗА ОТГЛЕЖДАНЕ НА ЕДНОГОДИШНИ ПОЛСКИ КУЛТУРИ, ОБЕКТ НА ПЪРВА ТРЪЖНА СЕСИЯ ЗА СТОПАНСКАТА 2019/2020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</si>
</sst>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_ ;[Red]\-#,##0.000\ "/>
    <numFmt numFmtId="166" formatCode="#,##0.00_ ;[Red]\-#,##0.00\ "/>
  </numFmts>
  <fonts count="23">
    <font>
      <sz val="10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5"/>
      <name val="Verdana"/>
      <family val="2"/>
      <charset val="204"/>
    </font>
    <font>
      <sz val="10"/>
      <color theme="0"/>
      <name val="Arial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color indexed="8"/>
      <name val="Verdana"/>
      <family val="2"/>
      <charset val="204"/>
    </font>
    <font>
      <sz val="10"/>
      <color indexed="8"/>
      <name val="Arial"/>
      <family val="2"/>
      <charset val="204"/>
    </font>
    <font>
      <i/>
      <sz val="10"/>
      <name val="Verdana"/>
      <family val="2"/>
      <charset val="204"/>
    </font>
    <font>
      <sz val="10"/>
      <color theme="0"/>
      <name val="Verdana"/>
      <family val="2"/>
      <charset val="204"/>
    </font>
    <font>
      <sz val="10"/>
      <color rgb="FFFF0000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i/>
      <sz val="10"/>
      <name val="Arial"/>
      <family val="2"/>
      <charset val="204"/>
    </font>
    <font>
      <b/>
      <sz val="10"/>
      <name val="Ariel narrow"/>
      <charset val="204"/>
    </font>
    <font>
      <sz val="10"/>
      <color rgb="FFFF0000"/>
      <name val="Verdana"/>
      <family val="2"/>
      <charset val="204"/>
    </font>
    <font>
      <sz val="8"/>
      <color theme="1"/>
      <name val="Verdana"/>
      <family val="2"/>
      <charset val="204"/>
    </font>
    <font>
      <sz val="8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87">
    <xf numFmtId="0" fontId="0" fillId="0" borderId="0" xfId="0"/>
    <xf numFmtId="0" fontId="3" fillId="0" borderId="0" xfId="0" applyFont="1" applyFill="1"/>
    <xf numFmtId="0" fontId="0" fillId="0" borderId="0" xfId="0" applyFill="1"/>
    <xf numFmtId="0" fontId="0" fillId="0" borderId="0" xfId="0" applyFill="1" applyBorder="1"/>
    <xf numFmtId="0" fontId="5" fillId="2" borderId="0" xfId="0" applyFont="1" applyFill="1" applyBorder="1"/>
    <xf numFmtId="0" fontId="3" fillId="0" borderId="0" xfId="0" applyFont="1" applyFill="1" applyBorder="1"/>
    <xf numFmtId="0" fontId="9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2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64" fontId="10" fillId="0" borderId="6" xfId="0" applyNumberFormat="1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0" fillId="3" borderId="0" xfId="0" applyFill="1"/>
    <xf numFmtId="0" fontId="9" fillId="3" borderId="0" xfId="0" applyFont="1" applyFill="1" applyAlignment="1">
      <alignment horizontal="center"/>
    </xf>
    <xf numFmtId="0" fontId="4" fillId="3" borderId="3" xfId="0" applyFont="1" applyFill="1" applyBorder="1" applyAlignment="1">
      <alignment horizontal="left" vertical="center"/>
    </xf>
    <xf numFmtId="0" fontId="0" fillId="3" borderId="0" xfId="0" applyFill="1" applyAlignment="1">
      <alignment vertical="center"/>
    </xf>
    <xf numFmtId="0" fontId="18" fillId="3" borderId="0" xfId="0" applyFont="1" applyFill="1" applyAlignment="1">
      <alignment vertical="center"/>
    </xf>
    <xf numFmtId="0" fontId="4" fillId="3" borderId="0" xfId="0" applyFont="1" applyFill="1" applyAlignment="1">
      <alignment horizontal="center"/>
    </xf>
    <xf numFmtId="0" fontId="7" fillId="3" borderId="3" xfId="0" applyFont="1" applyFill="1" applyBorder="1" applyAlignment="1">
      <alignment horizontal="left" vertical="center"/>
    </xf>
    <xf numFmtId="0" fontId="3" fillId="3" borderId="0" xfId="0" applyFont="1" applyFill="1"/>
    <xf numFmtId="0" fontId="19" fillId="0" borderId="0" xfId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2" fontId="9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vertical="center" wrapText="1"/>
    </xf>
    <xf numFmtId="0" fontId="9" fillId="3" borderId="6" xfId="0" applyFont="1" applyFill="1" applyBorder="1" applyAlignment="1">
      <alignment horizontal="center" vertical="center"/>
    </xf>
    <xf numFmtId="165" fontId="10" fillId="3" borderId="6" xfId="0" applyNumberFormat="1" applyFont="1" applyFill="1" applyBorder="1" applyAlignment="1">
      <alignment horizontal="right" vertical="center"/>
    </xf>
    <xf numFmtId="164" fontId="10" fillId="3" borderId="6" xfId="0" applyNumberFormat="1" applyFont="1" applyFill="1" applyBorder="1" applyAlignment="1">
      <alignment horizontal="left" vertical="center"/>
    </xf>
    <xf numFmtId="0" fontId="20" fillId="3" borderId="5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/>
    </xf>
    <xf numFmtId="0" fontId="16" fillId="0" borderId="0" xfId="0" applyFont="1" applyFill="1"/>
    <xf numFmtId="0" fontId="11" fillId="0" borderId="0" xfId="0" applyFont="1" applyFill="1" applyAlignment="1">
      <alignment vertical="center" wrapText="1"/>
    </xf>
    <xf numFmtId="0" fontId="17" fillId="0" borderId="0" xfId="0" applyFont="1" applyFill="1"/>
    <xf numFmtId="0" fontId="9" fillId="3" borderId="1" xfId="0" applyFont="1" applyFill="1" applyBorder="1" applyAlignment="1">
      <alignment horizontal="center" vertical="center" wrapText="1"/>
    </xf>
    <xf numFmtId="165" fontId="0" fillId="0" borderId="0" xfId="0" applyNumberFormat="1" applyFill="1"/>
    <xf numFmtId="0" fontId="17" fillId="2" borderId="0" xfId="0" applyFont="1" applyFill="1" applyAlignment="1">
      <alignment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165" fontId="10" fillId="0" borderId="6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/>
    </xf>
    <xf numFmtId="0" fontId="21" fillId="0" borderId="1" xfId="0" applyFont="1" applyFill="1" applyBorder="1" applyAlignment="1">
      <alignment horizontal="center" vertical="center"/>
    </xf>
    <xf numFmtId="0" fontId="22" fillId="0" borderId="5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vertical="center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8" fillId="0" borderId="4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6" fillId="0" borderId="3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10" fillId="0" borderId="4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Normal_Sheet1_Зав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0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1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2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3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4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5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6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7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8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9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0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1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2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3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6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7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8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9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0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1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2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3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4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5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6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7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8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9" name="Text Box 27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0" name="Text Box 27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1" name="Text Box 28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" name="Text Box 28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" name="Text Box 2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6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7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8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9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0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1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2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3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4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5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6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7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8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9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0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1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2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3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6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8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9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0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1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2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3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4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5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7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8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9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0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1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2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3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4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1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2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3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4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5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6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7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8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9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0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1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2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3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4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5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6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7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8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9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0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1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2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3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4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5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6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7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8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9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0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1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2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3" name="Text Box 27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4" name="Text Box 27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5" name="Text Box 28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6" name="Text Box 28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7" name="Text Box 2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9" name="Text Box 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0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2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3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4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0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1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2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3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4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5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6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7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8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9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0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2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3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4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5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6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7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8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9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0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1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2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3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4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5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6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7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8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9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0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1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2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3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4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5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6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7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8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9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0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1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2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3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4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5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6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7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8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9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0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1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2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3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4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5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6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7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8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9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0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1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2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3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4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5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6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7" name="Text Box 27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8" name="Text Box 27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9" name="Text Box 28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0" name="Text Box 28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1" name="Text Box 2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3" name="Text Box 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5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6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7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8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9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0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1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2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3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4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5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1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2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3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4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5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6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7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8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9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0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1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2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3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4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5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6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7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8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9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0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1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2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3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4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5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6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7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9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0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1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2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3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4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5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6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7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8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9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0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1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2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3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4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5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6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7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8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9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0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1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2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3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4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5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6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7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8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9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0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1" name="Text Box 27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2" name="Text Box 27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3" name="Text Box 28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4" name="Text Box 28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5" name="Text Box 2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7" name="Text Box 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8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9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0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1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2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3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4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5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6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7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8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9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0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1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2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3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4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5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6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7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8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9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0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1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2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3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4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5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6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7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8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9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0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1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2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3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4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5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6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7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8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9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0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1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2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3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4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5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6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7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8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9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0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1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2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3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4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5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6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7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8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9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0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1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2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3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4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5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6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7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8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9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0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1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2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3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4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5" name="Text Box 27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" name="Text Box 27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" name="Text Box 28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" name="Text Box 28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" name="Text Box 2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1" name="Text Box 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2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3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4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5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6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7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8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9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0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1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2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3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4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5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6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7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8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9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0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1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2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3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4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5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6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7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8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9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0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1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2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3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4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5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6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7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8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9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0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1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2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3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4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5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6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7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8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9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0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1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2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3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4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5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6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7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8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9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0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1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2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3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4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5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6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7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8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9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0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1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2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3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4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5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6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7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8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47624</xdr:colOff>
      <xdr:row>0</xdr:row>
      <xdr:rowOff>66675</xdr:rowOff>
    </xdr:from>
    <xdr:to>
      <xdr:col>1</xdr:col>
      <xdr:colOff>590549</xdr:colOff>
      <xdr:row>3</xdr:row>
      <xdr:rowOff>0</xdr:rowOff>
    </xdr:to>
    <xdr:pic>
      <xdr:nvPicPr>
        <xdr:cNvPr id="49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4" y="66675"/>
          <a:ext cx="5429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47625</xdr:rowOff>
    </xdr:from>
    <xdr:to>
      <xdr:col>2</xdr:col>
      <xdr:colOff>0</xdr:colOff>
      <xdr:row>3</xdr:row>
      <xdr:rowOff>9525</xdr:rowOff>
    </xdr:to>
    <xdr:pic>
      <xdr:nvPicPr>
        <xdr:cNvPr id="2" name="Picture 3" descr="lav4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47625"/>
          <a:ext cx="66675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0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1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2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3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4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5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6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7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8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9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0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1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2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3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6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7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8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9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0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1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2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3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4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5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6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7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8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9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0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1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5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6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7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8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9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0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1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2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3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4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5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6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7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8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9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0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1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2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3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6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7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8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9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0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1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2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3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4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5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6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7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8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0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1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2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3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4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5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2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3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4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5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6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7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8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9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0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1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2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3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4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5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6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7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8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9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0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1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2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3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4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5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6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7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8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9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0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1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2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3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4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5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6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7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8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9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0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1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2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3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4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0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1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2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3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4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5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6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7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8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9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0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1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2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3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4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5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6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7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8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9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0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1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2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4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5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6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7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8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9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0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1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2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3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4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5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6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7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8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9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0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1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2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3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4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5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6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7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8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9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0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1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2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3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4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5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6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7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8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9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0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1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2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3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4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5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6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7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8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9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0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1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2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4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5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6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7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8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9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0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1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2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3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4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5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1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2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3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4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5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6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7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8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9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0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1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2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3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4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5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6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8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9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0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1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2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3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4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5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6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7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8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9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0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1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2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3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4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5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6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7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8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9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0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1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2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3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4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5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6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7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8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9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0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1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2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3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4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5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6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7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8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9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0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1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2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3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4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5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6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7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8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9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0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1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2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3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4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5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6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7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8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9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0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1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2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3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4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5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6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7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8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9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0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1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2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3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4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5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6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7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8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9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0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2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3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4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5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6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7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8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9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0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1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2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3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4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5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6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7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8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9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0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1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2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3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4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5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6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7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8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9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0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1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2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3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4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5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6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7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8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9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0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1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2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3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4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5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1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2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3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4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5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6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7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8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9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0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1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2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3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4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5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6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7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8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9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0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1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2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3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4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5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6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7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8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9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0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1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2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3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4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5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6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7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8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9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0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1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2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3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4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5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6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7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8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9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0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1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2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3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4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5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6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7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8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9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0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1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2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3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4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5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6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7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8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9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0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1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2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3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4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5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6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7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8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9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6"/>
  <sheetViews>
    <sheetView tabSelected="1" zoomScaleNormal="100" workbookViewId="0">
      <selection activeCell="B5" sqref="B5:K5"/>
    </sheetView>
  </sheetViews>
  <sheetFormatPr defaultRowHeight="12.75"/>
  <cols>
    <col min="1" max="1" width="9.140625" style="2"/>
    <col min="2" max="2" width="9.140625" style="2" customWidth="1"/>
    <col min="3" max="3" width="18.28515625" style="2" bestFit="1" customWidth="1"/>
    <col min="4" max="4" width="15.42578125" style="2" customWidth="1"/>
    <col min="5" max="5" width="7.28515625" style="2" customWidth="1"/>
    <col min="6" max="6" width="14.7109375" style="2" bestFit="1" customWidth="1"/>
    <col min="7" max="7" width="13.140625" style="2" customWidth="1"/>
    <col min="8" max="8" width="16.7109375" style="2" bestFit="1" customWidth="1"/>
    <col min="9" max="9" width="10.85546875" style="2" customWidth="1"/>
    <col min="10" max="10" width="10.5703125" style="2" customWidth="1"/>
    <col min="11" max="11" width="14.42578125" style="2" customWidth="1"/>
    <col min="12" max="16384" width="9.140625" style="2"/>
  </cols>
  <sheetData>
    <row r="1" spans="1:11" ht="22.35" customHeight="1">
      <c r="C1" s="67" t="s">
        <v>2</v>
      </c>
      <c r="D1" s="68"/>
      <c r="E1" s="68"/>
      <c r="F1" s="68"/>
      <c r="G1" s="68"/>
      <c r="I1" s="47"/>
      <c r="J1" s="45"/>
      <c r="K1" s="20" t="s">
        <v>211</v>
      </c>
    </row>
    <row r="2" spans="1:11" ht="22.35" customHeight="1">
      <c r="C2" s="69" t="s">
        <v>186</v>
      </c>
      <c r="D2" s="70"/>
      <c r="E2" s="70"/>
      <c r="F2" s="70"/>
      <c r="G2" s="70"/>
      <c r="I2" s="47"/>
      <c r="J2" s="45"/>
      <c r="K2" s="20">
        <v>61</v>
      </c>
    </row>
    <row r="3" spans="1:11" ht="22.35" customHeight="1">
      <c r="C3" s="71" t="s">
        <v>3</v>
      </c>
      <c r="D3" s="72"/>
      <c r="E3" s="72"/>
      <c r="F3" s="72"/>
      <c r="G3" s="72"/>
      <c r="I3" s="47"/>
      <c r="J3" s="45"/>
      <c r="K3" s="45"/>
    </row>
    <row r="4" spans="1:11">
      <c r="J4" s="45"/>
      <c r="K4" s="45"/>
    </row>
    <row r="5" spans="1:11" ht="76.5" customHeight="1">
      <c r="A5" s="3"/>
      <c r="B5" s="73" t="s">
        <v>212</v>
      </c>
      <c r="C5" s="73"/>
      <c r="D5" s="73"/>
      <c r="E5" s="73"/>
      <c r="F5" s="73"/>
      <c r="G5" s="73"/>
      <c r="H5" s="73"/>
      <c r="I5" s="73"/>
      <c r="J5" s="73"/>
      <c r="K5" s="73"/>
    </row>
    <row r="6" spans="1:11" s="1" customFormat="1" ht="66" customHeight="1">
      <c r="A6" s="5"/>
      <c r="B6" s="52" t="s">
        <v>4</v>
      </c>
      <c r="C6" s="8" t="s">
        <v>0</v>
      </c>
      <c r="D6" s="52" t="s">
        <v>5</v>
      </c>
      <c r="E6" s="52" t="s">
        <v>7</v>
      </c>
      <c r="F6" s="52" t="s">
        <v>17</v>
      </c>
      <c r="G6" s="52" t="s">
        <v>16</v>
      </c>
      <c r="H6" s="9" t="s">
        <v>8</v>
      </c>
      <c r="I6" s="52" t="s">
        <v>9</v>
      </c>
      <c r="J6" s="52" t="s">
        <v>10</v>
      </c>
      <c r="K6" s="52" t="s">
        <v>6</v>
      </c>
    </row>
    <row r="7" spans="1:11" s="1" customFormat="1" ht="15" customHeight="1">
      <c r="A7" s="5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  <c r="I7" s="10">
        <v>8</v>
      </c>
      <c r="J7" s="10">
        <v>9</v>
      </c>
      <c r="K7" s="10">
        <v>10</v>
      </c>
    </row>
    <row r="8" spans="1:11" s="1" customFormat="1" ht="30" customHeight="1">
      <c r="A8" s="5"/>
      <c r="B8" s="74" t="s">
        <v>19</v>
      </c>
      <c r="C8" s="74"/>
      <c r="D8" s="74"/>
      <c r="E8" s="74"/>
      <c r="F8" s="74"/>
      <c r="G8" s="74"/>
      <c r="H8" s="74"/>
      <c r="I8" s="74"/>
      <c r="J8" s="74"/>
      <c r="K8" s="74"/>
    </row>
    <row r="9" spans="1:11" ht="25.5" customHeight="1">
      <c r="A9" s="3"/>
      <c r="B9" s="6">
        <v>1</v>
      </c>
      <c r="C9" s="53" t="s">
        <v>26</v>
      </c>
      <c r="D9" s="54" t="s">
        <v>21</v>
      </c>
      <c r="E9" s="54" t="s">
        <v>14</v>
      </c>
      <c r="F9" s="6" t="s">
        <v>23</v>
      </c>
      <c r="G9" s="55">
        <v>11.411</v>
      </c>
      <c r="H9" s="53" t="str">
        <f>$K$1</f>
        <v>10 години</v>
      </c>
      <c r="I9" s="53">
        <f>$K$2</f>
        <v>61</v>
      </c>
      <c r="J9" s="56">
        <f>ROUND(G9*I9*0.2,2)</f>
        <v>139.21</v>
      </c>
      <c r="K9" s="61"/>
    </row>
    <row r="10" spans="1:11" ht="25.5" customHeight="1">
      <c r="A10" s="3"/>
      <c r="B10" s="6">
        <v>2</v>
      </c>
      <c r="C10" s="53" t="s">
        <v>26</v>
      </c>
      <c r="D10" s="54" t="s">
        <v>22</v>
      </c>
      <c r="E10" s="54" t="s">
        <v>14</v>
      </c>
      <c r="F10" s="6" t="s">
        <v>23</v>
      </c>
      <c r="G10" s="55">
        <v>10.396000000000001</v>
      </c>
      <c r="H10" s="53" t="str">
        <f t="shared" ref="H10:H74" si="0">$K$1</f>
        <v>10 години</v>
      </c>
      <c r="I10" s="53">
        <f t="shared" ref="I10:I74" si="1">$K$2</f>
        <v>61</v>
      </c>
      <c r="J10" s="56">
        <f t="shared" ref="J10:J74" si="2">ROUND(G10*I10*0.2,2)</f>
        <v>126.83</v>
      </c>
      <c r="K10" s="61"/>
    </row>
    <row r="11" spans="1:11" ht="25.5" customHeight="1">
      <c r="B11" s="6">
        <v>3</v>
      </c>
      <c r="C11" s="53" t="s">
        <v>26</v>
      </c>
      <c r="D11" s="54" t="s">
        <v>188</v>
      </c>
      <c r="E11" s="54" t="s">
        <v>14</v>
      </c>
      <c r="F11" s="6" t="s">
        <v>23</v>
      </c>
      <c r="G11" s="55">
        <v>19.314</v>
      </c>
      <c r="H11" s="53" t="str">
        <f t="shared" si="0"/>
        <v>10 години</v>
      </c>
      <c r="I11" s="53">
        <f t="shared" si="1"/>
        <v>61</v>
      </c>
      <c r="J11" s="56">
        <f t="shared" si="2"/>
        <v>235.63</v>
      </c>
      <c r="K11" s="61"/>
    </row>
    <row r="12" spans="1:11" ht="25.5" customHeight="1">
      <c r="B12" s="6">
        <v>4</v>
      </c>
      <c r="C12" s="53" t="s">
        <v>26</v>
      </c>
      <c r="D12" s="54" t="s">
        <v>189</v>
      </c>
      <c r="E12" s="54" t="s">
        <v>18</v>
      </c>
      <c r="F12" s="6" t="s">
        <v>23</v>
      </c>
      <c r="G12" s="55">
        <v>11.648</v>
      </c>
      <c r="H12" s="53" t="str">
        <f t="shared" si="0"/>
        <v>10 години</v>
      </c>
      <c r="I12" s="53">
        <f t="shared" si="1"/>
        <v>61</v>
      </c>
      <c r="J12" s="56">
        <f t="shared" si="2"/>
        <v>142.11000000000001</v>
      </c>
      <c r="K12" s="61"/>
    </row>
    <row r="13" spans="1:11" s="59" customFormat="1" ht="25.5" customHeight="1">
      <c r="A13" s="57"/>
      <c r="B13" s="75" t="s">
        <v>11</v>
      </c>
      <c r="C13" s="76"/>
      <c r="D13" s="51"/>
      <c r="E13" s="51"/>
      <c r="F13" s="12"/>
      <c r="G13" s="58">
        <f>SUM(G9:G12)</f>
        <v>52.769000000000005</v>
      </c>
      <c r="H13" s="19" t="s">
        <v>1</v>
      </c>
      <c r="I13" s="12"/>
      <c r="J13" s="13"/>
      <c r="K13" s="62"/>
    </row>
    <row r="14" spans="1:11" ht="25.5" customHeight="1">
      <c r="B14" s="6">
        <v>1</v>
      </c>
      <c r="C14" s="6" t="s">
        <v>27</v>
      </c>
      <c r="D14" s="54" t="s">
        <v>28</v>
      </c>
      <c r="E14" s="54" t="s">
        <v>15</v>
      </c>
      <c r="F14" s="21" t="s">
        <v>148</v>
      </c>
      <c r="G14" s="55">
        <v>9.2170000000000005</v>
      </c>
      <c r="H14" s="53" t="str">
        <f t="shared" si="0"/>
        <v>10 години</v>
      </c>
      <c r="I14" s="53">
        <f t="shared" si="1"/>
        <v>61</v>
      </c>
      <c r="J14" s="56">
        <f t="shared" si="2"/>
        <v>112.45</v>
      </c>
      <c r="K14" s="61"/>
    </row>
    <row r="15" spans="1:11" ht="25.5" customHeight="1">
      <c r="B15" s="6">
        <v>2</v>
      </c>
      <c r="C15" s="6" t="s">
        <v>27</v>
      </c>
      <c r="D15" s="54" t="s">
        <v>29</v>
      </c>
      <c r="E15" s="54" t="s">
        <v>24</v>
      </c>
      <c r="F15" s="6" t="s">
        <v>23</v>
      </c>
      <c r="G15" s="55">
        <v>11.994999999999999</v>
      </c>
      <c r="H15" s="53" t="str">
        <f t="shared" si="0"/>
        <v>10 години</v>
      </c>
      <c r="I15" s="53">
        <f t="shared" si="1"/>
        <v>61</v>
      </c>
      <c r="J15" s="56">
        <f t="shared" si="2"/>
        <v>146.34</v>
      </c>
      <c r="K15" s="61"/>
    </row>
    <row r="16" spans="1:11" ht="25.5" customHeight="1">
      <c r="B16" s="6">
        <v>3</v>
      </c>
      <c r="C16" s="6" t="s">
        <v>27</v>
      </c>
      <c r="D16" s="54" t="s">
        <v>190</v>
      </c>
      <c r="E16" s="54" t="s">
        <v>14</v>
      </c>
      <c r="F16" s="6" t="s">
        <v>23</v>
      </c>
      <c r="G16" s="55">
        <v>14.105</v>
      </c>
      <c r="H16" s="53" t="str">
        <f t="shared" si="0"/>
        <v>10 години</v>
      </c>
      <c r="I16" s="53">
        <f t="shared" si="1"/>
        <v>61</v>
      </c>
      <c r="J16" s="56">
        <f t="shared" si="2"/>
        <v>172.08</v>
      </c>
      <c r="K16" s="61"/>
    </row>
    <row r="17" spans="2:11" ht="25.5" customHeight="1">
      <c r="B17" s="6">
        <v>4</v>
      </c>
      <c r="C17" s="6" t="s">
        <v>27</v>
      </c>
      <c r="D17" s="54" t="s">
        <v>30</v>
      </c>
      <c r="E17" s="54" t="s">
        <v>14</v>
      </c>
      <c r="F17" s="6" t="s">
        <v>23</v>
      </c>
      <c r="G17" s="55">
        <v>5.59</v>
      </c>
      <c r="H17" s="53" t="str">
        <f t="shared" si="0"/>
        <v>10 години</v>
      </c>
      <c r="I17" s="53">
        <f t="shared" si="1"/>
        <v>61</v>
      </c>
      <c r="J17" s="56">
        <f t="shared" si="2"/>
        <v>68.2</v>
      </c>
      <c r="K17" s="61"/>
    </row>
    <row r="18" spans="2:11" ht="25.5" customHeight="1">
      <c r="B18" s="6">
        <v>5</v>
      </c>
      <c r="C18" s="6" t="s">
        <v>27</v>
      </c>
      <c r="D18" s="54" t="s">
        <v>31</v>
      </c>
      <c r="E18" s="54" t="s">
        <v>14</v>
      </c>
      <c r="F18" s="6" t="s">
        <v>23</v>
      </c>
      <c r="G18" s="55">
        <v>5.9969999999999999</v>
      </c>
      <c r="H18" s="53" t="str">
        <f t="shared" si="0"/>
        <v>10 години</v>
      </c>
      <c r="I18" s="53">
        <f t="shared" si="1"/>
        <v>61</v>
      </c>
      <c r="J18" s="56">
        <f t="shared" si="2"/>
        <v>73.16</v>
      </c>
      <c r="K18" s="61"/>
    </row>
    <row r="19" spans="2:11" ht="25.5" customHeight="1">
      <c r="B19" s="6">
        <v>6</v>
      </c>
      <c r="C19" s="6" t="s">
        <v>27</v>
      </c>
      <c r="D19" s="54" t="s">
        <v>32</v>
      </c>
      <c r="E19" s="54" t="s">
        <v>14</v>
      </c>
      <c r="F19" s="6" t="s">
        <v>23</v>
      </c>
      <c r="G19" s="55">
        <v>5.9989999999999997</v>
      </c>
      <c r="H19" s="53" t="str">
        <f t="shared" si="0"/>
        <v>10 години</v>
      </c>
      <c r="I19" s="53">
        <f t="shared" si="1"/>
        <v>61</v>
      </c>
      <c r="J19" s="56">
        <f t="shared" si="2"/>
        <v>73.19</v>
      </c>
      <c r="K19" s="61"/>
    </row>
    <row r="20" spans="2:11" ht="25.5" customHeight="1">
      <c r="B20" s="6">
        <v>7</v>
      </c>
      <c r="C20" s="6" t="s">
        <v>27</v>
      </c>
      <c r="D20" s="54" t="s">
        <v>191</v>
      </c>
      <c r="E20" s="54" t="s">
        <v>15</v>
      </c>
      <c r="F20" s="6" t="s">
        <v>23</v>
      </c>
      <c r="G20" s="55">
        <v>10.002000000000001</v>
      </c>
      <c r="H20" s="53" t="str">
        <f t="shared" si="0"/>
        <v>10 години</v>
      </c>
      <c r="I20" s="53">
        <f t="shared" si="1"/>
        <v>61</v>
      </c>
      <c r="J20" s="56">
        <f t="shared" si="2"/>
        <v>122.02</v>
      </c>
      <c r="K20" s="61"/>
    </row>
    <row r="21" spans="2:11" ht="25.5" customHeight="1">
      <c r="B21" s="6">
        <v>8</v>
      </c>
      <c r="C21" s="6" t="s">
        <v>27</v>
      </c>
      <c r="D21" s="54" t="s">
        <v>192</v>
      </c>
      <c r="E21" s="54" t="s">
        <v>24</v>
      </c>
      <c r="F21" s="6" t="s">
        <v>23</v>
      </c>
      <c r="G21" s="55">
        <v>10.007999999999999</v>
      </c>
      <c r="H21" s="53" t="str">
        <f t="shared" si="0"/>
        <v>10 години</v>
      </c>
      <c r="I21" s="53">
        <f t="shared" si="1"/>
        <v>61</v>
      </c>
      <c r="J21" s="56">
        <f t="shared" si="2"/>
        <v>122.1</v>
      </c>
      <c r="K21" s="61"/>
    </row>
    <row r="22" spans="2:11" ht="25.5" customHeight="1">
      <c r="B22" s="6">
        <v>9</v>
      </c>
      <c r="C22" s="6" t="s">
        <v>27</v>
      </c>
      <c r="D22" s="54" t="s">
        <v>193</v>
      </c>
      <c r="E22" s="54" t="s">
        <v>15</v>
      </c>
      <c r="F22" s="6" t="s">
        <v>23</v>
      </c>
      <c r="G22" s="55">
        <v>11.006</v>
      </c>
      <c r="H22" s="53" t="str">
        <f t="shared" si="0"/>
        <v>10 години</v>
      </c>
      <c r="I22" s="53">
        <f t="shared" si="1"/>
        <v>61</v>
      </c>
      <c r="J22" s="56">
        <f t="shared" si="2"/>
        <v>134.27000000000001</v>
      </c>
      <c r="K22" s="61"/>
    </row>
    <row r="23" spans="2:11" ht="25.5" customHeight="1">
      <c r="B23" s="6">
        <v>10</v>
      </c>
      <c r="C23" s="6" t="s">
        <v>27</v>
      </c>
      <c r="D23" s="54" t="s">
        <v>33</v>
      </c>
      <c r="E23" s="54" t="s">
        <v>15</v>
      </c>
      <c r="F23" s="6" t="s">
        <v>23</v>
      </c>
      <c r="G23" s="55">
        <v>6.0039999999999996</v>
      </c>
      <c r="H23" s="53" t="str">
        <f t="shared" si="0"/>
        <v>10 години</v>
      </c>
      <c r="I23" s="53">
        <f t="shared" si="1"/>
        <v>61</v>
      </c>
      <c r="J23" s="56">
        <f t="shared" si="2"/>
        <v>73.25</v>
      </c>
      <c r="K23" s="61"/>
    </row>
    <row r="24" spans="2:11" ht="25.5" customHeight="1">
      <c r="B24" s="6">
        <v>11</v>
      </c>
      <c r="C24" s="6" t="s">
        <v>27</v>
      </c>
      <c r="D24" s="54" t="s">
        <v>34</v>
      </c>
      <c r="E24" s="54" t="s">
        <v>24</v>
      </c>
      <c r="F24" s="6" t="s">
        <v>23</v>
      </c>
      <c r="G24" s="55">
        <v>4.0030000000000001</v>
      </c>
      <c r="H24" s="53" t="str">
        <f t="shared" si="0"/>
        <v>10 години</v>
      </c>
      <c r="I24" s="53">
        <f t="shared" si="1"/>
        <v>61</v>
      </c>
      <c r="J24" s="56">
        <f t="shared" si="2"/>
        <v>48.84</v>
      </c>
      <c r="K24" s="61"/>
    </row>
    <row r="25" spans="2:11" ht="25.5" customHeight="1">
      <c r="B25" s="6">
        <v>12</v>
      </c>
      <c r="C25" s="6" t="s">
        <v>27</v>
      </c>
      <c r="D25" s="54" t="s">
        <v>35</v>
      </c>
      <c r="E25" s="54" t="s">
        <v>24</v>
      </c>
      <c r="F25" s="6" t="s">
        <v>23</v>
      </c>
      <c r="G25" s="55">
        <v>4.0039999999999996</v>
      </c>
      <c r="H25" s="53" t="str">
        <f t="shared" si="0"/>
        <v>10 години</v>
      </c>
      <c r="I25" s="53">
        <f t="shared" si="1"/>
        <v>61</v>
      </c>
      <c r="J25" s="56">
        <f t="shared" si="2"/>
        <v>48.85</v>
      </c>
      <c r="K25" s="61"/>
    </row>
    <row r="26" spans="2:11" ht="25.5" customHeight="1">
      <c r="B26" s="6">
        <v>13</v>
      </c>
      <c r="C26" s="6" t="s">
        <v>27</v>
      </c>
      <c r="D26" s="54" t="s">
        <v>36</v>
      </c>
      <c r="E26" s="54" t="s">
        <v>15</v>
      </c>
      <c r="F26" s="6" t="s">
        <v>23</v>
      </c>
      <c r="G26" s="55">
        <v>13.243</v>
      </c>
      <c r="H26" s="53" t="str">
        <f t="shared" si="0"/>
        <v>10 години</v>
      </c>
      <c r="I26" s="53">
        <f t="shared" si="1"/>
        <v>61</v>
      </c>
      <c r="J26" s="56">
        <f t="shared" si="2"/>
        <v>161.56</v>
      </c>
      <c r="K26" s="61"/>
    </row>
    <row r="27" spans="2:11" ht="25.5" customHeight="1">
      <c r="B27" s="6">
        <v>14</v>
      </c>
      <c r="C27" s="6" t="s">
        <v>27</v>
      </c>
      <c r="D27" s="54" t="s">
        <v>37</v>
      </c>
      <c r="E27" s="54" t="s">
        <v>15</v>
      </c>
      <c r="F27" s="6" t="s">
        <v>23</v>
      </c>
      <c r="G27" s="55">
        <v>9</v>
      </c>
      <c r="H27" s="53" t="str">
        <f t="shared" si="0"/>
        <v>10 години</v>
      </c>
      <c r="I27" s="53">
        <f t="shared" si="1"/>
        <v>61</v>
      </c>
      <c r="J27" s="56">
        <f t="shared" si="2"/>
        <v>109.8</v>
      </c>
      <c r="K27" s="61"/>
    </row>
    <row r="28" spans="2:11" ht="25.5" customHeight="1">
      <c r="B28" s="6">
        <v>15</v>
      </c>
      <c r="C28" s="6" t="s">
        <v>27</v>
      </c>
      <c r="D28" s="54" t="s">
        <v>38</v>
      </c>
      <c r="E28" s="54" t="s">
        <v>15</v>
      </c>
      <c r="F28" s="6" t="s">
        <v>23</v>
      </c>
      <c r="G28" s="55">
        <v>5.335</v>
      </c>
      <c r="H28" s="53" t="str">
        <f t="shared" si="0"/>
        <v>10 години</v>
      </c>
      <c r="I28" s="53">
        <f t="shared" si="1"/>
        <v>61</v>
      </c>
      <c r="J28" s="56">
        <f t="shared" si="2"/>
        <v>65.09</v>
      </c>
      <c r="K28" s="61"/>
    </row>
    <row r="29" spans="2:11" ht="25.5" customHeight="1">
      <c r="B29" s="6">
        <v>16</v>
      </c>
      <c r="C29" s="6" t="s">
        <v>27</v>
      </c>
      <c r="D29" s="54" t="s">
        <v>194</v>
      </c>
      <c r="E29" s="54" t="s">
        <v>15</v>
      </c>
      <c r="F29" s="6" t="s">
        <v>23</v>
      </c>
      <c r="G29" s="55">
        <v>10.006</v>
      </c>
      <c r="H29" s="53" t="str">
        <f t="shared" si="0"/>
        <v>10 години</v>
      </c>
      <c r="I29" s="53">
        <f t="shared" si="1"/>
        <v>61</v>
      </c>
      <c r="J29" s="56">
        <f t="shared" si="2"/>
        <v>122.07</v>
      </c>
      <c r="K29" s="61"/>
    </row>
    <row r="30" spans="2:11" ht="25.5" customHeight="1">
      <c r="B30" s="6">
        <v>17</v>
      </c>
      <c r="C30" s="6" t="s">
        <v>27</v>
      </c>
      <c r="D30" s="54" t="s">
        <v>39</v>
      </c>
      <c r="E30" s="54" t="s">
        <v>24</v>
      </c>
      <c r="F30" s="6" t="s">
        <v>23</v>
      </c>
      <c r="G30" s="55">
        <v>8.0039999999999996</v>
      </c>
      <c r="H30" s="53" t="str">
        <f t="shared" si="0"/>
        <v>10 години</v>
      </c>
      <c r="I30" s="53">
        <f t="shared" si="1"/>
        <v>61</v>
      </c>
      <c r="J30" s="56">
        <f t="shared" si="2"/>
        <v>97.65</v>
      </c>
      <c r="K30" s="61"/>
    </row>
    <row r="31" spans="2:11" ht="25.5" customHeight="1">
      <c r="B31" s="6">
        <v>18</v>
      </c>
      <c r="C31" s="6" t="s">
        <v>27</v>
      </c>
      <c r="D31" s="54" t="s">
        <v>40</v>
      </c>
      <c r="E31" s="54" t="s">
        <v>14</v>
      </c>
      <c r="F31" s="6" t="s">
        <v>23</v>
      </c>
      <c r="G31" s="55">
        <v>5.0049999999999999</v>
      </c>
      <c r="H31" s="53" t="str">
        <f t="shared" si="0"/>
        <v>10 години</v>
      </c>
      <c r="I31" s="53">
        <f t="shared" si="1"/>
        <v>61</v>
      </c>
      <c r="J31" s="56">
        <f t="shared" si="2"/>
        <v>61.06</v>
      </c>
      <c r="K31" s="61"/>
    </row>
    <row r="32" spans="2:11" ht="25.5" customHeight="1">
      <c r="B32" s="6">
        <v>19</v>
      </c>
      <c r="C32" s="6" t="s">
        <v>27</v>
      </c>
      <c r="D32" s="54" t="s">
        <v>41</v>
      </c>
      <c r="E32" s="54" t="s">
        <v>15</v>
      </c>
      <c r="F32" s="6" t="s">
        <v>23</v>
      </c>
      <c r="G32" s="55">
        <v>3</v>
      </c>
      <c r="H32" s="53" t="str">
        <f t="shared" si="0"/>
        <v>10 години</v>
      </c>
      <c r="I32" s="53">
        <f t="shared" si="1"/>
        <v>61</v>
      </c>
      <c r="J32" s="56">
        <f t="shared" si="2"/>
        <v>36.6</v>
      </c>
      <c r="K32" s="61"/>
    </row>
    <row r="33" spans="2:11" ht="25.5" customHeight="1">
      <c r="B33" s="6">
        <v>20</v>
      </c>
      <c r="C33" s="6" t="s">
        <v>27</v>
      </c>
      <c r="D33" s="54" t="s">
        <v>42</v>
      </c>
      <c r="E33" s="54" t="s">
        <v>15</v>
      </c>
      <c r="F33" s="6" t="s">
        <v>23</v>
      </c>
      <c r="G33" s="55">
        <v>6.0019999999999998</v>
      </c>
      <c r="H33" s="53" t="str">
        <f t="shared" si="0"/>
        <v>10 години</v>
      </c>
      <c r="I33" s="53">
        <f t="shared" si="1"/>
        <v>61</v>
      </c>
      <c r="J33" s="56">
        <f t="shared" si="2"/>
        <v>73.22</v>
      </c>
      <c r="K33" s="61"/>
    </row>
    <row r="34" spans="2:11" ht="25.5" customHeight="1">
      <c r="B34" s="6">
        <v>21</v>
      </c>
      <c r="C34" s="6" t="s">
        <v>27</v>
      </c>
      <c r="D34" s="54" t="s">
        <v>43</v>
      </c>
      <c r="E34" s="54" t="s">
        <v>15</v>
      </c>
      <c r="F34" s="6" t="s">
        <v>23</v>
      </c>
      <c r="G34" s="55">
        <v>9.0009999999999994</v>
      </c>
      <c r="H34" s="53" t="str">
        <f t="shared" si="0"/>
        <v>10 години</v>
      </c>
      <c r="I34" s="53">
        <f t="shared" si="1"/>
        <v>61</v>
      </c>
      <c r="J34" s="56">
        <f t="shared" si="2"/>
        <v>109.81</v>
      </c>
      <c r="K34" s="61"/>
    </row>
    <row r="35" spans="2:11" ht="25.5" customHeight="1">
      <c r="B35" s="6">
        <v>22</v>
      </c>
      <c r="C35" s="6" t="s">
        <v>27</v>
      </c>
      <c r="D35" s="54" t="s">
        <v>44</v>
      </c>
      <c r="E35" s="54" t="s">
        <v>15</v>
      </c>
      <c r="F35" s="6" t="s">
        <v>23</v>
      </c>
      <c r="G35" s="55">
        <v>8.0039999999999996</v>
      </c>
      <c r="H35" s="53" t="str">
        <f t="shared" si="0"/>
        <v>10 години</v>
      </c>
      <c r="I35" s="53">
        <f t="shared" si="1"/>
        <v>61</v>
      </c>
      <c r="J35" s="56">
        <f t="shared" si="2"/>
        <v>97.65</v>
      </c>
      <c r="K35" s="61"/>
    </row>
    <row r="36" spans="2:11" ht="25.5" customHeight="1">
      <c r="B36" s="6">
        <v>23</v>
      </c>
      <c r="C36" s="6" t="s">
        <v>27</v>
      </c>
      <c r="D36" s="54" t="s">
        <v>195</v>
      </c>
      <c r="E36" s="54" t="s">
        <v>15</v>
      </c>
      <c r="F36" s="6" t="s">
        <v>23</v>
      </c>
      <c r="G36" s="55">
        <v>11.903</v>
      </c>
      <c r="H36" s="53" t="str">
        <f t="shared" si="0"/>
        <v>10 години</v>
      </c>
      <c r="I36" s="53">
        <f t="shared" si="1"/>
        <v>61</v>
      </c>
      <c r="J36" s="56">
        <f t="shared" si="2"/>
        <v>145.22</v>
      </c>
      <c r="K36" s="61"/>
    </row>
    <row r="37" spans="2:11" ht="25.5" customHeight="1">
      <c r="B37" s="6">
        <v>24</v>
      </c>
      <c r="C37" s="6" t="s">
        <v>27</v>
      </c>
      <c r="D37" s="54" t="s">
        <v>45</v>
      </c>
      <c r="E37" s="54" t="s">
        <v>15</v>
      </c>
      <c r="F37" s="6" t="s">
        <v>23</v>
      </c>
      <c r="G37" s="55">
        <v>6.0010000000000003</v>
      </c>
      <c r="H37" s="53" t="str">
        <f t="shared" si="0"/>
        <v>10 години</v>
      </c>
      <c r="I37" s="53">
        <f t="shared" si="1"/>
        <v>61</v>
      </c>
      <c r="J37" s="56">
        <f t="shared" si="2"/>
        <v>73.209999999999994</v>
      </c>
      <c r="K37" s="61"/>
    </row>
    <row r="38" spans="2:11" ht="25.5" customHeight="1">
      <c r="B38" s="6">
        <v>25</v>
      </c>
      <c r="C38" s="6" t="s">
        <v>27</v>
      </c>
      <c r="D38" s="54" t="s">
        <v>46</v>
      </c>
      <c r="E38" s="54" t="s">
        <v>15</v>
      </c>
      <c r="F38" s="6" t="s">
        <v>23</v>
      </c>
      <c r="G38" s="55">
        <v>5.2</v>
      </c>
      <c r="H38" s="53" t="str">
        <f t="shared" si="0"/>
        <v>10 години</v>
      </c>
      <c r="I38" s="53">
        <f t="shared" si="1"/>
        <v>61</v>
      </c>
      <c r="J38" s="56">
        <f t="shared" si="2"/>
        <v>63.44</v>
      </c>
      <c r="K38" s="61"/>
    </row>
    <row r="39" spans="2:11" ht="25.5" customHeight="1">
      <c r="B39" s="6">
        <v>26</v>
      </c>
      <c r="C39" s="6" t="s">
        <v>27</v>
      </c>
      <c r="D39" s="54" t="s">
        <v>47</v>
      </c>
      <c r="E39" s="54" t="s">
        <v>14</v>
      </c>
      <c r="F39" s="6" t="s">
        <v>23</v>
      </c>
      <c r="G39" s="55">
        <v>6.0010000000000003</v>
      </c>
      <c r="H39" s="53" t="str">
        <f t="shared" si="0"/>
        <v>10 години</v>
      </c>
      <c r="I39" s="53">
        <f t="shared" si="1"/>
        <v>61</v>
      </c>
      <c r="J39" s="56">
        <f t="shared" si="2"/>
        <v>73.209999999999994</v>
      </c>
      <c r="K39" s="61"/>
    </row>
    <row r="40" spans="2:11" ht="25.5" customHeight="1">
      <c r="B40" s="6">
        <v>27</v>
      </c>
      <c r="C40" s="6" t="s">
        <v>27</v>
      </c>
      <c r="D40" s="54" t="s">
        <v>196</v>
      </c>
      <c r="E40" s="54" t="s">
        <v>14</v>
      </c>
      <c r="F40" s="6" t="s">
        <v>23</v>
      </c>
      <c r="G40" s="55">
        <v>19.352</v>
      </c>
      <c r="H40" s="53" t="str">
        <f t="shared" si="0"/>
        <v>10 години</v>
      </c>
      <c r="I40" s="53">
        <f t="shared" si="1"/>
        <v>61</v>
      </c>
      <c r="J40" s="56">
        <f t="shared" si="2"/>
        <v>236.09</v>
      </c>
      <c r="K40" s="61"/>
    </row>
    <row r="41" spans="2:11" ht="25.5" customHeight="1">
      <c r="B41" s="6">
        <v>28</v>
      </c>
      <c r="C41" s="6" t="s">
        <v>27</v>
      </c>
      <c r="D41" s="54" t="s">
        <v>48</v>
      </c>
      <c r="E41" s="54" t="s">
        <v>18</v>
      </c>
      <c r="F41" s="6" t="s">
        <v>23</v>
      </c>
      <c r="G41" s="55">
        <v>20.004999999999999</v>
      </c>
      <c r="H41" s="53" t="str">
        <f t="shared" si="0"/>
        <v>10 години</v>
      </c>
      <c r="I41" s="53">
        <f t="shared" si="1"/>
        <v>61</v>
      </c>
      <c r="J41" s="56">
        <f t="shared" si="2"/>
        <v>244.06</v>
      </c>
      <c r="K41" s="61"/>
    </row>
    <row r="42" spans="2:11" ht="25.5" customHeight="1">
      <c r="B42" s="6">
        <v>29</v>
      </c>
      <c r="C42" s="6" t="s">
        <v>27</v>
      </c>
      <c r="D42" s="54" t="s">
        <v>49</v>
      </c>
      <c r="E42" s="54" t="s">
        <v>14</v>
      </c>
      <c r="F42" s="6" t="s">
        <v>23</v>
      </c>
      <c r="G42" s="55">
        <v>4.2009999999999996</v>
      </c>
      <c r="H42" s="53" t="str">
        <f t="shared" si="0"/>
        <v>10 години</v>
      </c>
      <c r="I42" s="53">
        <f t="shared" si="1"/>
        <v>61</v>
      </c>
      <c r="J42" s="56">
        <f t="shared" si="2"/>
        <v>51.25</v>
      </c>
      <c r="K42" s="61"/>
    </row>
    <row r="43" spans="2:11" ht="25.5" customHeight="1">
      <c r="B43" s="6">
        <v>30</v>
      </c>
      <c r="C43" s="6" t="s">
        <v>27</v>
      </c>
      <c r="D43" s="54" t="s">
        <v>50</v>
      </c>
      <c r="E43" s="54" t="s">
        <v>14</v>
      </c>
      <c r="F43" s="6" t="s">
        <v>23</v>
      </c>
      <c r="G43" s="55">
        <v>6.4130000000000003</v>
      </c>
      <c r="H43" s="53" t="str">
        <f t="shared" si="0"/>
        <v>10 години</v>
      </c>
      <c r="I43" s="53">
        <f t="shared" si="1"/>
        <v>61</v>
      </c>
      <c r="J43" s="56">
        <f t="shared" si="2"/>
        <v>78.239999999999995</v>
      </c>
      <c r="K43" s="61"/>
    </row>
    <row r="44" spans="2:11" ht="25.5" customHeight="1">
      <c r="B44" s="6">
        <v>31</v>
      </c>
      <c r="C44" s="6" t="s">
        <v>27</v>
      </c>
      <c r="D44" s="54" t="s">
        <v>51</v>
      </c>
      <c r="E44" s="54" t="s">
        <v>14</v>
      </c>
      <c r="F44" s="6" t="s">
        <v>23</v>
      </c>
      <c r="G44" s="55">
        <v>6.4119999999999999</v>
      </c>
      <c r="H44" s="53" t="str">
        <f t="shared" si="0"/>
        <v>10 години</v>
      </c>
      <c r="I44" s="53">
        <f t="shared" si="1"/>
        <v>61</v>
      </c>
      <c r="J44" s="56">
        <f t="shared" si="2"/>
        <v>78.23</v>
      </c>
      <c r="K44" s="61"/>
    </row>
    <row r="45" spans="2:11" ht="25.5" customHeight="1">
      <c r="B45" s="6">
        <v>32</v>
      </c>
      <c r="C45" s="6" t="s">
        <v>27</v>
      </c>
      <c r="D45" s="54" t="s">
        <v>52</v>
      </c>
      <c r="E45" s="54" t="s">
        <v>14</v>
      </c>
      <c r="F45" s="6" t="s">
        <v>23</v>
      </c>
      <c r="G45" s="55">
        <v>5.6239999999999997</v>
      </c>
      <c r="H45" s="53" t="str">
        <f t="shared" si="0"/>
        <v>10 години</v>
      </c>
      <c r="I45" s="53">
        <f t="shared" si="1"/>
        <v>61</v>
      </c>
      <c r="J45" s="56">
        <f t="shared" si="2"/>
        <v>68.61</v>
      </c>
      <c r="K45" s="61"/>
    </row>
    <row r="46" spans="2:11" ht="25.5" customHeight="1">
      <c r="B46" s="6">
        <v>33</v>
      </c>
      <c r="C46" s="6" t="s">
        <v>27</v>
      </c>
      <c r="D46" s="54" t="s">
        <v>53</v>
      </c>
      <c r="E46" s="54" t="s">
        <v>24</v>
      </c>
      <c r="F46" s="21" t="s">
        <v>148</v>
      </c>
      <c r="G46" s="55">
        <v>50.011000000000003</v>
      </c>
      <c r="H46" s="53" t="str">
        <f t="shared" si="0"/>
        <v>10 години</v>
      </c>
      <c r="I46" s="53">
        <f t="shared" si="1"/>
        <v>61</v>
      </c>
      <c r="J46" s="56">
        <f t="shared" si="2"/>
        <v>610.13</v>
      </c>
      <c r="K46" s="61"/>
    </row>
    <row r="47" spans="2:11" ht="25.5" customHeight="1">
      <c r="B47" s="6">
        <v>34</v>
      </c>
      <c r="C47" s="6" t="s">
        <v>27</v>
      </c>
      <c r="D47" s="54" t="s">
        <v>54</v>
      </c>
      <c r="E47" s="54" t="s">
        <v>24</v>
      </c>
      <c r="F47" s="21" t="s">
        <v>148</v>
      </c>
      <c r="G47" s="55">
        <v>50.006999999999998</v>
      </c>
      <c r="H47" s="53" t="str">
        <f t="shared" si="0"/>
        <v>10 години</v>
      </c>
      <c r="I47" s="53">
        <f t="shared" si="1"/>
        <v>61</v>
      </c>
      <c r="J47" s="56">
        <f t="shared" si="2"/>
        <v>610.09</v>
      </c>
      <c r="K47" s="61"/>
    </row>
    <row r="48" spans="2:11" ht="25.5" customHeight="1">
      <c r="B48" s="6">
        <v>35</v>
      </c>
      <c r="C48" s="6" t="s">
        <v>27</v>
      </c>
      <c r="D48" s="54" t="s">
        <v>55</v>
      </c>
      <c r="E48" s="54" t="s">
        <v>14</v>
      </c>
      <c r="F48" s="6" t="s">
        <v>23</v>
      </c>
      <c r="G48" s="55">
        <v>10.294</v>
      </c>
      <c r="H48" s="53" t="str">
        <f t="shared" si="0"/>
        <v>10 години</v>
      </c>
      <c r="I48" s="53">
        <f t="shared" si="1"/>
        <v>61</v>
      </c>
      <c r="J48" s="56">
        <f t="shared" si="2"/>
        <v>125.59</v>
      </c>
      <c r="K48" s="61"/>
    </row>
    <row r="49" spans="2:11" ht="25.5" customHeight="1">
      <c r="B49" s="6">
        <v>36</v>
      </c>
      <c r="C49" s="6" t="s">
        <v>27</v>
      </c>
      <c r="D49" s="54" t="s">
        <v>56</v>
      </c>
      <c r="E49" s="54" t="s">
        <v>14</v>
      </c>
      <c r="F49" s="6" t="s">
        <v>23</v>
      </c>
      <c r="G49" s="55">
        <v>10.000999999999999</v>
      </c>
      <c r="H49" s="53" t="str">
        <f t="shared" si="0"/>
        <v>10 години</v>
      </c>
      <c r="I49" s="53">
        <f t="shared" si="1"/>
        <v>61</v>
      </c>
      <c r="J49" s="56">
        <f t="shared" si="2"/>
        <v>122.01</v>
      </c>
      <c r="K49" s="61"/>
    </row>
    <row r="50" spans="2:11" ht="25.5" customHeight="1">
      <c r="B50" s="6">
        <v>37</v>
      </c>
      <c r="C50" s="6" t="s">
        <v>27</v>
      </c>
      <c r="D50" s="54" t="s">
        <v>57</v>
      </c>
      <c r="E50" s="54" t="s">
        <v>14</v>
      </c>
      <c r="F50" s="6" t="s">
        <v>23</v>
      </c>
      <c r="G50" s="55">
        <v>16.498000000000001</v>
      </c>
      <c r="H50" s="53" t="str">
        <f t="shared" si="0"/>
        <v>10 години</v>
      </c>
      <c r="I50" s="53">
        <f t="shared" si="1"/>
        <v>61</v>
      </c>
      <c r="J50" s="56">
        <f t="shared" si="2"/>
        <v>201.28</v>
      </c>
      <c r="K50" s="61"/>
    </row>
    <row r="51" spans="2:11" ht="25.5" customHeight="1">
      <c r="B51" s="6">
        <v>38</v>
      </c>
      <c r="C51" s="6" t="s">
        <v>27</v>
      </c>
      <c r="D51" s="54" t="s">
        <v>58</v>
      </c>
      <c r="E51" s="54" t="s">
        <v>14</v>
      </c>
      <c r="F51" s="6" t="s">
        <v>23</v>
      </c>
      <c r="G51" s="55">
        <v>16.202000000000002</v>
      </c>
      <c r="H51" s="53" t="str">
        <f t="shared" si="0"/>
        <v>10 години</v>
      </c>
      <c r="I51" s="53">
        <f t="shared" si="1"/>
        <v>61</v>
      </c>
      <c r="J51" s="56">
        <f t="shared" si="2"/>
        <v>197.66</v>
      </c>
      <c r="K51" s="61"/>
    </row>
    <row r="52" spans="2:11" ht="25.5" customHeight="1">
      <c r="B52" s="6">
        <v>39</v>
      </c>
      <c r="C52" s="6" t="s">
        <v>27</v>
      </c>
      <c r="D52" s="54" t="s">
        <v>59</v>
      </c>
      <c r="E52" s="54" t="s">
        <v>18</v>
      </c>
      <c r="F52" s="21" t="s">
        <v>148</v>
      </c>
      <c r="G52" s="55">
        <v>8.6959999999999997</v>
      </c>
      <c r="H52" s="53" t="str">
        <f t="shared" si="0"/>
        <v>10 години</v>
      </c>
      <c r="I52" s="53">
        <f t="shared" si="1"/>
        <v>61</v>
      </c>
      <c r="J52" s="56">
        <f t="shared" si="2"/>
        <v>106.09</v>
      </c>
      <c r="K52" s="61"/>
    </row>
    <row r="53" spans="2:11" ht="25.5" customHeight="1">
      <c r="B53" s="6">
        <v>40</v>
      </c>
      <c r="C53" s="6" t="s">
        <v>27</v>
      </c>
      <c r="D53" s="54" t="s">
        <v>60</v>
      </c>
      <c r="E53" s="54" t="s">
        <v>18</v>
      </c>
      <c r="F53" s="6" t="s">
        <v>23</v>
      </c>
      <c r="G53" s="55">
        <v>18.001999999999999</v>
      </c>
      <c r="H53" s="53" t="str">
        <f t="shared" si="0"/>
        <v>10 години</v>
      </c>
      <c r="I53" s="53">
        <f t="shared" si="1"/>
        <v>61</v>
      </c>
      <c r="J53" s="56">
        <f t="shared" si="2"/>
        <v>219.62</v>
      </c>
      <c r="K53" s="61"/>
    </row>
    <row r="54" spans="2:11" ht="25.5" customHeight="1">
      <c r="B54" s="6">
        <v>41</v>
      </c>
      <c r="C54" s="6" t="s">
        <v>27</v>
      </c>
      <c r="D54" s="54" t="s">
        <v>61</v>
      </c>
      <c r="E54" s="54" t="s">
        <v>24</v>
      </c>
      <c r="F54" s="21" t="s">
        <v>148</v>
      </c>
      <c r="G54" s="55">
        <v>22.803999999999998</v>
      </c>
      <c r="H54" s="53" t="str">
        <f t="shared" si="0"/>
        <v>10 години</v>
      </c>
      <c r="I54" s="53">
        <f t="shared" si="1"/>
        <v>61</v>
      </c>
      <c r="J54" s="56">
        <f t="shared" si="2"/>
        <v>278.20999999999998</v>
      </c>
      <c r="K54" s="61"/>
    </row>
    <row r="55" spans="2:11" ht="25.5" customHeight="1">
      <c r="B55" s="6">
        <v>42</v>
      </c>
      <c r="C55" s="6" t="s">
        <v>27</v>
      </c>
      <c r="D55" s="54" t="s">
        <v>62</v>
      </c>
      <c r="E55" s="54" t="s">
        <v>24</v>
      </c>
      <c r="F55" s="21" t="s">
        <v>148</v>
      </c>
      <c r="G55" s="55">
        <v>22.806000000000001</v>
      </c>
      <c r="H55" s="53" t="str">
        <f t="shared" si="0"/>
        <v>10 години</v>
      </c>
      <c r="I55" s="53">
        <f t="shared" si="1"/>
        <v>61</v>
      </c>
      <c r="J55" s="56">
        <f t="shared" si="2"/>
        <v>278.23</v>
      </c>
      <c r="K55" s="61"/>
    </row>
    <row r="56" spans="2:11" ht="25.5" customHeight="1">
      <c r="B56" s="6">
        <v>43</v>
      </c>
      <c r="C56" s="6" t="s">
        <v>27</v>
      </c>
      <c r="D56" s="54" t="s">
        <v>63</v>
      </c>
      <c r="E56" s="54" t="s">
        <v>15</v>
      </c>
      <c r="F56" s="21" t="s">
        <v>148</v>
      </c>
      <c r="G56" s="55">
        <v>39.396000000000001</v>
      </c>
      <c r="H56" s="53" t="str">
        <f t="shared" si="0"/>
        <v>10 години</v>
      </c>
      <c r="I56" s="53">
        <f t="shared" si="1"/>
        <v>61</v>
      </c>
      <c r="J56" s="56">
        <f t="shared" si="2"/>
        <v>480.63</v>
      </c>
      <c r="K56" s="61"/>
    </row>
    <row r="57" spans="2:11" ht="25.5" customHeight="1">
      <c r="B57" s="6">
        <v>44</v>
      </c>
      <c r="C57" s="6" t="s">
        <v>27</v>
      </c>
      <c r="D57" s="54" t="s">
        <v>64</v>
      </c>
      <c r="E57" s="54" t="s">
        <v>24</v>
      </c>
      <c r="F57" s="21" t="s">
        <v>148</v>
      </c>
      <c r="G57" s="55">
        <v>7.0039999999999996</v>
      </c>
      <c r="H57" s="53" t="str">
        <f t="shared" si="0"/>
        <v>10 години</v>
      </c>
      <c r="I57" s="53">
        <f t="shared" si="1"/>
        <v>61</v>
      </c>
      <c r="J57" s="56">
        <f t="shared" si="2"/>
        <v>85.45</v>
      </c>
      <c r="K57" s="61"/>
    </row>
    <row r="58" spans="2:11" ht="25.5" customHeight="1">
      <c r="B58" s="6">
        <v>45</v>
      </c>
      <c r="C58" s="6" t="s">
        <v>27</v>
      </c>
      <c r="D58" s="54" t="s">
        <v>65</v>
      </c>
      <c r="E58" s="54" t="s">
        <v>24</v>
      </c>
      <c r="F58" s="21" t="s">
        <v>148</v>
      </c>
      <c r="G58" s="55">
        <v>7.407</v>
      </c>
      <c r="H58" s="53" t="str">
        <f t="shared" si="0"/>
        <v>10 години</v>
      </c>
      <c r="I58" s="53">
        <f t="shared" si="1"/>
        <v>61</v>
      </c>
      <c r="J58" s="56">
        <f t="shared" si="2"/>
        <v>90.37</v>
      </c>
      <c r="K58" s="61"/>
    </row>
    <row r="59" spans="2:11" ht="25.5" customHeight="1">
      <c r="B59" s="6">
        <v>46</v>
      </c>
      <c r="C59" s="6" t="s">
        <v>27</v>
      </c>
      <c r="D59" s="54" t="s">
        <v>66</v>
      </c>
      <c r="E59" s="54" t="s">
        <v>15</v>
      </c>
      <c r="F59" s="21" t="s">
        <v>148</v>
      </c>
      <c r="G59" s="55">
        <v>7.4</v>
      </c>
      <c r="H59" s="53" t="str">
        <f t="shared" si="0"/>
        <v>10 години</v>
      </c>
      <c r="I59" s="53">
        <f t="shared" si="1"/>
        <v>61</v>
      </c>
      <c r="J59" s="56">
        <f t="shared" si="2"/>
        <v>90.28</v>
      </c>
      <c r="K59" s="61"/>
    </row>
    <row r="60" spans="2:11" ht="25.5" customHeight="1">
      <c r="B60" s="6">
        <v>47</v>
      </c>
      <c r="C60" s="6" t="s">
        <v>27</v>
      </c>
      <c r="D60" s="54" t="s">
        <v>67</v>
      </c>
      <c r="E60" s="54" t="s">
        <v>24</v>
      </c>
      <c r="F60" s="21" t="s">
        <v>148</v>
      </c>
      <c r="G60" s="55">
        <v>12.404999999999999</v>
      </c>
      <c r="H60" s="53" t="str">
        <f t="shared" si="0"/>
        <v>10 години</v>
      </c>
      <c r="I60" s="53">
        <f t="shared" si="1"/>
        <v>61</v>
      </c>
      <c r="J60" s="56">
        <f t="shared" si="2"/>
        <v>151.34</v>
      </c>
      <c r="K60" s="61"/>
    </row>
    <row r="61" spans="2:11" ht="25.5" customHeight="1">
      <c r="B61" s="6">
        <v>48</v>
      </c>
      <c r="C61" s="6" t="s">
        <v>27</v>
      </c>
      <c r="D61" s="54" t="s">
        <v>68</v>
      </c>
      <c r="E61" s="54" t="s">
        <v>14</v>
      </c>
      <c r="F61" s="21" t="s">
        <v>148</v>
      </c>
      <c r="G61" s="55">
        <v>8</v>
      </c>
      <c r="H61" s="53" t="str">
        <f t="shared" si="0"/>
        <v>10 години</v>
      </c>
      <c r="I61" s="53">
        <f t="shared" si="1"/>
        <v>61</v>
      </c>
      <c r="J61" s="56">
        <f t="shared" si="2"/>
        <v>97.6</v>
      </c>
      <c r="K61" s="61"/>
    </row>
    <row r="62" spans="2:11" ht="25.5" customHeight="1">
      <c r="B62" s="6">
        <v>49</v>
      </c>
      <c r="C62" s="6" t="s">
        <v>27</v>
      </c>
      <c r="D62" s="54" t="s">
        <v>69</v>
      </c>
      <c r="E62" s="54" t="s">
        <v>14</v>
      </c>
      <c r="F62" s="21" t="s">
        <v>148</v>
      </c>
      <c r="G62" s="55">
        <v>7.9989999999999997</v>
      </c>
      <c r="H62" s="53" t="str">
        <f t="shared" si="0"/>
        <v>10 години</v>
      </c>
      <c r="I62" s="53">
        <f t="shared" si="1"/>
        <v>61</v>
      </c>
      <c r="J62" s="56">
        <f t="shared" si="2"/>
        <v>97.59</v>
      </c>
      <c r="K62" s="61"/>
    </row>
    <row r="63" spans="2:11" ht="25.5" customHeight="1">
      <c r="B63" s="6">
        <v>50</v>
      </c>
      <c r="C63" s="6" t="s">
        <v>27</v>
      </c>
      <c r="D63" s="54" t="s">
        <v>70</v>
      </c>
      <c r="E63" s="54" t="s">
        <v>15</v>
      </c>
      <c r="F63" s="21" t="s">
        <v>148</v>
      </c>
      <c r="G63" s="55">
        <v>35.201000000000001</v>
      </c>
      <c r="H63" s="53" t="str">
        <f t="shared" si="0"/>
        <v>10 години</v>
      </c>
      <c r="I63" s="53">
        <f t="shared" si="1"/>
        <v>61</v>
      </c>
      <c r="J63" s="56">
        <f t="shared" si="2"/>
        <v>429.45</v>
      </c>
      <c r="K63" s="61"/>
    </row>
    <row r="64" spans="2:11" ht="25.5" customHeight="1">
      <c r="B64" s="6">
        <v>51</v>
      </c>
      <c r="C64" s="6" t="s">
        <v>27</v>
      </c>
      <c r="D64" s="54" t="s">
        <v>71</v>
      </c>
      <c r="E64" s="54" t="s">
        <v>15</v>
      </c>
      <c r="F64" s="21" t="s">
        <v>148</v>
      </c>
      <c r="G64" s="55">
        <v>16.504000000000001</v>
      </c>
      <c r="H64" s="53" t="str">
        <f t="shared" si="0"/>
        <v>10 години</v>
      </c>
      <c r="I64" s="53">
        <f t="shared" si="1"/>
        <v>61</v>
      </c>
      <c r="J64" s="56">
        <f t="shared" si="2"/>
        <v>201.35</v>
      </c>
      <c r="K64" s="61"/>
    </row>
    <row r="65" spans="2:11" ht="25.5" customHeight="1">
      <c r="B65" s="6">
        <v>52</v>
      </c>
      <c r="C65" s="6" t="s">
        <v>27</v>
      </c>
      <c r="D65" s="54" t="s">
        <v>72</v>
      </c>
      <c r="E65" s="54" t="s">
        <v>24</v>
      </c>
      <c r="F65" s="21" t="s">
        <v>148</v>
      </c>
      <c r="G65" s="55">
        <v>18.303999999999998</v>
      </c>
      <c r="H65" s="53" t="str">
        <f t="shared" si="0"/>
        <v>10 години</v>
      </c>
      <c r="I65" s="53">
        <f t="shared" si="1"/>
        <v>61</v>
      </c>
      <c r="J65" s="56">
        <f t="shared" si="2"/>
        <v>223.31</v>
      </c>
      <c r="K65" s="61"/>
    </row>
    <row r="66" spans="2:11" ht="25.5" customHeight="1">
      <c r="B66" s="6">
        <v>53</v>
      </c>
      <c r="C66" s="6" t="s">
        <v>27</v>
      </c>
      <c r="D66" s="54" t="s">
        <v>73</v>
      </c>
      <c r="E66" s="54" t="s">
        <v>24</v>
      </c>
      <c r="F66" s="21" t="s">
        <v>148</v>
      </c>
      <c r="G66" s="55">
        <v>14.404999999999999</v>
      </c>
      <c r="H66" s="53" t="str">
        <f t="shared" si="0"/>
        <v>10 години</v>
      </c>
      <c r="I66" s="53">
        <f t="shared" si="1"/>
        <v>61</v>
      </c>
      <c r="J66" s="56">
        <f t="shared" si="2"/>
        <v>175.74</v>
      </c>
      <c r="K66" s="61"/>
    </row>
    <row r="67" spans="2:11" ht="25.5" customHeight="1">
      <c r="B67" s="6">
        <v>54</v>
      </c>
      <c r="C67" s="6" t="s">
        <v>27</v>
      </c>
      <c r="D67" s="54" t="s">
        <v>74</v>
      </c>
      <c r="E67" s="54" t="s">
        <v>24</v>
      </c>
      <c r="F67" s="21" t="s">
        <v>148</v>
      </c>
      <c r="G67" s="55">
        <v>9.2490000000000006</v>
      </c>
      <c r="H67" s="53" t="str">
        <f t="shared" si="0"/>
        <v>10 години</v>
      </c>
      <c r="I67" s="53">
        <f t="shared" si="1"/>
        <v>61</v>
      </c>
      <c r="J67" s="56">
        <f t="shared" si="2"/>
        <v>112.84</v>
      </c>
      <c r="K67" s="61"/>
    </row>
    <row r="68" spans="2:11" ht="25.5" customHeight="1">
      <c r="B68" s="6">
        <v>55</v>
      </c>
      <c r="C68" s="6" t="s">
        <v>27</v>
      </c>
      <c r="D68" s="54" t="s">
        <v>75</v>
      </c>
      <c r="E68" s="54" t="s">
        <v>24</v>
      </c>
      <c r="F68" s="21" t="s">
        <v>148</v>
      </c>
      <c r="G68" s="55">
        <v>22.012</v>
      </c>
      <c r="H68" s="53" t="str">
        <f t="shared" si="0"/>
        <v>10 години</v>
      </c>
      <c r="I68" s="53">
        <f t="shared" si="1"/>
        <v>61</v>
      </c>
      <c r="J68" s="56">
        <f t="shared" si="2"/>
        <v>268.55</v>
      </c>
      <c r="K68" s="61"/>
    </row>
    <row r="69" spans="2:11" ht="25.5" customHeight="1">
      <c r="B69" s="6">
        <v>56</v>
      </c>
      <c r="C69" s="6" t="s">
        <v>27</v>
      </c>
      <c r="D69" s="54" t="s">
        <v>76</v>
      </c>
      <c r="E69" s="54" t="s">
        <v>14</v>
      </c>
      <c r="F69" s="6" t="s">
        <v>23</v>
      </c>
      <c r="G69" s="55">
        <v>6.0049999999999999</v>
      </c>
      <c r="H69" s="53" t="str">
        <f t="shared" si="0"/>
        <v>10 години</v>
      </c>
      <c r="I69" s="53">
        <f t="shared" si="1"/>
        <v>61</v>
      </c>
      <c r="J69" s="56">
        <f t="shared" si="2"/>
        <v>73.260000000000005</v>
      </c>
      <c r="K69" s="61"/>
    </row>
    <row r="70" spans="2:11" ht="25.5" customHeight="1">
      <c r="B70" s="6">
        <v>57</v>
      </c>
      <c r="C70" s="6" t="s">
        <v>27</v>
      </c>
      <c r="D70" s="54" t="s">
        <v>77</v>
      </c>
      <c r="E70" s="54" t="s">
        <v>14</v>
      </c>
      <c r="F70" s="6" t="s">
        <v>23</v>
      </c>
      <c r="G70" s="55">
        <v>5.0010000000000003</v>
      </c>
      <c r="H70" s="53" t="str">
        <f t="shared" si="0"/>
        <v>10 години</v>
      </c>
      <c r="I70" s="53">
        <f t="shared" si="1"/>
        <v>61</v>
      </c>
      <c r="J70" s="56">
        <f t="shared" si="2"/>
        <v>61.01</v>
      </c>
      <c r="K70" s="61"/>
    </row>
    <row r="71" spans="2:11" ht="25.5" customHeight="1">
      <c r="B71" s="6">
        <v>58</v>
      </c>
      <c r="C71" s="6" t="s">
        <v>27</v>
      </c>
      <c r="D71" s="54" t="s">
        <v>78</v>
      </c>
      <c r="E71" s="54" t="s">
        <v>15</v>
      </c>
      <c r="F71" s="6" t="s">
        <v>23</v>
      </c>
      <c r="G71" s="55">
        <v>4.0019999999999998</v>
      </c>
      <c r="H71" s="53" t="str">
        <f t="shared" si="0"/>
        <v>10 години</v>
      </c>
      <c r="I71" s="53">
        <f t="shared" si="1"/>
        <v>61</v>
      </c>
      <c r="J71" s="56">
        <f t="shared" si="2"/>
        <v>48.82</v>
      </c>
      <c r="K71" s="61"/>
    </row>
    <row r="72" spans="2:11" ht="25.5" customHeight="1">
      <c r="B72" s="6">
        <v>59</v>
      </c>
      <c r="C72" s="6" t="s">
        <v>27</v>
      </c>
      <c r="D72" s="54" t="s">
        <v>197</v>
      </c>
      <c r="E72" s="54" t="s">
        <v>24</v>
      </c>
      <c r="F72" s="6" t="s">
        <v>23</v>
      </c>
      <c r="G72" s="55">
        <v>23.295000000000002</v>
      </c>
      <c r="H72" s="53" t="str">
        <f t="shared" si="0"/>
        <v>10 години</v>
      </c>
      <c r="I72" s="53">
        <f t="shared" si="1"/>
        <v>61</v>
      </c>
      <c r="J72" s="56">
        <f t="shared" si="2"/>
        <v>284.2</v>
      </c>
      <c r="K72" s="61"/>
    </row>
    <row r="73" spans="2:11" ht="25.5" customHeight="1">
      <c r="B73" s="6">
        <v>60</v>
      </c>
      <c r="C73" s="6" t="s">
        <v>27</v>
      </c>
      <c r="D73" s="54" t="s">
        <v>79</v>
      </c>
      <c r="E73" s="54" t="s">
        <v>15</v>
      </c>
      <c r="F73" s="6" t="s">
        <v>23</v>
      </c>
      <c r="G73" s="55">
        <v>5.0019999999999998</v>
      </c>
      <c r="H73" s="53" t="str">
        <f t="shared" si="0"/>
        <v>10 години</v>
      </c>
      <c r="I73" s="53">
        <f t="shared" si="1"/>
        <v>61</v>
      </c>
      <c r="J73" s="56">
        <f t="shared" si="2"/>
        <v>61.02</v>
      </c>
      <c r="K73" s="61"/>
    </row>
    <row r="74" spans="2:11" ht="25.5" customHeight="1">
      <c r="B74" s="6">
        <v>61</v>
      </c>
      <c r="C74" s="6" t="s">
        <v>27</v>
      </c>
      <c r="D74" s="54" t="s">
        <v>80</v>
      </c>
      <c r="E74" s="54" t="s">
        <v>15</v>
      </c>
      <c r="F74" s="21" t="s">
        <v>148</v>
      </c>
      <c r="G74" s="55">
        <v>9.5039999999999996</v>
      </c>
      <c r="H74" s="53" t="str">
        <f t="shared" si="0"/>
        <v>10 години</v>
      </c>
      <c r="I74" s="53">
        <f t="shared" si="1"/>
        <v>61</v>
      </c>
      <c r="J74" s="56">
        <f t="shared" si="2"/>
        <v>115.95</v>
      </c>
      <c r="K74" s="61"/>
    </row>
    <row r="75" spans="2:11" ht="25.5" customHeight="1">
      <c r="B75" s="6">
        <v>62</v>
      </c>
      <c r="C75" s="6" t="s">
        <v>27</v>
      </c>
      <c r="D75" s="54" t="s">
        <v>81</v>
      </c>
      <c r="E75" s="54" t="s">
        <v>15</v>
      </c>
      <c r="F75" s="21" t="s">
        <v>148</v>
      </c>
      <c r="G75" s="55">
        <v>6.7510000000000003</v>
      </c>
      <c r="H75" s="53" t="str">
        <f t="shared" ref="H75:H138" si="3">$K$1</f>
        <v>10 години</v>
      </c>
      <c r="I75" s="53">
        <f t="shared" ref="I75:I138" si="4">$K$2</f>
        <v>61</v>
      </c>
      <c r="J75" s="56">
        <f t="shared" ref="J75:J138" si="5">ROUND(G75*I75*0.2,2)</f>
        <v>82.36</v>
      </c>
      <c r="K75" s="61"/>
    </row>
    <row r="76" spans="2:11" ht="25.5" customHeight="1">
      <c r="B76" s="6">
        <v>63</v>
      </c>
      <c r="C76" s="6" t="s">
        <v>27</v>
      </c>
      <c r="D76" s="54" t="s">
        <v>82</v>
      </c>
      <c r="E76" s="54" t="s">
        <v>14</v>
      </c>
      <c r="F76" s="6" t="s">
        <v>23</v>
      </c>
      <c r="G76" s="55">
        <v>11.593999999999999</v>
      </c>
      <c r="H76" s="53" t="str">
        <f t="shared" si="3"/>
        <v>10 години</v>
      </c>
      <c r="I76" s="53">
        <f t="shared" si="4"/>
        <v>61</v>
      </c>
      <c r="J76" s="56">
        <f t="shared" si="5"/>
        <v>141.44999999999999</v>
      </c>
      <c r="K76" s="61"/>
    </row>
    <row r="77" spans="2:11" ht="25.5" customHeight="1">
      <c r="B77" s="6">
        <v>64</v>
      </c>
      <c r="C77" s="6" t="s">
        <v>27</v>
      </c>
      <c r="D77" s="54" t="s">
        <v>83</v>
      </c>
      <c r="E77" s="54" t="s">
        <v>14</v>
      </c>
      <c r="F77" s="6" t="s">
        <v>23</v>
      </c>
      <c r="G77" s="55">
        <v>8.0050000000000008</v>
      </c>
      <c r="H77" s="53" t="str">
        <f t="shared" si="3"/>
        <v>10 години</v>
      </c>
      <c r="I77" s="53">
        <f t="shared" si="4"/>
        <v>61</v>
      </c>
      <c r="J77" s="56">
        <f t="shared" si="5"/>
        <v>97.66</v>
      </c>
      <c r="K77" s="61"/>
    </row>
    <row r="78" spans="2:11" ht="25.5" customHeight="1">
      <c r="B78" s="6">
        <v>65</v>
      </c>
      <c r="C78" s="6" t="s">
        <v>27</v>
      </c>
      <c r="D78" s="54" t="s">
        <v>84</v>
      </c>
      <c r="E78" s="54" t="s">
        <v>14</v>
      </c>
      <c r="F78" s="6" t="s">
        <v>23</v>
      </c>
      <c r="G78" s="55">
        <v>6.3970000000000002</v>
      </c>
      <c r="H78" s="53" t="str">
        <f t="shared" si="3"/>
        <v>10 години</v>
      </c>
      <c r="I78" s="53">
        <f t="shared" si="4"/>
        <v>61</v>
      </c>
      <c r="J78" s="56">
        <f t="shared" si="5"/>
        <v>78.040000000000006</v>
      </c>
      <c r="K78" s="61"/>
    </row>
    <row r="79" spans="2:11" ht="25.5" customHeight="1">
      <c r="B79" s="6">
        <v>66</v>
      </c>
      <c r="C79" s="6" t="s">
        <v>27</v>
      </c>
      <c r="D79" s="54" t="s">
        <v>85</v>
      </c>
      <c r="E79" s="54" t="s">
        <v>14</v>
      </c>
      <c r="F79" s="6" t="s">
        <v>23</v>
      </c>
      <c r="G79" s="55">
        <v>4.1029999999999998</v>
      </c>
      <c r="H79" s="53" t="str">
        <f t="shared" si="3"/>
        <v>10 години</v>
      </c>
      <c r="I79" s="53">
        <f t="shared" si="4"/>
        <v>61</v>
      </c>
      <c r="J79" s="56">
        <f t="shared" si="5"/>
        <v>50.06</v>
      </c>
      <c r="K79" s="61"/>
    </row>
    <row r="80" spans="2:11" ht="25.5" customHeight="1">
      <c r="B80" s="6">
        <v>67</v>
      </c>
      <c r="C80" s="6" t="s">
        <v>27</v>
      </c>
      <c r="D80" s="54" t="s">
        <v>86</v>
      </c>
      <c r="E80" s="54" t="s">
        <v>14</v>
      </c>
      <c r="F80" s="6" t="s">
        <v>23</v>
      </c>
      <c r="G80" s="55">
        <v>3.9990000000000001</v>
      </c>
      <c r="H80" s="53" t="str">
        <f t="shared" si="3"/>
        <v>10 години</v>
      </c>
      <c r="I80" s="53">
        <f t="shared" si="4"/>
        <v>61</v>
      </c>
      <c r="J80" s="56">
        <f t="shared" si="5"/>
        <v>48.79</v>
      </c>
      <c r="K80" s="61"/>
    </row>
    <row r="81" spans="2:11" ht="25.5" customHeight="1">
      <c r="B81" s="6">
        <v>68</v>
      </c>
      <c r="C81" s="6" t="s">
        <v>27</v>
      </c>
      <c r="D81" s="54" t="s">
        <v>87</v>
      </c>
      <c r="E81" s="54" t="s">
        <v>14</v>
      </c>
      <c r="F81" s="6" t="s">
        <v>23</v>
      </c>
      <c r="G81" s="55">
        <v>5.0019999999999998</v>
      </c>
      <c r="H81" s="53" t="str">
        <f t="shared" si="3"/>
        <v>10 години</v>
      </c>
      <c r="I81" s="53">
        <f t="shared" si="4"/>
        <v>61</v>
      </c>
      <c r="J81" s="56">
        <f t="shared" si="5"/>
        <v>61.02</v>
      </c>
      <c r="K81" s="61"/>
    </row>
    <row r="82" spans="2:11" ht="25.5" customHeight="1">
      <c r="B82" s="6">
        <v>69</v>
      </c>
      <c r="C82" s="6" t="s">
        <v>27</v>
      </c>
      <c r="D82" s="54" t="s">
        <v>88</v>
      </c>
      <c r="E82" s="54" t="s">
        <v>14</v>
      </c>
      <c r="F82" s="6" t="s">
        <v>23</v>
      </c>
      <c r="G82" s="55">
        <v>4.9980000000000002</v>
      </c>
      <c r="H82" s="53" t="str">
        <f t="shared" si="3"/>
        <v>10 години</v>
      </c>
      <c r="I82" s="53">
        <f t="shared" si="4"/>
        <v>61</v>
      </c>
      <c r="J82" s="56">
        <f t="shared" si="5"/>
        <v>60.98</v>
      </c>
      <c r="K82" s="61"/>
    </row>
    <row r="83" spans="2:11" ht="25.5" customHeight="1">
      <c r="B83" s="6">
        <v>70</v>
      </c>
      <c r="C83" s="6" t="s">
        <v>27</v>
      </c>
      <c r="D83" s="54" t="s">
        <v>89</v>
      </c>
      <c r="E83" s="54" t="s">
        <v>18</v>
      </c>
      <c r="F83" s="6" t="s">
        <v>23</v>
      </c>
      <c r="G83" s="55">
        <v>6</v>
      </c>
      <c r="H83" s="53" t="str">
        <f t="shared" si="3"/>
        <v>10 години</v>
      </c>
      <c r="I83" s="53">
        <f t="shared" si="4"/>
        <v>61</v>
      </c>
      <c r="J83" s="56">
        <f t="shared" si="5"/>
        <v>73.2</v>
      </c>
      <c r="K83" s="61"/>
    </row>
    <row r="84" spans="2:11" ht="25.5" customHeight="1">
      <c r="B84" s="6">
        <v>71</v>
      </c>
      <c r="C84" s="6" t="s">
        <v>27</v>
      </c>
      <c r="D84" s="54" t="s">
        <v>90</v>
      </c>
      <c r="E84" s="54" t="s">
        <v>18</v>
      </c>
      <c r="F84" s="6" t="s">
        <v>23</v>
      </c>
      <c r="G84" s="55">
        <v>8.4039999999999999</v>
      </c>
      <c r="H84" s="53" t="str">
        <f t="shared" si="3"/>
        <v>10 години</v>
      </c>
      <c r="I84" s="53">
        <f t="shared" si="4"/>
        <v>61</v>
      </c>
      <c r="J84" s="56">
        <f t="shared" si="5"/>
        <v>102.53</v>
      </c>
      <c r="K84" s="61"/>
    </row>
    <row r="85" spans="2:11" ht="25.5" customHeight="1">
      <c r="B85" s="6">
        <v>72</v>
      </c>
      <c r="C85" s="6" t="s">
        <v>27</v>
      </c>
      <c r="D85" s="54" t="s">
        <v>91</v>
      </c>
      <c r="E85" s="54" t="s">
        <v>18</v>
      </c>
      <c r="F85" s="6" t="s">
        <v>23</v>
      </c>
      <c r="G85" s="55">
        <v>8.3949999999999996</v>
      </c>
      <c r="H85" s="53" t="str">
        <f t="shared" si="3"/>
        <v>10 години</v>
      </c>
      <c r="I85" s="53">
        <f t="shared" si="4"/>
        <v>61</v>
      </c>
      <c r="J85" s="56">
        <f t="shared" si="5"/>
        <v>102.42</v>
      </c>
      <c r="K85" s="61"/>
    </row>
    <row r="86" spans="2:11" ht="25.5" customHeight="1">
      <c r="B86" s="6">
        <v>73</v>
      </c>
      <c r="C86" s="6" t="s">
        <v>27</v>
      </c>
      <c r="D86" s="54" t="s">
        <v>92</v>
      </c>
      <c r="E86" s="54" t="s">
        <v>15</v>
      </c>
      <c r="F86" s="6" t="s">
        <v>23</v>
      </c>
      <c r="G86" s="55">
        <v>6.4489999999999998</v>
      </c>
      <c r="H86" s="53" t="str">
        <f t="shared" si="3"/>
        <v>10 години</v>
      </c>
      <c r="I86" s="53">
        <f t="shared" si="4"/>
        <v>61</v>
      </c>
      <c r="J86" s="56">
        <f t="shared" si="5"/>
        <v>78.680000000000007</v>
      </c>
      <c r="K86" s="61"/>
    </row>
    <row r="87" spans="2:11" ht="25.5" customHeight="1">
      <c r="B87" s="6">
        <v>74</v>
      </c>
      <c r="C87" s="6" t="s">
        <v>27</v>
      </c>
      <c r="D87" s="54" t="s">
        <v>93</v>
      </c>
      <c r="E87" s="54" t="s">
        <v>15</v>
      </c>
      <c r="F87" s="21" t="s">
        <v>148</v>
      </c>
      <c r="G87" s="55">
        <v>11.593</v>
      </c>
      <c r="H87" s="53" t="str">
        <f t="shared" si="3"/>
        <v>10 години</v>
      </c>
      <c r="I87" s="53">
        <f t="shared" si="4"/>
        <v>61</v>
      </c>
      <c r="J87" s="56">
        <f t="shared" si="5"/>
        <v>141.43</v>
      </c>
      <c r="K87" s="61"/>
    </row>
    <row r="88" spans="2:11" ht="25.5" customHeight="1">
      <c r="B88" s="6">
        <v>75</v>
      </c>
      <c r="C88" s="6" t="s">
        <v>27</v>
      </c>
      <c r="D88" s="54" t="s">
        <v>94</v>
      </c>
      <c r="E88" s="54" t="s">
        <v>15</v>
      </c>
      <c r="F88" s="6" t="s">
        <v>23</v>
      </c>
      <c r="G88" s="55">
        <v>4</v>
      </c>
      <c r="H88" s="53" t="str">
        <f t="shared" si="3"/>
        <v>10 години</v>
      </c>
      <c r="I88" s="53">
        <f t="shared" si="4"/>
        <v>61</v>
      </c>
      <c r="J88" s="56">
        <f t="shared" si="5"/>
        <v>48.8</v>
      </c>
      <c r="K88" s="61"/>
    </row>
    <row r="89" spans="2:11" ht="25.5" customHeight="1">
      <c r="B89" s="6">
        <v>76</v>
      </c>
      <c r="C89" s="6" t="s">
        <v>27</v>
      </c>
      <c r="D89" s="54" t="s">
        <v>95</v>
      </c>
      <c r="E89" s="54" t="s">
        <v>15</v>
      </c>
      <c r="F89" s="6" t="s">
        <v>23</v>
      </c>
      <c r="G89" s="55">
        <v>7.2</v>
      </c>
      <c r="H89" s="53" t="str">
        <f t="shared" si="3"/>
        <v>10 години</v>
      </c>
      <c r="I89" s="53">
        <f t="shared" si="4"/>
        <v>61</v>
      </c>
      <c r="J89" s="56">
        <f t="shared" si="5"/>
        <v>87.84</v>
      </c>
      <c r="K89" s="61"/>
    </row>
    <row r="90" spans="2:11" ht="25.5" customHeight="1">
      <c r="B90" s="6">
        <v>77</v>
      </c>
      <c r="C90" s="6" t="s">
        <v>27</v>
      </c>
      <c r="D90" s="54" t="s">
        <v>96</v>
      </c>
      <c r="E90" s="54" t="s">
        <v>15</v>
      </c>
      <c r="F90" s="6" t="s">
        <v>23</v>
      </c>
      <c r="G90" s="55">
        <v>3.0030000000000001</v>
      </c>
      <c r="H90" s="53" t="str">
        <f t="shared" si="3"/>
        <v>10 години</v>
      </c>
      <c r="I90" s="53">
        <f t="shared" si="4"/>
        <v>61</v>
      </c>
      <c r="J90" s="56">
        <f t="shared" si="5"/>
        <v>36.64</v>
      </c>
      <c r="K90" s="61"/>
    </row>
    <row r="91" spans="2:11" ht="25.5" customHeight="1">
      <c r="B91" s="6">
        <v>78</v>
      </c>
      <c r="C91" s="6" t="s">
        <v>27</v>
      </c>
      <c r="D91" s="54" t="s">
        <v>97</v>
      </c>
      <c r="E91" s="54" t="s">
        <v>18</v>
      </c>
      <c r="F91" s="6" t="s">
        <v>23</v>
      </c>
      <c r="G91" s="55">
        <v>10.003</v>
      </c>
      <c r="H91" s="53" t="str">
        <f t="shared" si="3"/>
        <v>10 години</v>
      </c>
      <c r="I91" s="53">
        <f t="shared" si="4"/>
        <v>61</v>
      </c>
      <c r="J91" s="56">
        <f t="shared" si="5"/>
        <v>122.04</v>
      </c>
      <c r="K91" s="61"/>
    </row>
    <row r="92" spans="2:11" ht="25.5" customHeight="1">
      <c r="B92" s="6">
        <v>79</v>
      </c>
      <c r="C92" s="6" t="s">
        <v>27</v>
      </c>
      <c r="D92" s="54" t="s">
        <v>98</v>
      </c>
      <c r="E92" s="54" t="s">
        <v>18</v>
      </c>
      <c r="F92" s="6" t="s">
        <v>23</v>
      </c>
      <c r="G92" s="55">
        <v>9.2080000000000002</v>
      </c>
      <c r="H92" s="53" t="str">
        <f t="shared" si="3"/>
        <v>10 години</v>
      </c>
      <c r="I92" s="53">
        <f t="shared" si="4"/>
        <v>61</v>
      </c>
      <c r="J92" s="56">
        <f t="shared" si="5"/>
        <v>112.34</v>
      </c>
      <c r="K92" s="61"/>
    </row>
    <row r="93" spans="2:11" ht="25.5" customHeight="1">
      <c r="B93" s="6">
        <v>80</v>
      </c>
      <c r="C93" s="6" t="s">
        <v>27</v>
      </c>
      <c r="D93" s="54" t="s">
        <v>99</v>
      </c>
      <c r="E93" s="54" t="s">
        <v>15</v>
      </c>
      <c r="F93" s="6" t="s">
        <v>23</v>
      </c>
      <c r="G93" s="55">
        <v>8.4610000000000003</v>
      </c>
      <c r="H93" s="53" t="str">
        <f t="shared" si="3"/>
        <v>10 години</v>
      </c>
      <c r="I93" s="53">
        <f t="shared" si="4"/>
        <v>61</v>
      </c>
      <c r="J93" s="56">
        <f t="shared" si="5"/>
        <v>103.22</v>
      </c>
      <c r="K93" s="61"/>
    </row>
    <row r="94" spans="2:11" ht="25.5" customHeight="1">
      <c r="B94" s="6">
        <v>81</v>
      </c>
      <c r="C94" s="6" t="s">
        <v>27</v>
      </c>
      <c r="D94" s="54" t="s">
        <v>100</v>
      </c>
      <c r="E94" s="54" t="s">
        <v>15</v>
      </c>
      <c r="F94" s="6" t="s">
        <v>23</v>
      </c>
      <c r="G94" s="55">
        <v>3.0009999999999999</v>
      </c>
      <c r="H94" s="53" t="str">
        <f t="shared" si="3"/>
        <v>10 години</v>
      </c>
      <c r="I94" s="53">
        <f t="shared" si="4"/>
        <v>61</v>
      </c>
      <c r="J94" s="56">
        <f t="shared" si="5"/>
        <v>36.61</v>
      </c>
      <c r="K94" s="61"/>
    </row>
    <row r="95" spans="2:11" ht="25.5" customHeight="1">
      <c r="B95" s="6">
        <v>82</v>
      </c>
      <c r="C95" s="6" t="s">
        <v>27</v>
      </c>
      <c r="D95" s="54" t="s">
        <v>101</v>
      </c>
      <c r="E95" s="54" t="s">
        <v>14</v>
      </c>
      <c r="F95" s="6" t="s">
        <v>23</v>
      </c>
      <c r="G95" s="55">
        <v>9.26</v>
      </c>
      <c r="H95" s="53" t="str">
        <f t="shared" si="3"/>
        <v>10 години</v>
      </c>
      <c r="I95" s="53">
        <f t="shared" si="4"/>
        <v>61</v>
      </c>
      <c r="J95" s="56">
        <f t="shared" si="5"/>
        <v>112.97</v>
      </c>
      <c r="K95" s="61"/>
    </row>
    <row r="96" spans="2:11" ht="25.5" customHeight="1">
      <c r="B96" s="6">
        <v>83</v>
      </c>
      <c r="C96" s="6" t="s">
        <v>27</v>
      </c>
      <c r="D96" s="54" t="s">
        <v>102</v>
      </c>
      <c r="E96" s="54" t="s">
        <v>14</v>
      </c>
      <c r="F96" s="6" t="s">
        <v>23</v>
      </c>
      <c r="G96" s="55">
        <v>7.0010000000000003</v>
      </c>
      <c r="H96" s="53" t="str">
        <f t="shared" si="3"/>
        <v>10 години</v>
      </c>
      <c r="I96" s="53">
        <f t="shared" si="4"/>
        <v>61</v>
      </c>
      <c r="J96" s="56">
        <f t="shared" si="5"/>
        <v>85.41</v>
      </c>
      <c r="K96" s="61"/>
    </row>
    <row r="97" spans="2:11" ht="25.5" customHeight="1">
      <c r="B97" s="6">
        <v>84</v>
      </c>
      <c r="C97" s="6" t="s">
        <v>27</v>
      </c>
      <c r="D97" s="54" t="s">
        <v>198</v>
      </c>
      <c r="E97" s="54" t="s">
        <v>18</v>
      </c>
      <c r="F97" s="6" t="s">
        <v>23</v>
      </c>
      <c r="G97" s="55">
        <v>10.000999999999999</v>
      </c>
      <c r="H97" s="53" t="str">
        <f t="shared" si="3"/>
        <v>10 години</v>
      </c>
      <c r="I97" s="53">
        <f t="shared" si="4"/>
        <v>61</v>
      </c>
      <c r="J97" s="56">
        <f t="shared" si="5"/>
        <v>122.01</v>
      </c>
      <c r="K97" s="61"/>
    </row>
    <row r="98" spans="2:11" ht="25.5" customHeight="1">
      <c r="B98" s="6">
        <v>85</v>
      </c>
      <c r="C98" s="6" t="s">
        <v>27</v>
      </c>
      <c r="D98" s="54" t="s">
        <v>199</v>
      </c>
      <c r="E98" s="54" t="s">
        <v>18</v>
      </c>
      <c r="F98" s="6" t="s">
        <v>23</v>
      </c>
      <c r="G98" s="55">
        <v>11.000999999999999</v>
      </c>
      <c r="H98" s="53" t="str">
        <f t="shared" si="3"/>
        <v>10 години</v>
      </c>
      <c r="I98" s="53">
        <f t="shared" si="4"/>
        <v>61</v>
      </c>
      <c r="J98" s="56">
        <f t="shared" si="5"/>
        <v>134.21</v>
      </c>
      <c r="K98" s="61"/>
    </row>
    <row r="99" spans="2:11" ht="25.5" customHeight="1">
      <c r="B99" s="6">
        <v>86</v>
      </c>
      <c r="C99" s="6" t="s">
        <v>27</v>
      </c>
      <c r="D99" s="54" t="s">
        <v>103</v>
      </c>
      <c r="E99" s="54" t="s">
        <v>18</v>
      </c>
      <c r="F99" s="6" t="s">
        <v>23</v>
      </c>
      <c r="G99" s="55">
        <v>7.0019999999999998</v>
      </c>
      <c r="H99" s="53" t="str">
        <f t="shared" si="3"/>
        <v>10 години</v>
      </c>
      <c r="I99" s="53">
        <f t="shared" si="4"/>
        <v>61</v>
      </c>
      <c r="J99" s="56">
        <f t="shared" si="5"/>
        <v>85.42</v>
      </c>
      <c r="K99" s="61"/>
    </row>
    <row r="100" spans="2:11" ht="25.5" customHeight="1">
      <c r="B100" s="6">
        <v>87</v>
      </c>
      <c r="C100" s="6" t="s">
        <v>27</v>
      </c>
      <c r="D100" s="54" t="s">
        <v>104</v>
      </c>
      <c r="E100" s="54" t="s">
        <v>18</v>
      </c>
      <c r="F100" s="6" t="s">
        <v>23</v>
      </c>
      <c r="G100" s="55">
        <v>9</v>
      </c>
      <c r="H100" s="53" t="str">
        <f t="shared" si="3"/>
        <v>10 години</v>
      </c>
      <c r="I100" s="53">
        <f t="shared" si="4"/>
        <v>61</v>
      </c>
      <c r="J100" s="56">
        <f t="shared" si="5"/>
        <v>109.8</v>
      </c>
      <c r="K100" s="61"/>
    </row>
    <row r="101" spans="2:11" ht="25.5" customHeight="1">
      <c r="B101" s="6">
        <v>88</v>
      </c>
      <c r="C101" s="6" t="s">
        <v>27</v>
      </c>
      <c r="D101" s="54" t="s">
        <v>105</v>
      </c>
      <c r="E101" s="54" t="s">
        <v>15</v>
      </c>
      <c r="F101" s="6" t="s">
        <v>23</v>
      </c>
      <c r="G101" s="55">
        <v>3.9</v>
      </c>
      <c r="H101" s="53" t="str">
        <f t="shared" si="3"/>
        <v>10 години</v>
      </c>
      <c r="I101" s="53">
        <f t="shared" si="4"/>
        <v>61</v>
      </c>
      <c r="J101" s="56">
        <f t="shared" si="5"/>
        <v>47.58</v>
      </c>
      <c r="K101" s="61"/>
    </row>
    <row r="102" spans="2:11" ht="25.5" customHeight="1">
      <c r="B102" s="6">
        <v>89</v>
      </c>
      <c r="C102" s="6" t="s">
        <v>27</v>
      </c>
      <c r="D102" s="54" t="s">
        <v>106</v>
      </c>
      <c r="E102" s="54" t="s">
        <v>15</v>
      </c>
      <c r="F102" s="6" t="s">
        <v>23</v>
      </c>
      <c r="G102" s="55">
        <v>5</v>
      </c>
      <c r="H102" s="53" t="str">
        <f t="shared" si="3"/>
        <v>10 години</v>
      </c>
      <c r="I102" s="53">
        <f t="shared" si="4"/>
        <v>61</v>
      </c>
      <c r="J102" s="56">
        <f t="shared" si="5"/>
        <v>61</v>
      </c>
      <c r="K102" s="61"/>
    </row>
    <row r="103" spans="2:11" ht="25.5" customHeight="1">
      <c r="B103" s="6">
        <v>90</v>
      </c>
      <c r="C103" s="6" t="s">
        <v>27</v>
      </c>
      <c r="D103" s="54" t="s">
        <v>107</v>
      </c>
      <c r="E103" s="54" t="s">
        <v>15</v>
      </c>
      <c r="F103" s="6" t="s">
        <v>23</v>
      </c>
      <c r="G103" s="55">
        <v>2.9990000000000001</v>
      </c>
      <c r="H103" s="53" t="str">
        <f t="shared" si="3"/>
        <v>10 години</v>
      </c>
      <c r="I103" s="53">
        <f t="shared" si="4"/>
        <v>61</v>
      </c>
      <c r="J103" s="56">
        <f t="shared" si="5"/>
        <v>36.590000000000003</v>
      </c>
      <c r="K103" s="61"/>
    </row>
    <row r="104" spans="2:11" ht="25.5" customHeight="1">
      <c r="B104" s="6">
        <v>91</v>
      </c>
      <c r="C104" s="6" t="s">
        <v>27</v>
      </c>
      <c r="D104" s="54" t="s">
        <v>200</v>
      </c>
      <c r="E104" s="54" t="s">
        <v>18</v>
      </c>
      <c r="F104" s="6" t="s">
        <v>23</v>
      </c>
      <c r="G104" s="55">
        <v>10.598000000000001</v>
      </c>
      <c r="H104" s="53" t="str">
        <f t="shared" si="3"/>
        <v>10 години</v>
      </c>
      <c r="I104" s="53">
        <f t="shared" si="4"/>
        <v>61</v>
      </c>
      <c r="J104" s="56">
        <f t="shared" si="5"/>
        <v>129.30000000000001</v>
      </c>
      <c r="K104" s="61"/>
    </row>
    <row r="105" spans="2:11" ht="25.5" customHeight="1">
      <c r="B105" s="6">
        <v>92</v>
      </c>
      <c r="C105" s="6" t="s">
        <v>27</v>
      </c>
      <c r="D105" s="54" t="s">
        <v>201</v>
      </c>
      <c r="E105" s="54" t="s">
        <v>14</v>
      </c>
      <c r="F105" s="6" t="s">
        <v>23</v>
      </c>
      <c r="G105" s="55">
        <v>11.708</v>
      </c>
      <c r="H105" s="53" t="str">
        <f t="shared" si="3"/>
        <v>10 години</v>
      </c>
      <c r="I105" s="53">
        <f t="shared" si="4"/>
        <v>61</v>
      </c>
      <c r="J105" s="56">
        <f t="shared" si="5"/>
        <v>142.84</v>
      </c>
      <c r="K105" s="61"/>
    </row>
    <row r="106" spans="2:11" ht="25.5" customHeight="1">
      <c r="B106" s="6">
        <v>93</v>
      </c>
      <c r="C106" s="6" t="s">
        <v>27</v>
      </c>
      <c r="D106" s="54" t="s">
        <v>108</v>
      </c>
      <c r="E106" s="54" t="s">
        <v>14</v>
      </c>
      <c r="F106" s="6" t="s">
        <v>23</v>
      </c>
      <c r="G106" s="55">
        <v>5.0179999999999998</v>
      </c>
      <c r="H106" s="53" t="str">
        <f t="shared" si="3"/>
        <v>10 години</v>
      </c>
      <c r="I106" s="53">
        <f t="shared" si="4"/>
        <v>61</v>
      </c>
      <c r="J106" s="56">
        <f t="shared" si="5"/>
        <v>61.22</v>
      </c>
      <c r="K106" s="61"/>
    </row>
    <row r="107" spans="2:11" ht="25.5" customHeight="1">
      <c r="B107" s="6">
        <v>94</v>
      </c>
      <c r="C107" s="6" t="s">
        <v>27</v>
      </c>
      <c r="D107" s="54" t="s">
        <v>109</v>
      </c>
      <c r="E107" s="54" t="s">
        <v>18</v>
      </c>
      <c r="F107" s="6" t="s">
        <v>23</v>
      </c>
      <c r="G107" s="55">
        <v>6.0010000000000003</v>
      </c>
      <c r="H107" s="53" t="str">
        <f t="shared" si="3"/>
        <v>10 години</v>
      </c>
      <c r="I107" s="53">
        <f t="shared" si="4"/>
        <v>61</v>
      </c>
      <c r="J107" s="56">
        <f t="shared" si="5"/>
        <v>73.209999999999994</v>
      </c>
      <c r="K107" s="61"/>
    </row>
    <row r="108" spans="2:11" ht="25.5" customHeight="1">
      <c r="B108" s="6">
        <v>95</v>
      </c>
      <c r="C108" s="6" t="s">
        <v>27</v>
      </c>
      <c r="D108" s="54" t="s">
        <v>110</v>
      </c>
      <c r="E108" s="54" t="s">
        <v>18</v>
      </c>
      <c r="F108" s="6" t="s">
        <v>23</v>
      </c>
      <c r="G108" s="55">
        <v>4</v>
      </c>
      <c r="H108" s="53" t="str">
        <f t="shared" si="3"/>
        <v>10 години</v>
      </c>
      <c r="I108" s="53">
        <f t="shared" si="4"/>
        <v>61</v>
      </c>
      <c r="J108" s="56">
        <f t="shared" si="5"/>
        <v>48.8</v>
      </c>
      <c r="K108" s="61"/>
    </row>
    <row r="109" spans="2:11" ht="25.5" customHeight="1">
      <c r="B109" s="6">
        <v>96</v>
      </c>
      <c r="C109" s="6" t="s">
        <v>27</v>
      </c>
      <c r="D109" s="54" t="s">
        <v>111</v>
      </c>
      <c r="E109" s="54" t="s">
        <v>18</v>
      </c>
      <c r="F109" s="6" t="s">
        <v>23</v>
      </c>
      <c r="G109" s="55">
        <v>7.0229999999999997</v>
      </c>
      <c r="H109" s="53" t="str">
        <f t="shared" si="3"/>
        <v>10 години</v>
      </c>
      <c r="I109" s="53">
        <f t="shared" si="4"/>
        <v>61</v>
      </c>
      <c r="J109" s="56">
        <f t="shared" si="5"/>
        <v>85.68</v>
      </c>
      <c r="K109" s="61"/>
    </row>
    <row r="110" spans="2:11" ht="25.5" customHeight="1">
      <c r="B110" s="6">
        <v>97</v>
      </c>
      <c r="C110" s="6" t="s">
        <v>27</v>
      </c>
      <c r="D110" s="54" t="s">
        <v>112</v>
      </c>
      <c r="E110" s="54" t="s">
        <v>18</v>
      </c>
      <c r="F110" s="6" t="s">
        <v>23</v>
      </c>
      <c r="G110" s="55">
        <v>3.7010000000000001</v>
      </c>
      <c r="H110" s="53" t="str">
        <f t="shared" si="3"/>
        <v>10 години</v>
      </c>
      <c r="I110" s="53">
        <f t="shared" si="4"/>
        <v>61</v>
      </c>
      <c r="J110" s="56">
        <f t="shared" si="5"/>
        <v>45.15</v>
      </c>
      <c r="K110" s="61"/>
    </row>
    <row r="111" spans="2:11" ht="25.5" customHeight="1">
      <c r="B111" s="6">
        <v>98</v>
      </c>
      <c r="C111" s="6" t="s">
        <v>27</v>
      </c>
      <c r="D111" s="54" t="s">
        <v>202</v>
      </c>
      <c r="E111" s="54" t="s">
        <v>14</v>
      </c>
      <c r="F111" s="6" t="s">
        <v>23</v>
      </c>
      <c r="G111" s="55">
        <v>19.149999999999999</v>
      </c>
      <c r="H111" s="53" t="str">
        <f t="shared" si="3"/>
        <v>10 години</v>
      </c>
      <c r="I111" s="53">
        <f t="shared" si="4"/>
        <v>61</v>
      </c>
      <c r="J111" s="56">
        <f t="shared" si="5"/>
        <v>233.63</v>
      </c>
      <c r="K111" s="61"/>
    </row>
    <row r="112" spans="2:11" ht="25.5" customHeight="1">
      <c r="B112" s="6">
        <v>99</v>
      </c>
      <c r="C112" s="6" t="s">
        <v>27</v>
      </c>
      <c r="D112" s="54" t="s">
        <v>113</v>
      </c>
      <c r="E112" s="54" t="s">
        <v>18</v>
      </c>
      <c r="F112" s="6" t="s">
        <v>23</v>
      </c>
      <c r="G112" s="55">
        <v>9.4019999999999992</v>
      </c>
      <c r="H112" s="53" t="str">
        <f t="shared" si="3"/>
        <v>10 години</v>
      </c>
      <c r="I112" s="53">
        <f t="shared" si="4"/>
        <v>61</v>
      </c>
      <c r="J112" s="56">
        <f t="shared" si="5"/>
        <v>114.7</v>
      </c>
      <c r="K112" s="61"/>
    </row>
    <row r="113" spans="2:11" ht="25.5" customHeight="1">
      <c r="B113" s="6">
        <v>100</v>
      </c>
      <c r="C113" s="6" t="s">
        <v>27</v>
      </c>
      <c r="D113" s="54" t="s">
        <v>114</v>
      </c>
      <c r="E113" s="54" t="s">
        <v>18</v>
      </c>
      <c r="F113" s="6" t="s">
        <v>23</v>
      </c>
      <c r="G113" s="55">
        <v>6.1040000000000001</v>
      </c>
      <c r="H113" s="53" t="str">
        <f t="shared" si="3"/>
        <v>10 години</v>
      </c>
      <c r="I113" s="53">
        <f t="shared" si="4"/>
        <v>61</v>
      </c>
      <c r="J113" s="56">
        <f t="shared" si="5"/>
        <v>74.47</v>
      </c>
      <c r="K113" s="61"/>
    </row>
    <row r="114" spans="2:11" ht="25.5" customHeight="1">
      <c r="B114" s="6">
        <v>101</v>
      </c>
      <c r="C114" s="6" t="s">
        <v>27</v>
      </c>
      <c r="D114" s="54" t="s">
        <v>115</v>
      </c>
      <c r="E114" s="54" t="s">
        <v>14</v>
      </c>
      <c r="F114" s="6" t="s">
        <v>23</v>
      </c>
      <c r="G114" s="55">
        <v>10.007</v>
      </c>
      <c r="H114" s="53" t="str">
        <f t="shared" si="3"/>
        <v>10 години</v>
      </c>
      <c r="I114" s="53">
        <f t="shared" si="4"/>
        <v>61</v>
      </c>
      <c r="J114" s="56">
        <f t="shared" si="5"/>
        <v>122.09</v>
      </c>
      <c r="K114" s="61"/>
    </row>
    <row r="115" spans="2:11" ht="25.5" customHeight="1">
      <c r="B115" s="6">
        <v>102</v>
      </c>
      <c r="C115" s="6" t="s">
        <v>27</v>
      </c>
      <c r="D115" s="54" t="s">
        <v>116</v>
      </c>
      <c r="E115" s="54" t="s">
        <v>18</v>
      </c>
      <c r="F115" s="6" t="s">
        <v>23</v>
      </c>
      <c r="G115" s="55">
        <v>3.9510000000000001</v>
      </c>
      <c r="H115" s="53" t="str">
        <f t="shared" si="3"/>
        <v>10 години</v>
      </c>
      <c r="I115" s="53">
        <f t="shared" si="4"/>
        <v>61</v>
      </c>
      <c r="J115" s="56">
        <f t="shared" si="5"/>
        <v>48.2</v>
      </c>
      <c r="K115" s="61"/>
    </row>
    <row r="116" spans="2:11" ht="25.5" customHeight="1">
      <c r="B116" s="6">
        <v>103</v>
      </c>
      <c r="C116" s="6" t="s">
        <v>27</v>
      </c>
      <c r="D116" s="54" t="s">
        <v>117</v>
      </c>
      <c r="E116" s="54" t="s">
        <v>18</v>
      </c>
      <c r="F116" s="21" t="s">
        <v>148</v>
      </c>
      <c r="G116" s="55">
        <v>11.102</v>
      </c>
      <c r="H116" s="53" t="str">
        <f t="shared" si="3"/>
        <v>10 години</v>
      </c>
      <c r="I116" s="53">
        <f t="shared" si="4"/>
        <v>61</v>
      </c>
      <c r="J116" s="56">
        <f t="shared" si="5"/>
        <v>135.44</v>
      </c>
      <c r="K116" s="61"/>
    </row>
    <row r="117" spans="2:11" ht="25.5" customHeight="1">
      <c r="B117" s="6">
        <v>104</v>
      </c>
      <c r="C117" s="6" t="s">
        <v>27</v>
      </c>
      <c r="D117" s="54" t="s">
        <v>118</v>
      </c>
      <c r="E117" s="54" t="s">
        <v>24</v>
      </c>
      <c r="F117" s="21" t="s">
        <v>148</v>
      </c>
      <c r="G117" s="55">
        <v>11.996</v>
      </c>
      <c r="H117" s="53" t="str">
        <f t="shared" si="3"/>
        <v>10 години</v>
      </c>
      <c r="I117" s="53">
        <f t="shared" si="4"/>
        <v>61</v>
      </c>
      <c r="J117" s="56">
        <f t="shared" si="5"/>
        <v>146.35</v>
      </c>
      <c r="K117" s="61"/>
    </row>
    <row r="118" spans="2:11" ht="25.5" customHeight="1">
      <c r="B118" s="6">
        <v>105</v>
      </c>
      <c r="C118" s="6" t="s">
        <v>27</v>
      </c>
      <c r="D118" s="54" t="s">
        <v>119</v>
      </c>
      <c r="E118" s="54" t="s">
        <v>18</v>
      </c>
      <c r="F118" s="6" t="s">
        <v>23</v>
      </c>
      <c r="G118" s="55">
        <v>4.6040000000000001</v>
      </c>
      <c r="H118" s="53" t="str">
        <f t="shared" si="3"/>
        <v>10 години</v>
      </c>
      <c r="I118" s="53">
        <f t="shared" si="4"/>
        <v>61</v>
      </c>
      <c r="J118" s="56">
        <f t="shared" si="5"/>
        <v>56.17</v>
      </c>
      <c r="K118" s="61"/>
    </row>
    <row r="119" spans="2:11" ht="25.5" customHeight="1">
      <c r="B119" s="6">
        <v>106</v>
      </c>
      <c r="C119" s="6" t="s">
        <v>27</v>
      </c>
      <c r="D119" s="54" t="s">
        <v>120</v>
      </c>
      <c r="E119" s="54" t="s">
        <v>18</v>
      </c>
      <c r="F119" s="6" t="s">
        <v>23</v>
      </c>
      <c r="G119" s="55">
        <v>4.9980000000000002</v>
      </c>
      <c r="H119" s="53" t="str">
        <f t="shared" si="3"/>
        <v>10 години</v>
      </c>
      <c r="I119" s="53">
        <f t="shared" si="4"/>
        <v>61</v>
      </c>
      <c r="J119" s="56">
        <f t="shared" si="5"/>
        <v>60.98</v>
      </c>
      <c r="K119" s="61"/>
    </row>
    <row r="120" spans="2:11" ht="25.5" customHeight="1">
      <c r="B120" s="6">
        <v>107</v>
      </c>
      <c r="C120" s="6" t="s">
        <v>27</v>
      </c>
      <c r="D120" s="54" t="s">
        <v>121</v>
      </c>
      <c r="E120" s="54" t="s">
        <v>24</v>
      </c>
      <c r="F120" s="6" t="s">
        <v>23</v>
      </c>
      <c r="G120" s="55">
        <v>6</v>
      </c>
      <c r="H120" s="53" t="str">
        <f t="shared" si="3"/>
        <v>10 години</v>
      </c>
      <c r="I120" s="53">
        <f t="shared" si="4"/>
        <v>61</v>
      </c>
      <c r="J120" s="56">
        <f t="shared" si="5"/>
        <v>73.2</v>
      </c>
      <c r="K120" s="61"/>
    </row>
    <row r="121" spans="2:11" ht="25.5" customHeight="1">
      <c r="B121" s="6">
        <v>108</v>
      </c>
      <c r="C121" s="6" t="s">
        <v>27</v>
      </c>
      <c r="D121" s="54" t="s">
        <v>122</v>
      </c>
      <c r="E121" s="54" t="s">
        <v>18</v>
      </c>
      <c r="F121" s="6" t="s">
        <v>23</v>
      </c>
      <c r="G121" s="55">
        <v>8.9979999999999993</v>
      </c>
      <c r="H121" s="53" t="str">
        <f t="shared" si="3"/>
        <v>10 години</v>
      </c>
      <c r="I121" s="53">
        <f t="shared" si="4"/>
        <v>61</v>
      </c>
      <c r="J121" s="56">
        <f t="shared" si="5"/>
        <v>109.78</v>
      </c>
      <c r="K121" s="61"/>
    </row>
    <row r="122" spans="2:11" ht="25.5" customHeight="1">
      <c r="B122" s="6">
        <v>109</v>
      </c>
      <c r="C122" s="6" t="s">
        <v>27</v>
      </c>
      <c r="D122" s="54" t="s">
        <v>123</v>
      </c>
      <c r="E122" s="54" t="s">
        <v>18</v>
      </c>
      <c r="F122" s="6" t="s">
        <v>23</v>
      </c>
      <c r="G122" s="55">
        <v>6.0060000000000002</v>
      </c>
      <c r="H122" s="53" t="str">
        <f t="shared" si="3"/>
        <v>10 години</v>
      </c>
      <c r="I122" s="53">
        <f t="shared" si="4"/>
        <v>61</v>
      </c>
      <c r="J122" s="56">
        <f t="shared" si="5"/>
        <v>73.27</v>
      </c>
      <c r="K122" s="61"/>
    </row>
    <row r="123" spans="2:11" ht="25.5" customHeight="1">
      <c r="B123" s="6">
        <v>110</v>
      </c>
      <c r="C123" s="6" t="s">
        <v>27</v>
      </c>
      <c r="D123" s="54" t="s">
        <v>203</v>
      </c>
      <c r="E123" s="54" t="s">
        <v>14</v>
      </c>
      <c r="F123" s="6" t="s">
        <v>23</v>
      </c>
      <c r="G123" s="55">
        <v>26.106999999999999</v>
      </c>
      <c r="H123" s="53" t="str">
        <f t="shared" si="3"/>
        <v>10 години</v>
      </c>
      <c r="I123" s="53">
        <f t="shared" si="4"/>
        <v>61</v>
      </c>
      <c r="J123" s="56">
        <f t="shared" si="5"/>
        <v>318.51</v>
      </c>
      <c r="K123" s="61"/>
    </row>
    <row r="124" spans="2:11" ht="25.5" customHeight="1">
      <c r="B124" s="6">
        <v>111</v>
      </c>
      <c r="C124" s="6" t="s">
        <v>27</v>
      </c>
      <c r="D124" s="54" t="s">
        <v>124</v>
      </c>
      <c r="E124" s="54" t="s">
        <v>14</v>
      </c>
      <c r="F124" s="6" t="s">
        <v>23</v>
      </c>
      <c r="G124" s="55">
        <v>14.005000000000001</v>
      </c>
      <c r="H124" s="53" t="str">
        <f t="shared" si="3"/>
        <v>10 години</v>
      </c>
      <c r="I124" s="53">
        <f t="shared" si="4"/>
        <v>61</v>
      </c>
      <c r="J124" s="56">
        <f t="shared" si="5"/>
        <v>170.86</v>
      </c>
      <c r="K124" s="61"/>
    </row>
    <row r="125" spans="2:11" ht="25.5" customHeight="1">
      <c r="B125" s="6">
        <v>112</v>
      </c>
      <c r="C125" s="6" t="s">
        <v>27</v>
      </c>
      <c r="D125" s="54" t="s">
        <v>125</v>
      </c>
      <c r="E125" s="54" t="s">
        <v>14</v>
      </c>
      <c r="F125" s="6" t="s">
        <v>23</v>
      </c>
      <c r="G125" s="55">
        <v>13.51</v>
      </c>
      <c r="H125" s="53" t="str">
        <f t="shared" si="3"/>
        <v>10 години</v>
      </c>
      <c r="I125" s="53">
        <f t="shared" si="4"/>
        <v>61</v>
      </c>
      <c r="J125" s="56">
        <f t="shared" si="5"/>
        <v>164.82</v>
      </c>
      <c r="K125" s="61"/>
    </row>
    <row r="126" spans="2:11" ht="25.5" customHeight="1">
      <c r="B126" s="6">
        <v>113</v>
      </c>
      <c r="C126" s="6" t="s">
        <v>27</v>
      </c>
      <c r="D126" s="54" t="s">
        <v>204</v>
      </c>
      <c r="E126" s="54" t="s">
        <v>14</v>
      </c>
      <c r="F126" s="6" t="s">
        <v>23</v>
      </c>
      <c r="G126" s="55">
        <v>14.997</v>
      </c>
      <c r="H126" s="53" t="str">
        <f t="shared" si="3"/>
        <v>10 години</v>
      </c>
      <c r="I126" s="53">
        <f t="shared" si="4"/>
        <v>61</v>
      </c>
      <c r="J126" s="56">
        <f t="shared" si="5"/>
        <v>182.96</v>
      </c>
      <c r="K126" s="61"/>
    </row>
    <row r="127" spans="2:11" ht="25.5" customHeight="1">
      <c r="B127" s="6">
        <v>114</v>
      </c>
      <c r="C127" s="6" t="s">
        <v>27</v>
      </c>
      <c r="D127" s="54" t="s">
        <v>126</v>
      </c>
      <c r="E127" s="54" t="s">
        <v>14</v>
      </c>
      <c r="F127" s="6" t="s">
        <v>23</v>
      </c>
      <c r="G127" s="55">
        <v>18.800999999999998</v>
      </c>
      <c r="H127" s="53" t="str">
        <f t="shared" si="3"/>
        <v>10 години</v>
      </c>
      <c r="I127" s="53">
        <f t="shared" si="4"/>
        <v>61</v>
      </c>
      <c r="J127" s="56">
        <f t="shared" si="5"/>
        <v>229.37</v>
      </c>
      <c r="K127" s="61"/>
    </row>
    <row r="128" spans="2:11" ht="25.5" customHeight="1">
      <c r="B128" s="6">
        <v>115</v>
      </c>
      <c r="C128" s="6" t="s">
        <v>27</v>
      </c>
      <c r="D128" s="54" t="s">
        <v>127</v>
      </c>
      <c r="E128" s="54" t="s">
        <v>14</v>
      </c>
      <c r="F128" s="6" t="s">
        <v>23</v>
      </c>
      <c r="G128" s="55">
        <v>6.0060000000000002</v>
      </c>
      <c r="H128" s="53" t="str">
        <f t="shared" si="3"/>
        <v>10 години</v>
      </c>
      <c r="I128" s="53">
        <f t="shared" si="4"/>
        <v>61</v>
      </c>
      <c r="J128" s="56">
        <f t="shared" si="5"/>
        <v>73.27</v>
      </c>
      <c r="K128" s="61"/>
    </row>
    <row r="129" spans="2:11" ht="25.5" customHeight="1">
      <c r="B129" s="6">
        <v>116</v>
      </c>
      <c r="C129" s="6" t="s">
        <v>27</v>
      </c>
      <c r="D129" s="54" t="s">
        <v>128</v>
      </c>
      <c r="E129" s="54" t="s">
        <v>14</v>
      </c>
      <c r="F129" s="6" t="s">
        <v>23</v>
      </c>
      <c r="G129" s="55">
        <v>8</v>
      </c>
      <c r="H129" s="53" t="str">
        <f t="shared" si="3"/>
        <v>10 години</v>
      </c>
      <c r="I129" s="53">
        <f t="shared" si="4"/>
        <v>61</v>
      </c>
      <c r="J129" s="56">
        <f t="shared" si="5"/>
        <v>97.6</v>
      </c>
      <c r="K129" s="61"/>
    </row>
    <row r="130" spans="2:11" ht="25.5" customHeight="1">
      <c r="B130" s="6">
        <v>117</v>
      </c>
      <c r="C130" s="6" t="s">
        <v>27</v>
      </c>
      <c r="D130" s="54" t="s">
        <v>129</v>
      </c>
      <c r="E130" s="54" t="s">
        <v>14</v>
      </c>
      <c r="F130" s="6" t="s">
        <v>23</v>
      </c>
      <c r="G130" s="55">
        <v>16.297000000000001</v>
      </c>
      <c r="H130" s="53" t="str">
        <f t="shared" si="3"/>
        <v>10 години</v>
      </c>
      <c r="I130" s="53">
        <f t="shared" si="4"/>
        <v>61</v>
      </c>
      <c r="J130" s="56">
        <f t="shared" si="5"/>
        <v>198.82</v>
      </c>
      <c r="K130" s="61"/>
    </row>
    <row r="131" spans="2:11" ht="25.5" customHeight="1">
      <c r="B131" s="6">
        <v>118</v>
      </c>
      <c r="C131" s="6" t="s">
        <v>27</v>
      </c>
      <c r="D131" s="54" t="s">
        <v>130</v>
      </c>
      <c r="E131" s="54" t="s">
        <v>14</v>
      </c>
      <c r="F131" s="6" t="s">
        <v>23</v>
      </c>
      <c r="G131" s="55">
        <v>11.512</v>
      </c>
      <c r="H131" s="53" t="str">
        <f t="shared" si="3"/>
        <v>10 години</v>
      </c>
      <c r="I131" s="53">
        <f t="shared" si="4"/>
        <v>61</v>
      </c>
      <c r="J131" s="56">
        <f t="shared" si="5"/>
        <v>140.44999999999999</v>
      </c>
      <c r="K131" s="61"/>
    </row>
    <row r="132" spans="2:11" ht="25.5" customHeight="1">
      <c r="B132" s="6">
        <v>119</v>
      </c>
      <c r="C132" s="6" t="s">
        <v>27</v>
      </c>
      <c r="D132" s="54" t="s">
        <v>131</v>
      </c>
      <c r="E132" s="54" t="s">
        <v>14</v>
      </c>
      <c r="F132" s="6" t="s">
        <v>23</v>
      </c>
      <c r="G132" s="55">
        <v>10.000999999999999</v>
      </c>
      <c r="H132" s="53" t="str">
        <f t="shared" si="3"/>
        <v>10 години</v>
      </c>
      <c r="I132" s="53">
        <f t="shared" si="4"/>
        <v>61</v>
      </c>
      <c r="J132" s="56">
        <f t="shared" si="5"/>
        <v>122.01</v>
      </c>
      <c r="K132" s="61"/>
    </row>
    <row r="133" spans="2:11" ht="25.5" customHeight="1">
      <c r="B133" s="6">
        <v>120</v>
      </c>
      <c r="C133" s="6" t="s">
        <v>27</v>
      </c>
      <c r="D133" s="54" t="s">
        <v>132</v>
      </c>
      <c r="E133" s="54" t="s">
        <v>14</v>
      </c>
      <c r="F133" s="6" t="s">
        <v>23</v>
      </c>
      <c r="G133" s="55">
        <v>8.4220000000000006</v>
      </c>
      <c r="H133" s="53" t="str">
        <f t="shared" si="3"/>
        <v>10 години</v>
      </c>
      <c r="I133" s="53">
        <f t="shared" si="4"/>
        <v>61</v>
      </c>
      <c r="J133" s="56">
        <f t="shared" si="5"/>
        <v>102.75</v>
      </c>
      <c r="K133" s="61"/>
    </row>
    <row r="134" spans="2:11" ht="25.5" customHeight="1">
      <c r="B134" s="6">
        <v>121</v>
      </c>
      <c r="C134" s="6" t="s">
        <v>27</v>
      </c>
      <c r="D134" s="54" t="s">
        <v>133</v>
      </c>
      <c r="E134" s="54" t="s">
        <v>24</v>
      </c>
      <c r="F134" s="6" t="s">
        <v>23</v>
      </c>
      <c r="G134" s="55">
        <v>5.0010000000000003</v>
      </c>
      <c r="H134" s="53" t="str">
        <f t="shared" si="3"/>
        <v>10 години</v>
      </c>
      <c r="I134" s="53">
        <f t="shared" si="4"/>
        <v>61</v>
      </c>
      <c r="J134" s="56">
        <f t="shared" si="5"/>
        <v>61.01</v>
      </c>
      <c r="K134" s="61"/>
    </row>
    <row r="135" spans="2:11" ht="25.5" customHeight="1">
      <c r="B135" s="6">
        <v>122</v>
      </c>
      <c r="C135" s="6" t="s">
        <v>27</v>
      </c>
      <c r="D135" s="54" t="s">
        <v>134</v>
      </c>
      <c r="E135" s="54" t="s">
        <v>15</v>
      </c>
      <c r="F135" s="6" t="s">
        <v>23</v>
      </c>
      <c r="G135" s="55">
        <v>10.007999999999999</v>
      </c>
      <c r="H135" s="53" t="str">
        <f t="shared" si="3"/>
        <v>10 години</v>
      </c>
      <c r="I135" s="53">
        <f t="shared" si="4"/>
        <v>61</v>
      </c>
      <c r="J135" s="56">
        <f t="shared" si="5"/>
        <v>122.1</v>
      </c>
      <c r="K135" s="61"/>
    </row>
    <row r="136" spans="2:11" ht="25.5" customHeight="1">
      <c r="B136" s="6">
        <v>123</v>
      </c>
      <c r="C136" s="6" t="s">
        <v>27</v>
      </c>
      <c r="D136" s="54" t="s">
        <v>135</v>
      </c>
      <c r="E136" s="54" t="s">
        <v>15</v>
      </c>
      <c r="F136" s="6" t="s">
        <v>23</v>
      </c>
      <c r="G136" s="55">
        <v>5.0019999999999998</v>
      </c>
      <c r="H136" s="53" t="str">
        <f t="shared" si="3"/>
        <v>10 години</v>
      </c>
      <c r="I136" s="53">
        <f t="shared" si="4"/>
        <v>61</v>
      </c>
      <c r="J136" s="56">
        <f t="shared" si="5"/>
        <v>61.02</v>
      </c>
      <c r="K136" s="61"/>
    </row>
    <row r="137" spans="2:11" ht="25.5" customHeight="1">
      <c r="B137" s="6">
        <v>124</v>
      </c>
      <c r="C137" s="6" t="s">
        <v>27</v>
      </c>
      <c r="D137" s="54" t="s">
        <v>136</v>
      </c>
      <c r="E137" s="54" t="s">
        <v>15</v>
      </c>
      <c r="F137" s="6" t="s">
        <v>23</v>
      </c>
      <c r="G137" s="55">
        <v>8.3480000000000008</v>
      </c>
      <c r="H137" s="53" t="str">
        <f t="shared" si="3"/>
        <v>10 години</v>
      </c>
      <c r="I137" s="53">
        <f t="shared" si="4"/>
        <v>61</v>
      </c>
      <c r="J137" s="56">
        <f t="shared" si="5"/>
        <v>101.85</v>
      </c>
      <c r="K137" s="61"/>
    </row>
    <row r="138" spans="2:11" ht="25.5" customHeight="1">
      <c r="B138" s="6">
        <v>125</v>
      </c>
      <c r="C138" s="6" t="s">
        <v>27</v>
      </c>
      <c r="D138" s="54" t="s">
        <v>137</v>
      </c>
      <c r="E138" s="54" t="s">
        <v>15</v>
      </c>
      <c r="F138" s="6" t="s">
        <v>23</v>
      </c>
      <c r="G138" s="55">
        <v>6.9960000000000004</v>
      </c>
      <c r="H138" s="53" t="str">
        <f t="shared" si="3"/>
        <v>10 години</v>
      </c>
      <c r="I138" s="53">
        <f t="shared" si="4"/>
        <v>61</v>
      </c>
      <c r="J138" s="56">
        <f t="shared" si="5"/>
        <v>85.35</v>
      </c>
      <c r="K138" s="61"/>
    </row>
    <row r="139" spans="2:11" ht="25.5" customHeight="1">
      <c r="B139" s="6">
        <v>126</v>
      </c>
      <c r="C139" s="6" t="s">
        <v>27</v>
      </c>
      <c r="D139" s="54" t="s">
        <v>138</v>
      </c>
      <c r="E139" s="54" t="s">
        <v>15</v>
      </c>
      <c r="F139" s="6" t="s">
        <v>23</v>
      </c>
      <c r="G139" s="55">
        <v>6.601</v>
      </c>
      <c r="H139" s="53" t="str">
        <f t="shared" ref="H139:H183" si="6">$K$1</f>
        <v>10 години</v>
      </c>
      <c r="I139" s="53">
        <f t="shared" ref="I139:I183" si="7">$K$2</f>
        <v>61</v>
      </c>
      <c r="J139" s="56">
        <f t="shared" ref="J139:J183" si="8">ROUND(G139*I139*0.2,2)</f>
        <v>80.53</v>
      </c>
      <c r="K139" s="61"/>
    </row>
    <row r="140" spans="2:11" ht="25.5" customHeight="1">
      <c r="B140" s="6">
        <v>127</v>
      </c>
      <c r="C140" s="6" t="s">
        <v>27</v>
      </c>
      <c r="D140" s="54" t="s">
        <v>139</v>
      </c>
      <c r="E140" s="54" t="s">
        <v>15</v>
      </c>
      <c r="F140" s="6" t="s">
        <v>23</v>
      </c>
      <c r="G140" s="55">
        <v>10.000999999999999</v>
      </c>
      <c r="H140" s="53" t="str">
        <f t="shared" si="6"/>
        <v>10 години</v>
      </c>
      <c r="I140" s="53">
        <f t="shared" si="7"/>
        <v>61</v>
      </c>
      <c r="J140" s="56">
        <f t="shared" si="8"/>
        <v>122.01</v>
      </c>
      <c r="K140" s="61"/>
    </row>
    <row r="141" spans="2:11" ht="25.5" customHeight="1">
      <c r="B141" s="6">
        <v>128</v>
      </c>
      <c r="C141" s="6" t="s">
        <v>27</v>
      </c>
      <c r="D141" s="54" t="s">
        <v>140</v>
      </c>
      <c r="E141" s="54" t="s">
        <v>15</v>
      </c>
      <c r="F141" s="6" t="s">
        <v>23</v>
      </c>
      <c r="G141" s="55">
        <v>6.0119999999999996</v>
      </c>
      <c r="H141" s="53" t="str">
        <f t="shared" si="6"/>
        <v>10 години</v>
      </c>
      <c r="I141" s="53">
        <f t="shared" si="7"/>
        <v>61</v>
      </c>
      <c r="J141" s="56">
        <f t="shared" si="8"/>
        <v>73.349999999999994</v>
      </c>
      <c r="K141" s="61"/>
    </row>
    <row r="142" spans="2:11" ht="25.5" customHeight="1">
      <c r="B142" s="6">
        <v>129</v>
      </c>
      <c r="C142" s="6" t="s">
        <v>27</v>
      </c>
      <c r="D142" s="54" t="s">
        <v>141</v>
      </c>
      <c r="E142" s="54" t="s">
        <v>15</v>
      </c>
      <c r="F142" s="6" t="s">
        <v>23</v>
      </c>
      <c r="G142" s="55">
        <v>6.5010000000000003</v>
      </c>
      <c r="H142" s="53" t="str">
        <f t="shared" si="6"/>
        <v>10 години</v>
      </c>
      <c r="I142" s="53">
        <f t="shared" si="7"/>
        <v>61</v>
      </c>
      <c r="J142" s="56">
        <f t="shared" si="8"/>
        <v>79.31</v>
      </c>
      <c r="K142" s="61"/>
    </row>
    <row r="143" spans="2:11" ht="25.5" customHeight="1">
      <c r="B143" s="6">
        <v>130</v>
      </c>
      <c r="C143" s="6" t="s">
        <v>27</v>
      </c>
      <c r="D143" s="54" t="s">
        <v>205</v>
      </c>
      <c r="E143" s="54" t="s">
        <v>15</v>
      </c>
      <c r="F143" s="6" t="s">
        <v>23</v>
      </c>
      <c r="G143" s="55">
        <v>10.805999999999999</v>
      </c>
      <c r="H143" s="53" t="str">
        <f t="shared" si="6"/>
        <v>10 години</v>
      </c>
      <c r="I143" s="53">
        <f t="shared" si="7"/>
        <v>61</v>
      </c>
      <c r="J143" s="56">
        <f t="shared" si="8"/>
        <v>131.83000000000001</v>
      </c>
      <c r="K143" s="61"/>
    </row>
    <row r="144" spans="2:11" ht="25.5" customHeight="1">
      <c r="B144" s="6">
        <v>131</v>
      </c>
      <c r="C144" s="6" t="s">
        <v>27</v>
      </c>
      <c r="D144" s="54" t="s">
        <v>206</v>
      </c>
      <c r="E144" s="54" t="s">
        <v>15</v>
      </c>
      <c r="F144" s="6" t="s">
        <v>23</v>
      </c>
      <c r="G144" s="55">
        <v>10.805999999999999</v>
      </c>
      <c r="H144" s="53" t="str">
        <f t="shared" si="6"/>
        <v>10 години</v>
      </c>
      <c r="I144" s="53">
        <f t="shared" si="7"/>
        <v>61</v>
      </c>
      <c r="J144" s="56">
        <f t="shared" si="8"/>
        <v>131.83000000000001</v>
      </c>
      <c r="K144" s="61"/>
    </row>
    <row r="145" spans="1:11" ht="25.5" customHeight="1">
      <c r="B145" s="6">
        <v>132</v>
      </c>
      <c r="C145" s="6" t="s">
        <v>27</v>
      </c>
      <c r="D145" s="54" t="s">
        <v>142</v>
      </c>
      <c r="E145" s="54" t="s">
        <v>15</v>
      </c>
      <c r="F145" s="6" t="s">
        <v>23</v>
      </c>
      <c r="G145" s="55">
        <v>8.0980000000000008</v>
      </c>
      <c r="H145" s="53" t="str">
        <f t="shared" si="6"/>
        <v>10 години</v>
      </c>
      <c r="I145" s="53">
        <f t="shared" si="7"/>
        <v>61</v>
      </c>
      <c r="J145" s="56">
        <f t="shared" si="8"/>
        <v>98.8</v>
      </c>
      <c r="K145" s="61"/>
    </row>
    <row r="146" spans="1:11" ht="25.5" customHeight="1">
      <c r="B146" s="6">
        <v>133</v>
      </c>
      <c r="C146" s="6" t="s">
        <v>27</v>
      </c>
      <c r="D146" s="54" t="s">
        <v>143</v>
      </c>
      <c r="E146" s="54" t="s">
        <v>15</v>
      </c>
      <c r="F146" s="6" t="s">
        <v>23</v>
      </c>
      <c r="G146" s="55">
        <v>3.004</v>
      </c>
      <c r="H146" s="53" t="str">
        <f t="shared" si="6"/>
        <v>10 години</v>
      </c>
      <c r="I146" s="53">
        <f t="shared" si="7"/>
        <v>61</v>
      </c>
      <c r="J146" s="56">
        <f t="shared" si="8"/>
        <v>36.65</v>
      </c>
      <c r="K146" s="61"/>
    </row>
    <row r="147" spans="1:11" ht="25.5" customHeight="1">
      <c r="B147" s="6">
        <v>134</v>
      </c>
      <c r="C147" s="6" t="s">
        <v>27</v>
      </c>
      <c r="D147" s="54" t="s">
        <v>144</v>
      </c>
      <c r="E147" s="54" t="s">
        <v>15</v>
      </c>
      <c r="F147" s="6" t="s">
        <v>23</v>
      </c>
      <c r="G147" s="55">
        <v>6.4029999999999996</v>
      </c>
      <c r="H147" s="53" t="str">
        <f t="shared" si="6"/>
        <v>10 години</v>
      </c>
      <c r="I147" s="53">
        <f t="shared" si="7"/>
        <v>61</v>
      </c>
      <c r="J147" s="56">
        <f t="shared" si="8"/>
        <v>78.12</v>
      </c>
      <c r="K147" s="61"/>
    </row>
    <row r="148" spans="1:11" ht="25.5" customHeight="1">
      <c r="B148" s="6">
        <v>135</v>
      </c>
      <c r="C148" s="6" t="s">
        <v>27</v>
      </c>
      <c r="D148" s="54" t="s">
        <v>145</v>
      </c>
      <c r="E148" s="54" t="s">
        <v>14</v>
      </c>
      <c r="F148" s="6" t="s">
        <v>23</v>
      </c>
      <c r="G148" s="55">
        <v>6.0049999999999999</v>
      </c>
      <c r="H148" s="53" t="str">
        <f t="shared" si="6"/>
        <v>10 години</v>
      </c>
      <c r="I148" s="53">
        <f t="shared" si="7"/>
        <v>61</v>
      </c>
      <c r="J148" s="56">
        <f t="shared" si="8"/>
        <v>73.260000000000005</v>
      </c>
      <c r="K148" s="61"/>
    </row>
    <row r="149" spans="1:11" ht="25.5" customHeight="1">
      <c r="B149" s="6">
        <v>136</v>
      </c>
      <c r="C149" s="6" t="s">
        <v>27</v>
      </c>
      <c r="D149" s="54" t="s">
        <v>146</v>
      </c>
      <c r="E149" s="54" t="s">
        <v>15</v>
      </c>
      <c r="F149" s="6" t="s">
        <v>23</v>
      </c>
      <c r="G149" s="55">
        <v>3.2549999999999999</v>
      </c>
      <c r="H149" s="53" t="str">
        <f t="shared" si="6"/>
        <v>10 години</v>
      </c>
      <c r="I149" s="53">
        <f t="shared" si="7"/>
        <v>61</v>
      </c>
      <c r="J149" s="56">
        <f t="shared" si="8"/>
        <v>39.71</v>
      </c>
      <c r="K149" s="61"/>
    </row>
    <row r="150" spans="1:11" ht="25.5" customHeight="1">
      <c r="B150" s="6">
        <v>137</v>
      </c>
      <c r="C150" s="6" t="s">
        <v>27</v>
      </c>
      <c r="D150" s="54" t="s">
        <v>147</v>
      </c>
      <c r="E150" s="54" t="s">
        <v>15</v>
      </c>
      <c r="F150" s="6" t="s">
        <v>23</v>
      </c>
      <c r="G150" s="55">
        <v>7.0010000000000003</v>
      </c>
      <c r="H150" s="53" t="str">
        <f t="shared" si="6"/>
        <v>10 години</v>
      </c>
      <c r="I150" s="53">
        <f t="shared" si="7"/>
        <v>61</v>
      </c>
      <c r="J150" s="56">
        <f t="shared" si="8"/>
        <v>85.41</v>
      </c>
      <c r="K150" s="61"/>
    </row>
    <row r="151" spans="1:11" s="59" customFormat="1" ht="25.5" customHeight="1">
      <c r="A151" s="57"/>
      <c r="B151" s="75" t="s">
        <v>11</v>
      </c>
      <c r="C151" s="76"/>
      <c r="D151" s="51"/>
      <c r="E151" s="51"/>
      <c r="F151" s="12"/>
      <c r="G151" s="58">
        <f>SUM(G14:G150)</f>
        <v>1368.6610000000005</v>
      </c>
      <c r="H151" s="19" t="s">
        <v>1</v>
      </c>
      <c r="I151" s="12"/>
      <c r="J151" s="13"/>
      <c r="K151" s="62"/>
    </row>
    <row r="152" spans="1:11" ht="25.5" customHeight="1">
      <c r="B152" s="6">
        <v>1</v>
      </c>
      <c r="C152" s="53" t="s">
        <v>149</v>
      </c>
      <c r="D152" s="54" t="s">
        <v>150</v>
      </c>
      <c r="E152" s="54" t="s">
        <v>15</v>
      </c>
      <c r="F152" s="21" t="s">
        <v>23</v>
      </c>
      <c r="G152" s="55">
        <v>3.3610000000000002</v>
      </c>
      <c r="H152" s="53" t="str">
        <f t="shared" si="6"/>
        <v>10 години</v>
      </c>
      <c r="I152" s="53">
        <f t="shared" si="7"/>
        <v>61</v>
      </c>
      <c r="J152" s="56">
        <f t="shared" si="8"/>
        <v>41</v>
      </c>
      <c r="K152" s="61"/>
    </row>
    <row r="153" spans="1:11" ht="25.5" customHeight="1">
      <c r="B153" s="6">
        <v>2</v>
      </c>
      <c r="C153" s="53" t="s">
        <v>149</v>
      </c>
      <c r="D153" s="54" t="s">
        <v>151</v>
      </c>
      <c r="E153" s="54" t="s">
        <v>15</v>
      </c>
      <c r="F153" s="21" t="s">
        <v>23</v>
      </c>
      <c r="G153" s="55">
        <v>4.8010000000000002</v>
      </c>
      <c r="H153" s="53" t="str">
        <f t="shared" si="6"/>
        <v>10 години</v>
      </c>
      <c r="I153" s="53">
        <f t="shared" si="7"/>
        <v>61</v>
      </c>
      <c r="J153" s="56">
        <f t="shared" si="8"/>
        <v>58.57</v>
      </c>
      <c r="K153" s="61"/>
    </row>
    <row r="154" spans="1:11" ht="25.5" customHeight="1">
      <c r="B154" s="6">
        <v>3</v>
      </c>
      <c r="C154" s="53" t="s">
        <v>149</v>
      </c>
      <c r="D154" s="54" t="s">
        <v>207</v>
      </c>
      <c r="E154" s="54" t="s">
        <v>15</v>
      </c>
      <c r="F154" s="21" t="s">
        <v>23</v>
      </c>
      <c r="G154" s="55">
        <v>13.002000000000001</v>
      </c>
      <c r="H154" s="53" t="str">
        <f t="shared" si="6"/>
        <v>10 години</v>
      </c>
      <c r="I154" s="53">
        <f t="shared" si="7"/>
        <v>61</v>
      </c>
      <c r="J154" s="56">
        <f t="shared" si="8"/>
        <v>158.62</v>
      </c>
      <c r="K154" s="61"/>
    </row>
    <row r="155" spans="1:11" ht="25.5" customHeight="1">
      <c r="B155" s="6">
        <v>4</v>
      </c>
      <c r="C155" s="53" t="s">
        <v>149</v>
      </c>
      <c r="D155" s="54" t="s">
        <v>152</v>
      </c>
      <c r="E155" s="54" t="s">
        <v>18</v>
      </c>
      <c r="F155" s="21" t="s">
        <v>23</v>
      </c>
      <c r="G155" s="55">
        <v>3.3610000000000002</v>
      </c>
      <c r="H155" s="53" t="str">
        <f t="shared" si="6"/>
        <v>10 години</v>
      </c>
      <c r="I155" s="53">
        <f t="shared" si="7"/>
        <v>61</v>
      </c>
      <c r="J155" s="56">
        <f t="shared" si="8"/>
        <v>41</v>
      </c>
      <c r="K155" s="61"/>
    </row>
    <row r="156" spans="1:11" ht="25.5" customHeight="1">
      <c r="B156" s="6">
        <v>5</v>
      </c>
      <c r="C156" s="53" t="s">
        <v>149</v>
      </c>
      <c r="D156" s="54" t="s">
        <v>153</v>
      </c>
      <c r="E156" s="54" t="s">
        <v>15</v>
      </c>
      <c r="F156" s="21" t="s">
        <v>23</v>
      </c>
      <c r="G156" s="55">
        <v>4.8</v>
      </c>
      <c r="H156" s="53" t="str">
        <f t="shared" si="6"/>
        <v>10 години</v>
      </c>
      <c r="I156" s="53">
        <f t="shared" si="7"/>
        <v>61</v>
      </c>
      <c r="J156" s="56">
        <f t="shared" si="8"/>
        <v>58.56</v>
      </c>
      <c r="K156" s="61"/>
    </row>
    <row r="157" spans="1:11" ht="25.5" customHeight="1">
      <c r="B157" s="6">
        <v>6</v>
      </c>
      <c r="C157" s="53" t="s">
        <v>149</v>
      </c>
      <c r="D157" s="54" t="s">
        <v>154</v>
      </c>
      <c r="E157" s="54" t="s">
        <v>15</v>
      </c>
      <c r="F157" s="21" t="s">
        <v>23</v>
      </c>
      <c r="G157" s="55">
        <v>3.351</v>
      </c>
      <c r="H157" s="53" t="str">
        <f t="shared" si="6"/>
        <v>10 години</v>
      </c>
      <c r="I157" s="53">
        <f t="shared" si="7"/>
        <v>61</v>
      </c>
      <c r="J157" s="56">
        <f t="shared" si="8"/>
        <v>40.880000000000003</v>
      </c>
      <c r="K157" s="61"/>
    </row>
    <row r="158" spans="1:11" ht="25.5" customHeight="1">
      <c r="B158" s="6">
        <v>7</v>
      </c>
      <c r="C158" s="53" t="s">
        <v>149</v>
      </c>
      <c r="D158" s="54" t="s">
        <v>155</v>
      </c>
      <c r="E158" s="54" t="s">
        <v>15</v>
      </c>
      <c r="F158" s="21" t="s">
        <v>23</v>
      </c>
      <c r="G158" s="55">
        <v>1.04</v>
      </c>
      <c r="H158" s="53" t="str">
        <f t="shared" si="6"/>
        <v>10 години</v>
      </c>
      <c r="I158" s="53">
        <f t="shared" si="7"/>
        <v>61</v>
      </c>
      <c r="J158" s="56">
        <f t="shared" si="8"/>
        <v>12.69</v>
      </c>
      <c r="K158" s="61"/>
    </row>
    <row r="159" spans="1:11" ht="25.5" customHeight="1">
      <c r="B159" s="6">
        <v>8</v>
      </c>
      <c r="C159" s="53" t="s">
        <v>149</v>
      </c>
      <c r="D159" s="54" t="s">
        <v>156</v>
      </c>
      <c r="E159" s="54" t="s">
        <v>18</v>
      </c>
      <c r="F159" s="21" t="s">
        <v>23</v>
      </c>
      <c r="G159" s="55">
        <v>2.2050000000000001</v>
      </c>
      <c r="H159" s="53" t="str">
        <f t="shared" si="6"/>
        <v>10 години</v>
      </c>
      <c r="I159" s="53">
        <f t="shared" si="7"/>
        <v>61</v>
      </c>
      <c r="J159" s="56">
        <f t="shared" si="8"/>
        <v>26.9</v>
      </c>
      <c r="K159" s="61"/>
    </row>
    <row r="160" spans="1:11" ht="25.5" customHeight="1">
      <c r="B160" s="6">
        <v>9</v>
      </c>
      <c r="C160" s="53" t="s">
        <v>149</v>
      </c>
      <c r="D160" s="54" t="s">
        <v>157</v>
      </c>
      <c r="E160" s="54" t="s">
        <v>15</v>
      </c>
      <c r="F160" s="21" t="s">
        <v>23</v>
      </c>
      <c r="G160" s="55">
        <v>5.0010000000000003</v>
      </c>
      <c r="H160" s="53" t="str">
        <f t="shared" si="6"/>
        <v>10 години</v>
      </c>
      <c r="I160" s="53">
        <f t="shared" si="7"/>
        <v>61</v>
      </c>
      <c r="J160" s="56">
        <f t="shared" si="8"/>
        <v>61.01</v>
      </c>
      <c r="K160" s="61"/>
    </row>
    <row r="161" spans="2:11" ht="25.5" customHeight="1">
      <c r="B161" s="6">
        <v>10</v>
      </c>
      <c r="C161" s="53" t="s">
        <v>149</v>
      </c>
      <c r="D161" s="54" t="s">
        <v>158</v>
      </c>
      <c r="E161" s="54" t="s">
        <v>14</v>
      </c>
      <c r="F161" s="21" t="s">
        <v>23</v>
      </c>
      <c r="G161" s="55">
        <v>4.1340000000000003</v>
      </c>
      <c r="H161" s="53" t="str">
        <f t="shared" si="6"/>
        <v>10 години</v>
      </c>
      <c r="I161" s="53">
        <f t="shared" si="7"/>
        <v>61</v>
      </c>
      <c r="J161" s="56">
        <f t="shared" si="8"/>
        <v>50.43</v>
      </c>
      <c r="K161" s="61"/>
    </row>
    <row r="162" spans="2:11" ht="25.5" customHeight="1">
      <c r="B162" s="6">
        <v>11</v>
      </c>
      <c r="C162" s="53" t="s">
        <v>149</v>
      </c>
      <c r="D162" s="54" t="s">
        <v>159</v>
      </c>
      <c r="E162" s="54" t="s">
        <v>14</v>
      </c>
      <c r="F162" s="21" t="s">
        <v>23</v>
      </c>
      <c r="G162" s="55">
        <v>3.1659999999999999</v>
      </c>
      <c r="H162" s="53" t="str">
        <f t="shared" si="6"/>
        <v>10 години</v>
      </c>
      <c r="I162" s="53">
        <f t="shared" si="7"/>
        <v>61</v>
      </c>
      <c r="J162" s="56">
        <f t="shared" si="8"/>
        <v>38.630000000000003</v>
      </c>
      <c r="K162" s="61"/>
    </row>
    <row r="163" spans="2:11" ht="25.5" customHeight="1">
      <c r="B163" s="6">
        <v>12</v>
      </c>
      <c r="C163" s="53" t="s">
        <v>149</v>
      </c>
      <c r="D163" s="54" t="s">
        <v>208</v>
      </c>
      <c r="E163" s="54" t="s">
        <v>14</v>
      </c>
      <c r="F163" s="21" t="s">
        <v>23</v>
      </c>
      <c r="G163" s="55">
        <v>11.907</v>
      </c>
      <c r="H163" s="53" t="str">
        <f t="shared" si="6"/>
        <v>10 години</v>
      </c>
      <c r="I163" s="53">
        <f t="shared" si="7"/>
        <v>61</v>
      </c>
      <c r="J163" s="56">
        <f t="shared" si="8"/>
        <v>145.27000000000001</v>
      </c>
      <c r="K163" s="61"/>
    </row>
    <row r="164" spans="2:11" ht="25.5" customHeight="1">
      <c r="B164" s="6">
        <v>13</v>
      </c>
      <c r="C164" s="53" t="s">
        <v>149</v>
      </c>
      <c r="D164" s="54" t="s">
        <v>160</v>
      </c>
      <c r="E164" s="54" t="s">
        <v>14</v>
      </c>
      <c r="F164" s="21" t="s">
        <v>23</v>
      </c>
      <c r="G164" s="55">
        <v>5.282</v>
      </c>
      <c r="H164" s="53" t="str">
        <f t="shared" si="6"/>
        <v>10 години</v>
      </c>
      <c r="I164" s="53">
        <f t="shared" si="7"/>
        <v>61</v>
      </c>
      <c r="J164" s="56">
        <f t="shared" si="8"/>
        <v>64.44</v>
      </c>
      <c r="K164" s="61"/>
    </row>
    <row r="165" spans="2:11" ht="25.5" customHeight="1">
      <c r="B165" s="6">
        <v>14</v>
      </c>
      <c r="C165" s="53" t="s">
        <v>149</v>
      </c>
      <c r="D165" s="54" t="s">
        <v>161</v>
      </c>
      <c r="E165" s="54" t="s">
        <v>14</v>
      </c>
      <c r="F165" s="21" t="s">
        <v>23</v>
      </c>
      <c r="G165" s="55">
        <v>3.29</v>
      </c>
      <c r="H165" s="53" t="str">
        <f t="shared" si="6"/>
        <v>10 години</v>
      </c>
      <c r="I165" s="53">
        <f t="shared" si="7"/>
        <v>61</v>
      </c>
      <c r="J165" s="56">
        <f t="shared" si="8"/>
        <v>40.14</v>
      </c>
      <c r="K165" s="61"/>
    </row>
    <row r="166" spans="2:11" ht="25.5" customHeight="1">
      <c r="B166" s="6">
        <v>15</v>
      </c>
      <c r="C166" s="53" t="s">
        <v>149</v>
      </c>
      <c r="D166" s="54" t="s">
        <v>162</v>
      </c>
      <c r="E166" s="54" t="s">
        <v>15</v>
      </c>
      <c r="F166" s="21" t="s">
        <v>23</v>
      </c>
      <c r="G166" s="55">
        <v>2.0169999999999999</v>
      </c>
      <c r="H166" s="53" t="str">
        <f t="shared" si="6"/>
        <v>10 години</v>
      </c>
      <c r="I166" s="53">
        <f t="shared" si="7"/>
        <v>61</v>
      </c>
      <c r="J166" s="56">
        <f t="shared" si="8"/>
        <v>24.61</v>
      </c>
      <c r="K166" s="61"/>
    </row>
    <row r="167" spans="2:11" ht="25.5" customHeight="1">
      <c r="B167" s="6">
        <v>16</v>
      </c>
      <c r="C167" s="53" t="s">
        <v>149</v>
      </c>
      <c r="D167" s="54" t="s">
        <v>163</v>
      </c>
      <c r="E167" s="54" t="s">
        <v>14</v>
      </c>
      <c r="F167" s="21" t="s">
        <v>23</v>
      </c>
      <c r="G167" s="55">
        <v>3.4809999999999999</v>
      </c>
      <c r="H167" s="53" t="str">
        <f t="shared" si="6"/>
        <v>10 години</v>
      </c>
      <c r="I167" s="53">
        <f t="shared" si="7"/>
        <v>61</v>
      </c>
      <c r="J167" s="56">
        <f t="shared" si="8"/>
        <v>42.47</v>
      </c>
      <c r="K167" s="61"/>
    </row>
    <row r="168" spans="2:11" ht="25.5" customHeight="1">
      <c r="B168" s="6">
        <v>17</v>
      </c>
      <c r="C168" s="53" t="s">
        <v>149</v>
      </c>
      <c r="D168" s="54" t="s">
        <v>209</v>
      </c>
      <c r="E168" s="54" t="s">
        <v>14</v>
      </c>
      <c r="F168" s="21" t="s">
        <v>23</v>
      </c>
      <c r="G168" s="55">
        <v>18.72</v>
      </c>
      <c r="H168" s="53" t="str">
        <f t="shared" si="6"/>
        <v>10 години</v>
      </c>
      <c r="I168" s="53">
        <f t="shared" si="7"/>
        <v>61</v>
      </c>
      <c r="J168" s="56">
        <f t="shared" si="8"/>
        <v>228.38</v>
      </c>
      <c r="K168" s="61"/>
    </row>
    <row r="169" spans="2:11" ht="25.5" customHeight="1">
      <c r="B169" s="6">
        <v>18</v>
      </c>
      <c r="C169" s="53" t="s">
        <v>149</v>
      </c>
      <c r="D169" s="54" t="s">
        <v>210</v>
      </c>
      <c r="E169" s="54" t="s">
        <v>14</v>
      </c>
      <c r="F169" s="21" t="s">
        <v>23</v>
      </c>
      <c r="G169" s="55">
        <v>33.601999999999997</v>
      </c>
      <c r="H169" s="53" t="str">
        <f t="shared" si="6"/>
        <v>10 години</v>
      </c>
      <c r="I169" s="53">
        <f t="shared" si="7"/>
        <v>61</v>
      </c>
      <c r="J169" s="56">
        <f t="shared" si="8"/>
        <v>409.94</v>
      </c>
      <c r="K169" s="61"/>
    </row>
    <row r="170" spans="2:11" ht="25.5" customHeight="1">
      <c r="B170" s="6">
        <v>19</v>
      </c>
      <c r="C170" s="53" t="s">
        <v>149</v>
      </c>
      <c r="D170" s="54" t="s">
        <v>164</v>
      </c>
      <c r="E170" s="54" t="s">
        <v>15</v>
      </c>
      <c r="F170" s="21" t="s">
        <v>23</v>
      </c>
      <c r="G170" s="55">
        <v>0.80900000000000005</v>
      </c>
      <c r="H170" s="53" t="str">
        <f t="shared" si="6"/>
        <v>10 години</v>
      </c>
      <c r="I170" s="53">
        <f t="shared" si="7"/>
        <v>61</v>
      </c>
      <c r="J170" s="56">
        <f t="shared" si="8"/>
        <v>9.8699999999999992</v>
      </c>
      <c r="K170" s="61"/>
    </row>
    <row r="171" spans="2:11" ht="25.5" customHeight="1">
      <c r="B171" s="6">
        <v>20</v>
      </c>
      <c r="C171" s="53" t="s">
        <v>149</v>
      </c>
      <c r="D171" s="54" t="s">
        <v>165</v>
      </c>
      <c r="E171" s="54" t="s">
        <v>14</v>
      </c>
      <c r="F171" s="21" t="s">
        <v>23</v>
      </c>
      <c r="G171" s="55">
        <v>4.0309999999999997</v>
      </c>
      <c r="H171" s="53" t="str">
        <f t="shared" si="6"/>
        <v>10 години</v>
      </c>
      <c r="I171" s="53">
        <f t="shared" si="7"/>
        <v>61</v>
      </c>
      <c r="J171" s="56">
        <f t="shared" si="8"/>
        <v>49.18</v>
      </c>
      <c r="K171" s="61"/>
    </row>
    <row r="172" spans="2:11" ht="25.5" customHeight="1">
      <c r="B172" s="6">
        <v>21</v>
      </c>
      <c r="C172" s="53" t="s">
        <v>149</v>
      </c>
      <c r="D172" s="54" t="s">
        <v>167</v>
      </c>
      <c r="E172" s="54" t="s">
        <v>15</v>
      </c>
      <c r="F172" s="21" t="s">
        <v>23</v>
      </c>
      <c r="G172" s="55">
        <v>2.484</v>
      </c>
      <c r="H172" s="53" t="str">
        <f t="shared" si="6"/>
        <v>10 години</v>
      </c>
      <c r="I172" s="53">
        <f t="shared" si="7"/>
        <v>61</v>
      </c>
      <c r="J172" s="56">
        <f t="shared" si="8"/>
        <v>30.3</v>
      </c>
      <c r="K172" s="61"/>
    </row>
    <row r="173" spans="2:11" ht="25.5" customHeight="1">
      <c r="B173" s="6">
        <v>22</v>
      </c>
      <c r="C173" s="53" t="s">
        <v>149</v>
      </c>
      <c r="D173" s="54" t="s">
        <v>170</v>
      </c>
      <c r="E173" s="54" t="s">
        <v>14</v>
      </c>
      <c r="F173" s="21" t="s">
        <v>23</v>
      </c>
      <c r="G173" s="55">
        <v>2.4</v>
      </c>
      <c r="H173" s="53" t="str">
        <f t="shared" si="6"/>
        <v>10 години</v>
      </c>
      <c r="I173" s="53">
        <f t="shared" si="7"/>
        <v>61</v>
      </c>
      <c r="J173" s="56">
        <f t="shared" si="8"/>
        <v>29.28</v>
      </c>
      <c r="K173" s="61"/>
    </row>
    <row r="174" spans="2:11" ht="25.5" customHeight="1">
      <c r="B174" s="6">
        <v>23</v>
      </c>
      <c r="C174" s="53" t="s">
        <v>149</v>
      </c>
      <c r="D174" s="54" t="s">
        <v>172</v>
      </c>
      <c r="E174" s="54" t="s">
        <v>25</v>
      </c>
      <c r="F174" s="21" t="s">
        <v>23</v>
      </c>
      <c r="G174" s="55">
        <v>3.1629999999999998</v>
      </c>
      <c r="H174" s="53" t="str">
        <f t="shared" si="6"/>
        <v>10 години</v>
      </c>
      <c r="I174" s="53">
        <f t="shared" si="7"/>
        <v>61</v>
      </c>
      <c r="J174" s="56">
        <f t="shared" si="8"/>
        <v>38.590000000000003</v>
      </c>
      <c r="K174" s="61"/>
    </row>
    <row r="175" spans="2:11" ht="25.5" customHeight="1">
      <c r="B175" s="6">
        <v>24</v>
      </c>
      <c r="C175" s="53" t="s">
        <v>149</v>
      </c>
      <c r="D175" s="54" t="s">
        <v>173</v>
      </c>
      <c r="E175" s="54" t="s">
        <v>25</v>
      </c>
      <c r="F175" s="21" t="s">
        <v>23</v>
      </c>
      <c r="G175" s="55">
        <v>3.1560000000000001</v>
      </c>
      <c r="H175" s="53" t="str">
        <f t="shared" si="6"/>
        <v>10 години</v>
      </c>
      <c r="I175" s="53">
        <f t="shared" si="7"/>
        <v>61</v>
      </c>
      <c r="J175" s="56">
        <f t="shared" si="8"/>
        <v>38.5</v>
      </c>
      <c r="K175" s="61"/>
    </row>
    <row r="176" spans="2:11" ht="25.5" customHeight="1">
      <c r="B176" s="6">
        <v>25</v>
      </c>
      <c r="C176" s="53" t="s">
        <v>149</v>
      </c>
      <c r="D176" s="54" t="s">
        <v>174</v>
      </c>
      <c r="E176" s="54" t="s">
        <v>15</v>
      </c>
      <c r="F176" s="21" t="s">
        <v>23</v>
      </c>
      <c r="G176" s="55">
        <v>51.73</v>
      </c>
      <c r="H176" s="53" t="str">
        <f t="shared" si="6"/>
        <v>10 години</v>
      </c>
      <c r="I176" s="53">
        <f t="shared" si="7"/>
        <v>61</v>
      </c>
      <c r="J176" s="56">
        <f t="shared" si="8"/>
        <v>631.11</v>
      </c>
      <c r="K176" s="61"/>
    </row>
    <row r="177" spans="1:11" ht="25.5" customHeight="1">
      <c r="B177" s="6">
        <v>26</v>
      </c>
      <c r="C177" s="53" t="s">
        <v>149</v>
      </c>
      <c r="D177" s="54" t="s">
        <v>175</v>
      </c>
      <c r="E177" s="54" t="s">
        <v>15</v>
      </c>
      <c r="F177" s="21" t="s">
        <v>23</v>
      </c>
      <c r="G177" s="55">
        <v>5.2009999999999996</v>
      </c>
      <c r="H177" s="53" t="str">
        <f t="shared" si="6"/>
        <v>10 години</v>
      </c>
      <c r="I177" s="53">
        <f t="shared" si="7"/>
        <v>61</v>
      </c>
      <c r="J177" s="56">
        <f t="shared" si="8"/>
        <v>63.45</v>
      </c>
      <c r="K177" s="61"/>
    </row>
    <row r="178" spans="1:11" ht="25.5" customHeight="1">
      <c r="B178" s="6">
        <v>27</v>
      </c>
      <c r="C178" s="53" t="s">
        <v>149</v>
      </c>
      <c r="D178" s="54" t="s">
        <v>176</v>
      </c>
      <c r="E178" s="54" t="s">
        <v>15</v>
      </c>
      <c r="F178" s="21" t="s">
        <v>23</v>
      </c>
      <c r="G178" s="55">
        <v>5.2009999999999996</v>
      </c>
      <c r="H178" s="53" t="str">
        <f t="shared" si="6"/>
        <v>10 години</v>
      </c>
      <c r="I178" s="53">
        <f t="shared" si="7"/>
        <v>61</v>
      </c>
      <c r="J178" s="56">
        <f t="shared" si="8"/>
        <v>63.45</v>
      </c>
      <c r="K178" s="61"/>
    </row>
    <row r="179" spans="1:11" ht="25.5" customHeight="1">
      <c r="B179" s="6">
        <v>28</v>
      </c>
      <c r="C179" s="53" t="s">
        <v>149</v>
      </c>
      <c r="D179" s="54" t="s">
        <v>177</v>
      </c>
      <c r="E179" s="54" t="s">
        <v>15</v>
      </c>
      <c r="F179" s="21" t="s">
        <v>23</v>
      </c>
      <c r="G179" s="55">
        <v>5.2009999999999996</v>
      </c>
      <c r="H179" s="53" t="str">
        <f t="shared" si="6"/>
        <v>10 години</v>
      </c>
      <c r="I179" s="53">
        <f t="shared" si="7"/>
        <v>61</v>
      </c>
      <c r="J179" s="56">
        <f t="shared" si="8"/>
        <v>63.45</v>
      </c>
      <c r="K179" s="61"/>
    </row>
    <row r="180" spans="1:11" ht="25.5" customHeight="1">
      <c r="B180" s="6">
        <v>29</v>
      </c>
      <c r="C180" s="53" t="s">
        <v>149</v>
      </c>
      <c r="D180" s="54" t="s">
        <v>178</v>
      </c>
      <c r="E180" s="54" t="s">
        <v>15</v>
      </c>
      <c r="F180" s="21" t="s">
        <v>23</v>
      </c>
      <c r="G180" s="55">
        <v>5.2009999999999996</v>
      </c>
      <c r="H180" s="53" t="str">
        <f t="shared" si="6"/>
        <v>10 години</v>
      </c>
      <c r="I180" s="53">
        <f t="shared" si="7"/>
        <v>61</v>
      </c>
      <c r="J180" s="56">
        <f t="shared" si="8"/>
        <v>63.45</v>
      </c>
      <c r="K180" s="61"/>
    </row>
    <row r="181" spans="1:11" ht="25.5" customHeight="1">
      <c r="B181" s="6">
        <v>30</v>
      </c>
      <c r="C181" s="53" t="s">
        <v>149</v>
      </c>
      <c r="D181" s="54" t="s">
        <v>179</v>
      </c>
      <c r="E181" s="54" t="s">
        <v>15</v>
      </c>
      <c r="F181" s="21" t="s">
        <v>23</v>
      </c>
      <c r="G181" s="55">
        <v>5.2009999999999996</v>
      </c>
      <c r="H181" s="53" t="str">
        <f t="shared" si="6"/>
        <v>10 години</v>
      </c>
      <c r="I181" s="53">
        <f t="shared" si="7"/>
        <v>61</v>
      </c>
      <c r="J181" s="56">
        <f t="shared" si="8"/>
        <v>63.45</v>
      </c>
      <c r="K181" s="61"/>
    </row>
    <row r="182" spans="1:11" ht="25.5" customHeight="1">
      <c r="B182" s="6">
        <v>31</v>
      </c>
      <c r="C182" s="53" t="s">
        <v>149</v>
      </c>
      <c r="D182" s="54" t="s">
        <v>180</v>
      </c>
      <c r="E182" s="54" t="s">
        <v>15</v>
      </c>
      <c r="F182" s="21" t="s">
        <v>23</v>
      </c>
      <c r="G182" s="55">
        <v>5.2</v>
      </c>
      <c r="H182" s="53" t="str">
        <f t="shared" si="6"/>
        <v>10 години</v>
      </c>
      <c r="I182" s="53">
        <f t="shared" si="7"/>
        <v>61</v>
      </c>
      <c r="J182" s="56">
        <f t="shared" si="8"/>
        <v>63.44</v>
      </c>
      <c r="K182" s="61"/>
    </row>
    <row r="183" spans="1:11" ht="25.5" customHeight="1">
      <c r="B183" s="6">
        <v>32</v>
      </c>
      <c r="C183" s="53" t="s">
        <v>149</v>
      </c>
      <c r="D183" s="54" t="s">
        <v>181</v>
      </c>
      <c r="E183" s="54" t="s">
        <v>15</v>
      </c>
      <c r="F183" s="21" t="s">
        <v>23</v>
      </c>
      <c r="G183" s="55">
        <v>3.7109999999999999</v>
      </c>
      <c r="H183" s="53" t="str">
        <f t="shared" si="6"/>
        <v>10 години</v>
      </c>
      <c r="I183" s="53">
        <f t="shared" si="7"/>
        <v>61</v>
      </c>
      <c r="J183" s="56">
        <f t="shared" si="8"/>
        <v>45.27</v>
      </c>
      <c r="K183" s="61"/>
    </row>
    <row r="184" spans="1:11" s="59" customFormat="1" ht="25.5" customHeight="1">
      <c r="A184" s="57"/>
      <c r="B184" s="75" t="s">
        <v>11</v>
      </c>
      <c r="C184" s="76"/>
      <c r="D184" s="51"/>
      <c r="E184" s="51"/>
      <c r="F184" s="12"/>
      <c r="G184" s="58">
        <f>SUM(G152:G183)</f>
        <v>229.20999999999998</v>
      </c>
      <c r="H184" s="19" t="s">
        <v>1</v>
      </c>
      <c r="I184" s="12"/>
      <c r="J184" s="13"/>
      <c r="K184" s="14"/>
    </row>
    <row r="185" spans="1:11" ht="25.5" customHeight="1">
      <c r="A185" s="3"/>
      <c r="B185" s="75" t="s">
        <v>20</v>
      </c>
      <c r="C185" s="76"/>
      <c r="D185" s="76"/>
      <c r="E185" s="76"/>
      <c r="F185" s="12"/>
      <c r="G185" s="58">
        <f>G184+G151+G13</f>
        <v>1650.6400000000006</v>
      </c>
      <c r="H185" s="19" t="s">
        <v>1</v>
      </c>
      <c r="I185" s="12"/>
      <c r="J185" s="12"/>
      <c r="K185" s="15"/>
    </row>
    <row r="186" spans="1:11">
      <c r="B186" s="60"/>
    </row>
    <row r="187" spans="1:11">
      <c r="B187" s="60"/>
    </row>
    <row r="188" spans="1:11">
      <c r="B188" s="60"/>
    </row>
    <row r="189" spans="1:11">
      <c r="B189" s="60"/>
    </row>
    <row r="190" spans="1:11">
      <c r="B190" s="60"/>
    </row>
    <row r="191" spans="1:11">
      <c r="B191" s="60"/>
    </row>
    <row r="192" spans="1:11">
      <c r="B192" s="60"/>
    </row>
    <row r="193" spans="2:5">
      <c r="B193" s="60"/>
    </row>
    <row r="194" spans="2:5">
      <c r="B194" s="60"/>
    </row>
    <row r="195" spans="2:5">
      <c r="B195" s="77" t="s">
        <v>12</v>
      </c>
      <c r="C195" s="77"/>
      <c r="D195" s="77"/>
      <c r="E195" s="16"/>
    </row>
    <row r="196" spans="2:5">
      <c r="B196" s="78" t="s">
        <v>13</v>
      </c>
      <c r="C196" s="78"/>
      <c r="D196" s="78"/>
      <c r="E196" s="78"/>
    </row>
  </sheetData>
  <sortState ref="B9:K181">
    <sortCondition ref="K9:K181"/>
  </sortState>
  <mergeCells count="11">
    <mergeCell ref="B196:E196"/>
    <mergeCell ref="B151:C151"/>
    <mergeCell ref="B13:C13"/>
    <mergeCell ref="B184:C184"/>
    <mergeCell ref="B185:E185"/>
    <mergeCell ref="B195:D195"/>
    <mergeCell ref="C1:G1"/>
    <mergeCell ref="C2:G2"/>
    <mergeCell ref="C3:G3"/>
    <mergeCell ref="B5:K5"/>
    <mergeCell ref="B8:K8"/>
  </mergeCells>
  <pageMargins left="0.62992125984251968" right="0.23622047244094491" top="0.74803149606299213" bottom="0.51181102362204722" header="0.31496062992125984" footer="0.19685039370078741"/>
  <pageSetup paperSize="9" scale="80" fitToHeight="0" orientation="portrait" r:id="rId1"/>
  <headerFooter>
    <oddFooter>&amp;RСтр. &amp;P от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23"/>
  <sheetViews>
    <sheetView zoomScale="85" zoomScaleNormal="85" workbookViewId="0">
      <selection activeCell="B4" sqref="B4:K4"/>
    </sheetView>
  </sheetViews>
  <sheetFormatPr defaultRowHeight="12.75"/>
  <cols>
    <col min="2" max="2" width="10.140625" customWidth="1"/>
    <col min="3" max="3" width="12.85546875" customWidth="1"/>
    <col min="4" max="4" width="15" customWidth="1"/>
    <col min="5" max="5" width="8.140625" customWidth="1"/>
    <col min="6" max="6" width="19.140625" customWidth="1"/>
    <col min="7" max="7" width="9.7109375" customWidth="1"/>
    <col min="8" max="8" width="11.140625" customWidth="1"/>
    <col min="9" max="9" width="11.28515625" customWidth="1"/>
    <col min="10" max="10" width="10.140625" customWidth="1"/>
    <col min="11" max="11" width="15.42578125" customWidth="1"/>
  </cols>
  <sheetData>
    <row r="1" spans="1:53" s="23" customFormat="1" ht="27" customHeight="1">
      <c r="B1" s="24"/>
      <c r="C1" s="25" t="s">
        <v>2</v>
      </c>
      <c r="D1" s="26"/>
      <c r="E1" s="27"/>
      <c r="F1" s="26"/>
      <c r="G1" s="26"/>
      <c r="H1" s="26"/>
      <c r="I1" s="26"/>
      <c r="J1" s="64"/>
      <c r="K1" s="65" t="s">
        <v>211</v>
      </c>
      <c r="L1" s="2"/>
      <c r="M1" s="2"/>
      <c r="N1" s="2"/>
      <c r="O1" s="2"/>
      <c r="P1" s="2"/>
      <c r="Q1" s="2"/>
      <c r="R1" s="2"/>
      <c r="S1" s="2"/>
      <c r="T1" s="2"/>
      <c r="U1" s="2"/>
      <c r="V1" s="4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2" spans="1:53" s="23" customFormat="1" ht="27" customHeight="1">
      <c r="B2" s="24"/>
      <c r="C2" s="79" t="s">
        <v>186</v>
      </c>
      <c r="D2" s="80"/>
      <c r="E2" s="80"/>
      <c r="F2" s="80"/>
      <c r="G2" s="80"/>
      <c r="H2" s="80"/>
      <c r="I2" s="80"/>
      <c r="J2" s="64"/>
      <c r="K2" s="66">
        <v>61</v>
      </c>
      <c r="L2" s="2"/>
      <c r="M2" s="2"/>
      <c r="N2" s="2"/>
      <c r="O2" s="2"/>
      <c r="P2" s="2"/>
      <c r="Q2" s="2"/>
      <c r="R2" s="2"/>
      <c r="S2" s="2"/>
      <c r="T2" s="2"/>
      <c r="U2" s="2"/>
      <c r="V2" s="4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</row>
    <row r="3" spans="1:53" s="23" customFormat="1" ht="27" customHeight="1">
      <c r="B3" s="28"/>
      <c r="C3" s="29" t="s">
        <v>3</v>
      </c>
      <c r="D3" s="26"/>
      <c r="E3" s="27"/>
      <c r="F3" s="26"/>
      <c r="G3" s="26"/>
      <c r="H3" s="26"/>
      <c r="I3" s="26"/>
      <c r="J3" s="50"/>
      <c r="K3" s="63"/>
      <c r="L3" s="2"/>
      <c r="M3" s="2"/>
      <c r="N3" s="2"/>
      <c r="O3" s="2"/>
      <c r="P3" s="2"/>
      <c r="Q3" s="2"/>
      <c r="R3" s="2"/>
      <c r="S3" s="2"/>
      <c r="T3" s="2"/>
      <c r="U3" s="2"/>
      <c r="V3" s="4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</row>
    <row r="4" spans="1:53" s="23" customFormat="1" ht="87.75" customHeight="1">
      <c r="B4" s="81" t="s">
        <v>213</v>
      </c>
      <c r="C4" s="81"/>
      <c r="D4" s="81"/>
      <c r="E4" s="81"/>
      <c r="F4" s="81"/>
      <c r="G4" s="81"/>
      <c r="H4" s="81"/>
      <c r="I4" s="81"/>
      <c r="J4" s="81"/>
      <c r="K4" s="81"/>
      <c r="L4" s="2"/>
      <c r="M4" s="2"/>
      <c r="N4" s="2"/>
      <c r="O4" s="2"/>
      <c r="P4" s="2"/>
      <c r="Q4" s="2"/>
      <c r="R4" s="2"/>
      <c r="S4" s="2"/>
      <c r="T4" s="2"/>
      <c r="U4" s="2"/>
      <c r="V4" s="4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</row>
    <row r="5" spans="1:53" s="30" customFormat="1" ht="69.75" customHeight="1">
      <c r="B5" s="22" t="s">
        <v>4</v>
      </c>
      <c r="C5" s="8" t="s">
        <v>0</v>
      </c>
      <c r="D5" s="22" t="s">
        <v>5</v>
      </c>
      <c r="E5" s="22" t="s">
        <v>7</v>
      </c>
      <c r="F5" s="22" t="s">
        <v>17</v>
      </c>
      <c r="G5" s="22" t="s">
        <v>16</v>
      </c>
      <c r="H5" s="9" t="s">
        <v>8</v>
      </c>
      <c r="I5" s="22" t="s">
        <v>9</v>
      </c>
      <c r="J5" s="22" t="s">
        <v>10</v>
      </c>
      <c r="K5" s="22" t="s">
        <v>6</v>
      </c>
      <c r="L5" s="2"/>
      <c r="M5" s="2"/>
      <c r="N5" s="2"/>
      <c r="O5" s="2"/>
      <c r="P5" s="2"/>
      <c r="Q5" s="2"/>
      <c r="R5" s="2"/>
      <c r="S5" s="2"/>
      <c r="T5" s="2"/>
      <c r="U5" s="2"/>
      <c r="V5" s="4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</row>
    <row r="6" spans="1:53" s="30" customFormat="1" ht="19.5" customHeight="1">
      <c r="B6" s="10">
        <v>1</v>
      </c>
      <c r="C6" s="10">
        <v>2</v>
      </c>
      <c r="D6" s="10">
        <v>3</v>
      </c>
      <c r="E6" s="10">
        <v>4</v>
      </c>
      <c r="F6" s="10">
        <v>5</v>
      </c>
      <c r="G6" s="10">
        <v>6</v>
      </c>
      <c r="H6" s="10">
        <v>7</v>
      </c>
      <c r="I6" s="11">
        <v>8</v>
      </c>
      <c r="J6" s="11">
        <v>9</v>
      </c>
      <c r="K6" s="11">
        <v>10</v>
      </c>
      <c r="L6" s="2"/>
      <c r="M6" s="2"/>
      <c r="N6" s="2"/>
      <c r="O6" s="2"/>
      <c r="P6" s="2"/>
      <c r="Q6" s="2"/>
      <c r="R6" s="2"/>
      <c r="S6" s="2"/>
      <c r="T6" s="2"/>
      <c r="U6" s="2"/>
      <c r="V6" s="4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</row>
    <row r="7" spans="1:53" s="1" customFormat="1" ht="36.75" customHeight="1">
      <c r="A7" s="31"/>
      <c r="B7" s="82" t="s">
        <v>19</v>
      </c>
      <c r="C7" s="83"/>
      <c r="D7" s="83"/>
      <c r="E7" s="83"/>
      <c r="F7" s="83"/>
      <c r="G7" s="83"/>
      <c r="H7" s="83"/>
      <c r="I7" s="83"/>
      <c r="J7" s="83"/>
      <c r="K7" s="84"/>
      <c r="L7" s="2"/>
      <c r="M7" s="2"/>
      <c r="N7" s="2"/>
      <c r="O7" s="2"/>
      <c r="P7" s="2"/>
      <c r="Q7" s="2"/>
      <c r="R7" s="2"/>
      <c r="S7" s="2"/>
      <c r="T7" s="2"/>
      <c r="U7" s="2"/>
      <c r="V7" s="4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</row>
    <row r="8" spans="1:53" s="30" customFormat="1" ht="39.950000000000003" customHeight="1">
      <c r="B8" s="32">
        <v>1</v>
      </c>
      <c r="C8" s="33" t="s">
        <v>149</v>
      </c>
      <c r="D8" s="54" t="s">
        <v>166</v>
      </c>
      <c r="E8" s="33" t="s">
        <v>14</v>
      </c>
      <c r="F8" s="34" t="s">
        <v>187</v>
      </c>
      <c r="G8" s="35">
        <v>2.21</v>
      </c>
      <c r="H8" s="48" t="str">
        <f>$K$1</f>
        <v>10 години</v>
      </c>
      <c r="I8" s="36">
        <f>$K$2</f>
        <v>61</v>
      </c>
      <c r="J8" s="37">
        <f>ROUND(G8*I8*0.2,2)</f>
        <v>26.96</v>
      </c>
      <c r="K8" s="38" t="s">
        <v>182</v>
      </c>
      <c r="L8" s="2"/>
      <c r="M8" s="2"/>
      <c r="N8" s="2"/>
      <c r="O8" s="2"/>
      <c r="P8" s="2"/>
      <c r="Q8" s="2"/>
      <c r="R8" s="2"/>
      <c r="S8" s="2"/>
      <c r="T8" s="2"/>
      <c r="U8" s="2"/>
      <c r="V8" s="4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</row>
    <row r="9" spans="1:53" s="23" customFormat="1" ht="39.950000000000003" customHeight="1">
      <c r="B9" s="36">
        <v>2</v>
      </c>
      <c r="C9" s="33" t="s">
        <v>149</v>
      </c>
      <c r="D9" s="54" t="s">
        <v>168</v>
      </c>
      <c r="E9" s="33" t="s">
        <v>14</v>
      </c>
      <c r="F9" s="34" t="s">
        <v>187</v>
      </c>
      <c r="G9" s="35">
        <v>4.3209999999999997</v>
      </c>
      <c r="H9" s="48" t="str">
        <f>$K$1</f>
        <v>10 години</v>
      </c>
      <c r="I9" s="36">
        <f>$K$2</f>
        <v>61</v>
      </c>
      <c r="J9" s="37">
        <f>ROUND(G9*I9*0.2,2)</f>
        <v>52.72</v>
      </c>
      <c r="K9" s="38" t="s">
        <v>183</v>
      </c>
      <c r="L9" s="2"/>
      <c r="M9" s="2"/>
      <c r="N9" s="2"/>
      <c r="O9" s="2"/>
      <c r="P9" s="2"/>
      <c r="Q9" s="2"/>
      <c r="R9" s="2"/>
      <c r="S9" s="2"/>
      <c r="T9" s="2"/>
      <c r="U9" s="2"/>
      <c r="V9" s="4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</row>
    <row r="10" spans="1:53" s="23" customFormat="1" ht="39.950000000000003" customHeight="1">
      <c r="B10" s="32">
        <v>3</v>
      </c>
      <c r="C10" s="33" t="s">
        <v>149</v>
      </c>
      <c r="D10" s="54" t="s">
        <v>169</v>
      </c>
      <c r="E10" s="33" t="s">
        <v>18</v>
      </c>
      <c r="F10" s="34" t="s">
        <v>187</v>
      </c>
      <c r="G10" s="35">
        <v>9.1219999999999999</v>
      </c>
      <c r="H10" s="48" t="str">
        <f>$K$1</f>
        <v>10 години</v>
      </c>
      <c r="I10" s="36">
        <f>$K$2</f>
        <v>61</v>
      </c>
      <c r="J10" s="37">
        <f>ROUND(G10*I10*0.2,2)</f>
        <v>111.29</v>
      </c>
      <c r="K10" s="38" t="s">
        <v>184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4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</row>
    <row r="11" spans="1:53" s="23" customFormat="1" ht="39.950000000000003" customHeight="1">
      <c r="B11" s="36">
        <v>4</v>
      </c>
      <c r="C11" s="33" t="s">
        <v>149</v>
      </c>
      <c r="D11" s="54" t="s">
        <v>171</v>
      </c>
      <c r="E11" s="33" t="s">
        <v>14</v>
      </c>
      <c r="F11" s="34" t="s">
        <v>187</v>
      </c>
      <c r="G11" s="35">
        <v>1.4410000000000001</v>
      </c>
      <c r="H11" s="48" t="str">
        <f>$K$1</f>
        <v>10 години</v>
      </c>
      <c r="I11" s="36">
        <f>$K$2</f>
        <v>61</v>
      </c>
      <c r="J11" s="37">
        <f>ROUND(G11*I11*0.2,2)</f>
        <v>17.579999999999998</v>
      </c>
      <c r="K11" s="38" t="s">
        <v>185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4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</row>
    <row r="12" spans="1:53" s="23" customFormat="1" ht="39.950000000000003" customHeight="1">
      <c r="B12" s="85" t="s">
        <v>11</v>
      </c>
      <c r="C12" s="86"/>
      <c r="D12" s="39"/>
      <c r="E12" s="39"/>
      <c r="F12" s="40"/>
      <c r="G12" s="41">
        <f>SUM(G8:G11)</f>
        <v>17.093999999999998</v>
      </c>
      <c r="H12" s="42" t="s">
        <v>1</v>
      </c>
      <c r="I12" s="40"/>
      <c r="J12" s="40"/>
      <c r="K12" s="43"/>
      <c r="L12" s="2"/>
      <c r="M12" s="2"/>
      <c r="N12" s="2"/>
      <c r="O12" s="2"/>
      <c r="P12" s="2"/>
      <c r="Q12" s="2"/>
      <c r="R12" s="2"/>
      <c r="S12" s="2"/>
      <c r="T12" s="2"/>
      <c r="U12" s="2"/>
      <c r="V12" s="4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</row>
    <row r="13" spans="1:53" s="30" customFormat="1" ht="30" customHeight="1">
      <c r="B13" s="85" t="s">
        <v>20</v>
      </c>
      <c r="C13" s="86"/>
      <c r="D13" s="86"/>
      <c r="E13" s="86"/>
      <c r="F13" s="40"/>
      <c r="G13" s="41">
        <f>G12</f>
        <v>17.093999999999998</v>
      </c>
      <c r="H13" s="42" t="s">
        <v>1</v>
      </c>
      <c r="I13" s="40"/>
      <c r="J13" s="40"/>
      <c r="K13" s="44"/>
      <c r="L13" s="2"/>
      <c r="M13" s="2"/>
      <c r="N13" s="2"/>
      <c r="O13" s="2"/>
      <c r="P13" s="2"/>
      <c r="Q13" s="2"/>
      <c r="R13" s="2"/>
      <c r="S13" s="2"/>
      <c r="T13" s="2"/>
      <c r="U13" s="2"/>
      <c r="V13" s="4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</row>
    <row r="14" spans="1:53" s="2" customFormat="1">
      <c r="A14" s="3"/>
      <c r="V14" s="4"/>
    </row>
    <row r="15" spans="1:53" s="2" customFormat="1">
      <c r="A15" s="3"/>
      <c r="V15" s="4"/>
    </row>
    <row r="16" spans="1:53" s="2" customFormat="1">
      <c r="A16" s="3"/>
      <c r="D16" s="46"/>
      <c r="E16" s="46"/>
      <c r="F16" s="46"/>
      <c r="G16" s="46"/>
      <c r="H16" s="46"/>
      <c r="I16" s="46"/>
      <c r="J16" s="46"/>
      <c r="K16" s="46"/>
      <c r="V16" s="4"/>
    </row>
    <row r="17" spans="1:22" s="2" customFormat="1">
      <c r="A17" s="3"/>
      <c r="D17" s="46"/>
      <c r="E17" s="46"/>
      <c r="F17" s="46"/>
      <c r="G17" s="46"/>
      <c r="H17" s="46"/>
      <c r="I17" s="46"/>
      <c r="J17" s="46"/>
      <c r="K17" s="46"/>
      <c r="V17" s="4"/>
    </row>
    <row r="18" spans="1:22" s="2" customFormat="1">
      <c r="A18" s="3"/>
      <c r="V18" s="4"/>
    </row>
    <row r="19" spans="1:22" s="2" customFormat="1">
      <c r="A19" s="3"/>
      <c r="G19" s="49"/>
      <c r="I19" s="49"/>
      <c r="V19" s="4"/>
    </row>
    <row r="20" spans="1:22" s="2" customFormat="1">
      <c r="A20" s="3"/>
      <c r="V20" s="4"/>
    </row>
    <row r="21" spans="1:22" s="2" customFormat="1">
      <c r="A21" s="3"/>
      <c r="V21" s="4"/>
    </row>
    <row r="22" spans="1:22" s="2" customFormat="1">
      <c r="A22" s="7"/>
      <c r="B22" s="77" t="s">
        <v>12</v>
      </c>
      <c r="C22" s="77"/>
      <c r="D22" s="77"/>
      <c r="E22" s="16"/>
      <c r="F22" s="17"/>
      <c r="G22" s="17"/>
      <c r="H22" s="17"/>
      <c r="I22" s="17"/>
      <c r="J22" s="17"/>
      <c r="K22" s="18"/>
    </row>
    <row r="23" spans="1:22" s="2" customFormat="1">
      <c r="A23" s="7"/>
      <c r="B23" s="78" t="s">
        <v>13</v>
      </c>
      <c r="C23" s="78"/>
      <c r="D23" s="78"/>
      <c r="E23" s="78"/>
      <c r="F23" s="17"/>
      <c r="G23" s="17"/>
      <c r="H23" s="17"/>
      <c r="I23" s="17"/>
      <c r="J23" s="17"/>
      <c r="K23" s="18"/>
    </row>
  </sheetData>
  <mergeCells count="7">
    <mergeCell ref="B23:E23"/>
    <mergeCell ref="C2:I2"/>
    <mergeCell ref="B4:K4"/>
    <mergeCell ref="B7:K7"/>
    <mergeCell ref="B22:D22"/>
    <mergeCell ref="B13:E13"/>
    <mergeCell ref="B12:C12"/>
  </mergeCells>
  <pageMargins left="0.62992125984251968" right="0.35433070866141736" top="0.74803149606299213" bottom="0.48" header="0.31496062992125984" footer="0.26"/>
  <pageSetup paperSize="9" scale="84" fitToHeight="0" orientation="portrait" r:id="rId1"/>
  <headerFooter>
    <oddFooter>&amp;RСтр.&amp;P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Ниви</vt:lpstr>
      <vt:lpstr>Трайни за ниви</vt:lpstr>
      <vt:lpstr>Ниви!Print_Area</vt:lpstr>
      <vt:lpstr>'Трайни за ниви'!Print_Area</vt:lpstr>
      <vt:lpstr>Ниви!Print_Titles</vt:lpstr>
    </vt:vector>
  </TitlesOfParts>
  <Company>dpf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2019-06-26T12:16:43Z</cp:lastPrinted>
  <dcterms:created xsi:type="dcterms:W3CDTF">2016-03-01T08:38:38Z</dcterms:created>
  <dcterms:modified xsi:type="dcterms:W3CDTF">2019-06-27T07:46:42Z</dcterms:modified>
</cp:coreProperties>
</file>