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6300" windowWidth="14310" windowHeight="6315"/>
  </bookViews>
  <sheets>
    <sheet name="Самуил" sheetId="5" r:id="rId1"/>
    <sheet name="Трайни за ниви" sheetId="2" r:id="rId2"/>
  </sheets>
  <definedNames>
    <definedName name="_xlnm._FilterDatabase" localSheetId="0" hidden="1">Самуил!$B$7:$K$148</definedName>
    <definedName name="_xlnm.Print_Area" localSheetId="0">Самуил!$B$1:$K$159</definedName>
    <definedName name="_xlnm.Print_Area" localSheetId="1">'Трайни за ниви'!$B$1:$L$27</definedName>
  </definedNames>
  <calcPr calcId="145621"/>
</workbook>
</file>

<file path=xl/calcChain.xml><?xml version="1.0" encoding="utf-8"?>
<calcChain xmlns="http://schemas.openxmlformats.org/spreadsheetml/2006/main">
  <c r="G147" i="5" l="1"/>
  <c r="G109" i="5"/>
  <c r="G106" i="5"/>
  <c r="G91" i="5"/>
  <c r="G78" i="5"/>
  <c r="G75" i="5"/>
  <c r="G70" i="5"/>
  <c r="G27" i="5"/>
  <c r="G24" i="5"/>
  <c r="G15" i="5"/>
  <c r="G12" i="5"/>
  <c r="H111" i="5"/>
  <c r="I111" i="5"/>
  <c r="J111" i="5" s="1"/>
  <c r="H112" i="5"/>
  <c r="I112" i="5"/>
  <c r="J112" i="5" s="1"/>
  <c r="H113" i="5"/>
  <c r="I113" i="5"/>
  <c r="J113" i="5" s="1"/>
  <c r="H114" i="5"/>
  <c r="I114" i="5"/>
  <c r="J114" i="5" s="1"/>
  <c r="H115" i="5"/>
  <c r="I115" i="5"/>
  <c r="J115" i="5" s="1"/>
  <c r="H116" i="5"/>
  <c r="I116" i="5"/>
  <c r="J116" i="5" s="1"/>
  <c r="H117" i="5"/>
  <c r="I117" i="5"/>
  <c r="J117" i="5" s="1"/>
  <c r="H118" i="5"/>
  <c r="I118" i="5"/>
  <c r="J118" i="5" s="1"/>
  <c r="H119" i="5"/>
  <c r="I119" i="5"/>
  <c r="J119" i="5" s="1"/>
  <c r="H120" i="5"/>
  <c r="I120" i="5"/>
  <c r="J120" i="5" s="1"/>
  <c r="H121" i="5"/>
  <c r="I121" i="5"/>
  <c r="J121" i="5" s="1"/>
  <c r="H122" i="5"/>
  <c r="I122" i="5"/>
  <c r="J122" i="5" s="1"/>
  <c r="H123" i="5"/>
  <c r="I123" i="5"/>
  <c r="J123" i="5" s="1"/>
  <c r="H124" i="5"/>
  <c r="I124" i="5"/>
  <c r="J124" i="5" s="1"/>
  <c r="H125" i="5"/>
  <c r="I125" i="5"/>
  <c r="J125" i="5" s="1"/>
  <c r="H126" i="5"/>
  <c r="I126" i="5"/>
  <c r="J126" i="5" s="1"/>
  <c r="H127" i="5"/>
  <c r="I127" i="5"/>
  <c r="J127" i="5" s="1"/>
  <c r="H128" i="5"/>
  <c r="I128" i="5"/>
  <c r="J128" i="5" s="1"/>
  <c r="H129" i="5"/>
  <c r="I129" i="5"/>
  <c r="J129" i="5" s="1"/>
  <c r="H130" i="5"/>
  <c r="I130" i="5"/>
  <c r="J130" i="5" s="1"/>
  <c r="H131" i="5"/>
  <c r="I131" i="5"/>
  <c r="J131" i="5" s="1"/>
  <c r="H132" i="5"/>
  <c r="I132" i="5"/>
  <c r="J132" i="5" s="1"/>
  <c r="H133" i="5"/>
  <c r="I133" i="5"/>
  <c r="J133" i="5" s="1"/>
  <c r="H134" i="5"/>
  <c r="I134" i="5"/>
  <c r="J134" i="5" s="1"/>
  <c r="H135" i="5"/>
  <c r="I135" i="5"/>
  <c r="J135" i="5" s="1"/>
  <c r="H136" i="5"/>
  <c r="I136" i="5"/>
  <c r="J136" i="5" s="1"/>
  <c r="H137" i="5"/>
  <c r="I137" i="5"/>
  <c r="J137" i="5" s="1"/>
  <c r="H138" i="5"/>
  <c r="I138" i="5"/>
  <c r="J138" i="5" s="1"/>
  <c r="H139" i="5"/>
  <c r="I139" i="5"/>
  <c r="J139" i="5" s="1"/>
  <c r="H140" i="5"/>
  <c r="I140" i="5"/>
  <c r="J140" i="5" s="1"/>
  <c r="H141" i="5"/>
  <c r="I141" i="5"/>
  <c r="J141" i="5" s="1"/>
  <c r="H142" i="5"/>
  <c r="I142" i="5"/>
  <c r="J142" i="5" s="1"/>
  <c r="H143" i="5"/>
  <c r="I143" i="5"/>
  <c r="J143" i="5" s="1"/>
  <c r="H144" i="5"/>
  <c r="I144" i="5"/>
  <c r="J144" i="5" s="1"/>
  <c r="H145" i="5"/>
  <c r="I145" i="5"/>
  <c r="J145" i="5" s="1"/>
  <c r="H146" i="5"/>
  <c r="I146" i="5"/>
  <c r="J146" i="5" s="1"/>
  <c r="I110" i="5"/>
  <c r="J110" i="5" s="1"/>
  <c r="H110" i="5"/>
  <c r="I108" i="5"/>
  <c r="J108" i="5" s="1"/>
  <c r="H108" i="5"/>
  <c r="I107" i="5"/>
  <c r="J107" i="5" s="1"/>
  <c r="H107" i="5"/>
  <c r="I105" i="5"/>
  <c r="J105" i="5" s="1"/>
  <c r="H105" i="5"/>
  <c r="I104" i="5"/>
  <c r="J104" i="5" s="1"/>
  <c r="H104" i="5"/>
  <c r="I103" i="5"/>
  <c r="J103" i="5" s="1"/>
  <c r="H103" i="5"/>
  <c r="I102" i="5"/>
  <c r="J102" i="5" s="1"/>
  <c r="H102" i="5"/>
  <c r="I101" i="5"/>
  <c r="J101" i="5" s="1"/>
  <c r="H101" i="5"/>
  <c r="I100" i="5"/>
  <c r="J100" i="5" s="1"/>
  <c r="H100" i="5"/>
  <c r="I99" i="5"/>
  <c r="J99" i="5" s="1"/>
  <c r="H99" i="5"/>
  <c r="I98" i="5"/>
  <c r="J98" i="5" s="1"/>
  <c r="H98" i="5"/>
  <c r="I97" i="5"/>
  <c r="J97" i="5" s="1"/>
  <c r="H97" i="5"/>
  <c r="I96" i="5"/>
  <c r="J96" i="5" s="1"/>
  <c r="H96" i="5"/>
  <c r="I95" i="5"/>
  <c r="J95" i="5" s="1"/>
  <c r="H95" i="5"/>
  <c r="I94" i="5"/>
  <c r="J94" i="5" s="1"/>
  <c r="H94" i="5"/>
  <c r="I93" i="5"/>
  <c r="J93" i="5" s="1"/>
  <c r="H93" i="5"/>
  <c r="I92" i="5"/>
  <c r="J92" i="5" s="1"/>
  <c r="H92" i="5"/>
  <c r="I90" i="5"/>
  <c r="J90" i="5" s="1"/>
  <c r="H90" i="5"/>
  <c r="I89" i="5"/>
  <c r="J89" i="5" s="1"/>
  <c r="H89" i="5"/>
  <c r="I88" i="5"/>
  <c r="J88" i="5" s="1"/>
  <c r="H88" i="5"/>
  <c r="I87" i="5"/>
  <c r="J87" i="5" s="1"/>
  <c r="H87" i="5"/>
  <c r="I86" i="5"/>
  <c r="J86" i="5" s="1"/>
  <c r="H86" i="5"/>
  <c r="I85" i="5"/>
  <c r="J85" i="5" s="1"/>
  <c r="H85" i="5"/>
  <c r="I84" i="5"/>
  <c r="J84" i="5" s="1"/>
  <c r="H84" i="5"/>
  <c r="I83" i="5"/>
  <c r="J83" i="5" s="1"/>
  <c r="H83" i="5"/>
  <c r="I82" i="5"/>
  <c r="J82" i="5" s="1"/>
  <c r="H82" i="5"/>
  <c r="I81" i="5"/>
  <c r="J81" i="5" s="1"/>
  <c r="H81" i="5"/>
  <c r="I80" i="5"/>
  <c r="J80" i="5" s="1"/>
  <c r="H80" i="5"/>
  <c r="I79" i="5"/>
  <c r="J79" i="5" s="1"/>
  <c r="H79" i="5"/>
  <c r="I77" i="5"/>
  <c r="J77" i="5" s="1"/>
  <c r="H77" i="5"/>
  <c r="I76" i="5"/>
  <c r="J76" i="5" s="1"/>
  <c r="H76" i="5"/>
  <c r="I74" i="5"/>
  <c r="J74" i="5" s="1"/>
  <c r="H74" i="5"/>
  <c r="I73" i="5"/>
  <c r="J73" i="5" s="1"/>
  <c r="H73" i="5"/>
  <c r="I72" i="5"/>
  <c r="J72" i="5" s="1"/>
  <c r="H72" i="5"/>
  <c r="I71" i="5"/>
  <c r="J71" i="5" s="1"/>
  <c r="H71" i="5"/>
  <c r="H29" i="5"/>
  <c r="I29" i="5"/>
  <c r="J29" i="5" s="1"/>
  <c r="H30" i="5"/>
  <c r="I30" i="5"/>
  <c r="J30" i="5" s="1"/>
  <c r="H31" i="5"/>
  <c r="I31" i="5"/>
  <c r="J31" i="5" s="1"/>
  <c r="H32" i="5"/>
  <c r="I32" i="5"/>
  <c r="J32" i="5" s="1"/>
  <c r="H33" i="5"/>
  <c r="I33" i="5"/>
  <c r="J33" i="5" s="1"/>
  <c r="H34" i="5"/>
  <c r="I34" i="5"/>
  <c r="J34" i="5" s="1"/>
  <c r="H35" i="5"/>
  <c r="I35" i="5"/>
  <c r="J35" i="5" s="1"/>
  <c r="H36" i="5"/>
  <c r="I36" i="5"/>
  <c r="J36" i="5"/>
  <c r="H37" i="5"/>
  <c r="I37" i="5"/>
  <c r="J37" i="5" s="1"/>
  <c r="H38" i="5"/>
  <c r="I38" i="5"/>
  <c r="J38" i="5" s="1"/>
  <c r="H39" i="5"/>
  <c r="I39" i="5"/>
  <c r="J39" i="5" s="1"/>
  <c r="H40" i="5"/>
  <c r="I40" i="5"/>
  <c r="J40" i="5" s="1"/>
  <c r="H41" i="5"/>
  <c r="I41" i="5"/>
  <c r="J41" i="5" s="1"/>
  <c r="H42" i="5"/>
  <c r="I42" i="5"/>
  <c r="J42" i="5" s="1"/>
  <c r="H43" i="5"/>
  <c r="I43" i="5"/>
  <c r="J43" i="5" s="1"/>
  <c r="H44" i="5"/>
  <c r="I44" i="5"/>
  <c r="J44" i="5" s="1"/>
  <c r="H45" i="5"/>
  <c r="I45" i="5"/>
  <c r="J45" i="5" s="1"/>
  <c r="H46" i="5"/>
  <c r="I46" i="5"/>
  <c r="J46" i="5" s="1"/>
  <c r="H47" i="5"/>
  <c r="I47" i="5"/>
  <c r="J47" i="5" s="1"/>
  <c r="H48" i="5"/>
  <c r="I48" i="5"/>
  <c r="J48" i="5" s="1"/>
  <c r="H49" i="5"/>
  <c r="I49" i="5"/>
  <c r="J49" i="5" s="1"/>
  <c r="H50" i="5"/>
  <c r="I50" i="5"/>
  <c r="J50" i="5" s="1"/>
  <c r="H51" i="5"/>
  <c r="I51" i="5"/>
  <c r="J51" i="5" s="1"/>
  <c r="H52" i="5"/>
  <c r="I52" i="5"/>
  <c r="J52" i="5" s="1"/>
  <c r="H53" i="5"/>
  <c r="I53" i="5"/>
  <c r="J53" i="5" s="1"/>
  <c r="H54" i="5"/>
  <c r="I54" i="5"/>
  <c r="J54" i="5" s="1"/>
  <c r="H55" i="5"/>
  <c r="I55" i="5"/>
  <c r="J55" i="5" s="1"/>
  <c r="H56" i="5"/>
  <c r="I56" i="5"/>
  <c r="J56" i="5" s="1"/>
  <c r="H57" i="5"/>
  <c r="I57" i="5"/>
  <c r="J57" i="5" s="1"/>
  <c r="H58" i="5"/>
  <c r="I58" i="5"/>
  <c r="J58" i="5" s="1"/>
  <c r="H59" i="5"/>
  <c r="I59" i="5"/>
  <c r="J59" i="5" s="1"/>
  <c r="H60" i="5"/>
  <c r="I60" i="5"/>
  <c r="J60" i="5" s="1"/>
  <c r="H61" i="5"/>
  <c r="I61" i="5"/>
  <c r="J61" i="5" s="1"/>
  <c r="H62" i="5"/>
  <c r="I62" i="5"/>
  <c r="J62" i="5" s="1"/>
  <c r="H63" i="5"/>
  <c r="I63" i="5"/>
  <c r="J63" i="5" s="1"/>
  <c r="H64" i="5"/>
  <c r="I64" i="5"/>
  <c r="J64" i="5" s="1"/>
  <c r="H65" i="5"/>
  <c r="I65" i="5"/>
  <c r="J65" i="5" s="1"/>
  <c r="H66" i="5"/>
  <c r="I66" i="5"/>
  <c r="J66" i="5" s="1"/>
  <c r="H67" i="5"/>
  <c r="I67" i="5"/>
  <c r="J67" i="5" s="1"/>
  <c r="H68" i="5"/>
  <c r="I68" i="5"/>
  <c r="J68" i="5" s="1"/>
  <c r="H69" i="5"/>
  <c r="I69" i="5"/>
  <c r="J69" i="5" s="1"/>
  <c r="I28" i="5"/>
  <c r="J28" i="5" s="1"/>
  <c r="H28" i="5"/>
  <c r="I26" i="5"/>
  <c r="J26" i="5" s="1"/>
  <c r="H26" i="5"/>
  <c r="I25" i="5"/>
  <c r="J25" i="5" s="1"/>
  <c r="H25" i="5"/>
  <c r="I23" i="5"/>
  <c r="J23" i="5" s="1"/>
  <c r="H23" i="5"/>
  <c r="I22" i="5"/>
  <c r="J22" i="5" s="1"/>
  <c r="H22" i="5"/>
  <c r="I21" i="5"/>
  <c r="J21" i="5" s="1"/>
  <c r="H21" i="5"/>
  <c r="I20" i="5"/>
  <c r="J20" i="5" s="1"/>
  <c r="H20" i="5"/>
  <c r="I19" i="5"/>
  <c r="J19" i="5" s="1"/>
  <c r="H19" i="5"/>
  <c r="I18" i="5"/>
  <c r="J18" i="5" s="1"/>
  <c r="H18" i="5"/>
  <c r="I17" i="5"/>
  <c r="J17" i="5" s="1"/>
  <c r="H17" i="5"/>
  <c r="I16" i="5"/>
  <c r="J16" i="5" s="1"/>
  <c r="H16" i="5"/>
  <c r="I14" i="5"/>
  <c r="J14" i="5" s="1"/>
  <c r="H14" i="5"/>
  <c r="I13" i="5"/>
  <c r="J13" i="5" s="1"/>
  <c r="H13" i="5"/>
  <c r="H10" i="5"/>
  <c r="I10" i="5"/>
  <c r="J10" i="5"/>
  <c r="H11" i="5"/>
  <c r="I11" i="5"/>
  <c r="J11" i="5" s="1"/>
  <c r="I9" i="5"/>
  <c r="J9" i="5" s="1"/>
  <c r="H9" i="5"/>
  <c r="G12" i="2"/>
  <c r="G13" i="2" s="1"/>
  <c r="I11" i="2"/>
  <c r="J11" i="2" s="1"/>
  <c r="H11" i="2"/>
  <c r="I10" i="2"/>
  <c r="J10" i="2" s="1"/>
  <c r="H10" i="2"/>
  <c r="I9" i="2"/>
  <c r="J9" i="2" s="1"/>
  <c r="H9" i="2"/>
  <c r="G148" i="5" l="1"/>
</calcChain>
</file>

<file path=xl/sharedStrings.xml><?xml version="1.0" encoding="utf-8"?>
<sst xmlns="http://schemas.openxmlformats.org/spreadsheetml/2006/main" count="723" uniqueCount="303">
  <si>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</si>
  <si>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</si>
  <si>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</si>
  <si>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</si>
  <si>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</si>
  <si>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</si>
  <si>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</si>
  <si>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</si>
  <si>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</si>
  <si>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</si>
  <si>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</si>
  <si>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</si>
  <si>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</si>
  <si>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</si>
  <si>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</si>
  <si>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</si>
  <si>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</si>
  <si>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</si>
  <si>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VI</t>
  </si>
  <si>
    <t>054002</t>
  </si>
  <si>
    <t>IX</t>
  </si>
  <si>
    <t>ОБЩИНА  САМУИЛ</t>
  </si>
  <si>
    <t>Общо за община Самуил</t>
  </si>
  <si>
    <t>Богданци</t>
  </si>
  <si>
    <t>Богомилци</t>
  </si>
  <si>
    <t>009001</t>
  </si>
  <si>
    <t>Голям извор</t>
  </si>
  <si>
    <t>034007</t>
  </si>
  <si>
    <t>063039</t>
  </si>
  <si>
    <t>Желязковец</t>
  </si>
  <si>
    <t>008013</t>
  </si>
  <si>
    <t>009030</t>
  </si>
  <si>
    <t>018007</t>
  </si>
  <si>
    <t>018008</t>
  </si>
  <si>
    <t>040023</t>
  </si>
  <si>
    <t>044010</t>
  </si>
  <si>
    <t>044016</t>
  </si>
  <si>
    <t>057015</t>
  </si>
  <si>
    <t>065004</t>
  </si>
  <si>
    <t>066009</t>
  </si>
  <si>
    <t>069007</t>
  </si>
  <si>
    <t>069048</t>
  </si>
  <si>
    <t>077005</t>
  </si>
  <si>
    <t>025021</t>
  </si>
  <si>
    <t>За изкореняване -  2.827 дка</t>
  </si>
  <si>
    <t>026008</t>
  </si>
  <si>
    <t>За изкореняване -  6.146 дка</t>
  </si>
  <si>
    <t>028008</t>
  </si>
  <si>
    <t>За изкореняване -  5.192 дка</t>
  </si>
  <si>
    <t>Здравец</t>
  </si>
  <si>
    <t>30630.30.6</t>
  </si>
  <si>
    <t>30630.30.49</t>
  </si>
  <si>
    <t>Кривица</t>
  </si>
  <si>
    <t>010004</t>
  </si>
  <si>
    <t>010025</t>
  </si>
  <si>
    <t>011005</t>
  </si>
  <si>
    <t>016017</t>
  </si>
  <si>
    <t>083011</t>
  </si>
  <si>
    <t>Самуил</t>
  </si>
  <si>
    <t>014002</t>
  </si>
  <si>
    <t>Хума</t>
  </si>
  <si>
    <t>001003</t>
  </si>
  <si>
    <t>059013</t>
  </si>
  <si>
    <t>Хърсово</t>
  </si>
  <si>
    <t>018002</t>
  </si>
  <si>
    <t>025030</t>
  </si>
  <si>
    <t>043005</t>
  </si>
  <si>
    <t>056010</t>
  </si>
  <si>
    <t>062015</t>
  </si>
  <si>
    <t>076001</t>
  </si>
  <si>
    <t>089005</t>
  </si>
  <si>
    <t>089015</t>
  </si>
  <si>
    <t>091024</t>
  </si>
  <si>
    <t>099002</t>
  </si>
  <si>
    <t>099005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</si>
  <si>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</si>
  <si>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012004</t>
  </si>
  <si>
    <t>012032</t>
  </si>
  <si>
    <t>007080</t>
  </si>
  <si>
    <t>016001</t>
  </si>
  <si>
    <t>Голяма вода</t>
  </si>
  <si>
    <t>001033</t>
  </si>
  <si>
    <t>001048</t>
  </si>
  <si>
    <t>001082</t>
  </si>
  <si>
    <t>003039</t>
  </si>
  <si>
    <t>003053</t>
  </si>
  <si>
    <t>003095</t>
  </si>
  <si>
    <t>004040</t>
  </si>
  <si>
    <t>004127</t>
  </si>
  <si>
    <t>001005</t>
  </si>
  <si>
    <t>003004</t>
  </si>
  <si>
    <t>003008</t>
  </si>
  <si>
    <t>004003</t>
  </si>
  <si>
    <t>004007</t>
  </si>
  <si>
    <t>004010</t>
  </si>
  <si>
    <t>008001</t>
  </si>
  <si>
    <t>008002</t>
  </si>
  <si>
    <t>009009</t>
  </si>
  <si>
    <t>009027</t>
  </si>
  <si>
    <t>009031</t>
  </si>
  <si>
    <t>023004</t>
  </si>
  <si>
    <t>024015</t>
  </si>
  <si>
    <t>039006</t>
  </si>
  <si>
    <t>039007</t>
  </si>
  <si>
    <t>039014</t>
  </si>
  <si>
    <t>043012</t>
  </si>
  <si>
    <t>047011</t>
  </si>
  <si>
    <t>052009</t>
  </si>
  <si>
    <t>052019</t>
  </si>
  <si>
    <t>063005</t>
  </si>
  <si>
    <t>068003</t>
  </si>
  <si>
    <t>068009</t>
  </si>
  <si>
    <t>069015</t>
  </si>
  <si>
    <t>081007</t>
  </si>
  <si>
    <t>082015</t>
  </si>
  <si>
    <t>082024</t>
  </si>
  <si>
    <t>082029</t>
  </si>
  <si>
    <t>095010</t>
  </si>
  <si>
    <t>30630.9.18</t>
  </si>
  <si>
    <t>30630.34.15</t>
  </si>
  <si>
    <t>Кара Михал</t>
  </si>
  <si>
    <t>016019</t>
  </si>
  <si>
    <t>028004</t>
  </si>
  <si>
    <t>014001</t>
  </si>
  <si>
    <t>026001</t>
  </si>
  <si>
    <t>037003</t>
  </si>
  <si>
    <t>041002</t>
  </si>
  <si>
    <t>050009</t>
  </si>
  <si>
    <t>001004</t>
  </si>
  <si>
    <t>010001</t>
  </si>
  <si>
    <t>022002</t>
  </si>
  <si>
    <t>029012</t>
  </si>
  <si>
    <t>037004</t>
  </si>
  <si>
    <t>037011</t>
  </si>
  <si>
    <t>037014</t>
  </si>
  <si>
    <t>038003</t>
  </si>
  <si>
    <t>038006</t>
  </si>
  <si>
    <t>044011</t>
  </si>
  <si>
    <t>056024</t>
  </si>
  <si>
    <t>069008</t>
  </si>
  <si>
    <t>069009</t>
  </si>
  <si>
    <t>000007</t>
  </si>
  <si>
    <t>026011</t>
  </si>
  <si>
    <t>030012</t>
  </si>
  <si>
    <t>031006</t>
  </si>
  <si>
    <t>034006</t>
  </si>
  <si>
    <t>036007</t>
  </si>
  <si>
    <t>038028</t>
  </si>
  <si>
    <t>038033</t>
  </si>
  <si>
    <t>043001</t>
  </si>
  <si>
    <t>046002</t>
  </si>
  <si>
    <t>046021</t>
  </si>
  <si>
    <t>049011</t>
  </si>
  <si>
    <t>055011</t>
  </si>
  <si>
    <t>059006</t>
  </si>
  <si>
    <t>060011</t>
  </si>
  <si>
    <t>065005</t>
  </si>
  <si>
    <t>065020</t>
  </si>
  <si>
    <t>072003</t>
  </si>
  <si>
    <t>075005</t>
  </si>
  <si>
    <t>079003</t>
  </si>
  <si>
    <t>081003</t>
  </si>
  <si>
    <t>081005</t>
  </si>
  <si>
    <t>083008</t>
  </si>
  <si>
    <t>096003</t>
  </si>
  <si>
    <t>10 години</t>
  </si>
  <si>
    <t>04666.7.80</t>
  </si>
  <si>
    <t>04666.12.4</t>
  </si>
  <si>
    <t>04666.12.32</t>
  </si>
  <si>
    <t>04741.9.1</t>
  </si>
  <si>
    <t>04741.16.1</t>
  </si>
  <si>
    <t>Друг вид ливада</t>
  </si>
  <si>
    <t>15761.34.7</t>
  </si>
  <si>
    <t>15761.63.39</t>
  </si>
  <si>
    <t>15669.1.33</t>
  </si>
  <si>
    <t>15669.1.48</t>
  </si>
  <si>
    <t>15669.1.82</t>
  </si>
  <si>
    <t>15669.3.39</t>
  </si>
  <si>
    <t>15669.3.53</t>
  </si>
  <si>
    <t>15669.3.95</t>
  </si>
  <si>
    <t>15669.4.40</t>
  </si>
  <si>
    <t>15669.4.127</t>
  </si>
  <si>
    <t>29218.1.5</t>
  </si>
  <si>
    <t>29218.3.4</t>
  </si>
  <si>
    <t>29218.3.8</t>
  </si>
  <si>
    <t>29218.4.3</t>
  </si>
  <si>
    <t>29218.4.7</t>
  </si>
  <si>
    <t>29218.4.10</t>
  </si>
  <si>
    <t>29218.8.1</t>
  </si>
  <si>
    <t>29218.8.2</t>
  </si>
  <si>
    <t>29218.8.13</t>
  </si>
  <si>
    <t>29218.9.9</t>
  </si>
  <si>
    <t>29218.9.27</t>
  </si>
  <si>
    <t>29218.9.30</t>
  </si>
  <si>
    <t>29218.9.31</t>
  </si>
  <si>
    <t>29218.18.7</t>
  </si>
  <si>
    <t>29218.18.8</t>
  </si>
  <si>
    <t>29218.23.4</t>
  </si>
  <si>
    <t>29218.24.15</t>
  </si>
  <si>
    <t>29218.25.21</t>
  </si>
  <si>
    <t>29218.26.8</t>
  </si>
  <si>
    <t>29218.28.8</t>
  </si>
  <si>
    <t>29218.39.6</t>
  </si>
  <si>
    <t>29218.39.7</t>
  </si>
  <si>
    <t>29218.39.14</t>
  </si>
  <si>
    <t>29218.40.23</t>
  </si>
  <si>
    <t>29218.43.12</t>
  </si>
  <si>
    <t>29218.44.10</t>
  </si>
  <si>
    <t>29218.44.16</t>
  </si>
  <si>
    <t>29218.47.11</t>
  </si>
  <si>
    <t>29218.52.9</t>
  </si>
  <si>
    <t>29218.52.19</t>
  </si>
  <si>
    <t>29218.57.15</t>
  </si>
  <si>
    <t>29218.63.5</t>
  </si>
  <si>
    <t>29218.65.4</t>
  </si>
  <si>
    <t>29218.66.9</t>
  </si>
  <si>
    <t>29218.68.3</t>
  </si>
  <si>
    <t>29218.68.9</t>
  </si>
  <si>
    <t>29218.69.7</t>
  </si>
  <si>
    <t>29218.69.15</t>
  </si>
  <si>
    <t>29218.69.48</t>
  </si>
  <si>
    <t>29218.77.5</t>
  </si>
  <si>
    <t>29218.81.7</t>
  </si>
  <si>
    <t>29218.82.15</t>
  </si>
  <si>
    <t>29218.82.24</t>
  </si>
  <si>
    <t>29218.82.29</t>
  </si>
  <si>
    <t>29218.95.10</t>
  </si>
  <si>
    <t>36333.16.19</t>
  </si>
  <si>
    <t>36333.28.4</t>
  </si>
  <si>
    <t>39815.10.4</t>
  </si>
  <si>
    <t>39815.10.25</t>
  </si>
  <si>
    <t>39815.11.5</t>
  </si>
  <si>
    <t>39815.14.1</t>
  </si>
  <si>
    <t>39815.16.17</t>
  </si>
  <si>
    <t>39815.26.1</t>
  </si>
  <si>
    <t>39815.37.3</t>
  </si>
  <si>
    <t>39815.41.2</t>
  </si>
  <si>
    <t>39815.50.9</t>
  </si>
  <si>
    <t>39815.54.2</t>
  </si>
  <si>
    <t>39815.83.11</t>
  </si>
  <si>
    <t>39815.104.12</t>
  </si>
  <si>
    <t>65276.201.4</t>
  </si>
  <si>
    <t>65276.10.1</t>
  </si>
  <si>
    <t>65276.14.2</t>
  </si>
  <si>
    <t>65276.22.2</t>
  </si>
  <si>
    <t>65276.29.12</t>
  </si>
  <si>
    <t>65276.37.4</t>
  </si>
  <si>
    <t>65276.37.11</t>
  </si>
  <si>
    <t>65276.37.14</t>
  </si>
  <si>
    <t>65276.38.3</t>
  </si>
  <si>
    <t>65276.38.6</t>
  </si>
  <si>
    <t>65276.44.11</t>
  </si>
  <si>
    <t>65276.56.24</t>
  </si>
  <si>
    <t>65276.69.8</t>
  </si>
  <si>
    <t>65276.69.9</t>
  </si>
  <si>
    <t>77517.1.3</t>
  </si>
  <si>
    <t>77517.59.13</t>
  </si>
  <si>
    <t>77579.65.32</t>
  </si>
  <si>
    <t>Друг вид нива</t>
  </si>
  <si>
    <t>77579.16.17</t>
  </si>
  <si>
    <t>77579.18.2</t>
  </si>
  <si>
    <t>77579.25.30</t>
  </si>
  <si>
    <t>77579.26.11</t>
  </si>
  <si>
    <t>77579.30.12</t>
  </si>
  <si>
    <t>77579.31.6</t>
  </si>
  <si>
    <t>77579.34.6</t>
  </si>
  <si>
    <t>77579.36.7</t>
  </si>
  <si>
    <t>77579.38.28</t>
  </si>
  <si>
    <t>77579.38.33</t>
  </si>
  <si>
    <t>77579.43.1</t>
  </si>
  <si>
    <t>77579.43.5</t>
  </si>
  <si>
    <t>77579.46.2</t>
  </si>
  <si>
    <t>77579.46.21</t>
  </si>
  <si>
    <t>77579.49.11</t>
  </si>
  <si>
    <t>77579.55.11</t>
  </si>
  <si>
    <t>77579.56.10</t>
  </si>
  <si>
    <t>77579.59.6</t>
  </si>
  <si>
    <t>77579.60.11</t>
  </si>
  <si>
    <t>77579.62.15</t>
  </si>
  <si>
    <t>77579.65.4</t>
  </si>
  <si>
    <t>77579.65.5</t>
  </si>
  <si>
    <t>77579.65.20</t>
  </si>
  <si>
    <t>77579.72.3</t>
  </si>
  <si>
    <t>77579.75.5</t>
  </si>
  <si>
    <t>77579.76.1</t>
  </si>
  <si>
    <t>77579.79.3</t>
  </si>
  <si>
    <t>77579.81.3</t>
  </si>
  <si>
    <t>77579.81.5</t>
  </si>
  <si>
    <t>77579.83.8</t>
  </si>
  <si>
    <t>77579.89.5</t>
  </si>
  <si>
    <t>77579.89.15</t>
  </si>
  <si>
    <t>77579.91.24</t>
  </si>
  <si>
    <t>77579.96.3</t>
  </si>
  <si>
    <t>77579.99.2</t>
  </si>
  <si>
    <t>77579.99.5</t>
  </si>
  <si>
    <t>Забележка: № на имот по предходен план</t>
  </si>
  <si>
    <t xml:space="preserve"> № на имот по предходен план</t>
  </si>
  <si>
    <t>Забележка:</t>
  </si>
  <si>
    <t>за изкореняване</t>
  </si>
  <si>
    <t>Овощна градина-сливи</t>
  </si>
  <si>
    <t>Начин 
на трайно ползване по КККР</t>
  </si>
  <si>
    <t xml:space="preserve">                СПИСЪК - ПРИЛОЖЕНИЕ КЪМ ЗАПОВЕД № ПО-05-6/27.06.2019 г.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2019/2020 Г. </t>
  </si>
  <si>
    <t xml:space="preserve">                      СПИСЪК - ПРИЛОЖЕНИЕ КЪМ  ЗАПОВЕД № ПО-05-6/27.06.2019 г.                                                                      ЗЕМЕДЕЛСКИ ЗЕМИ ОТ ДЪРЖАВЕН ПОЗЕМЛЕН ФОНД ЗА МНОГОГОДИШНО ОТДАВАНЕ ПОД АРЕНДА  ЗА  ОТГЛЕЖДАНЕ НА ЕДНОГОДИШНИ ПОЛСКИ КУЛТУРИ,  ОБЕКТ НА ПЪРВА ТРЪЖНА СЕСИЯ ЗА СТОПАНСКАТА 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</si>
</sst>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24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0"/>
      <name val="Verdana"/>
      <family val="2"/>
      <charset val="204"/>
    </font>
    <font>
      <sz val="8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/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65" fontId="14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165" fontId="0" fillId="0" borderId="0" xfId="0" applyNumberFormat="1" applyFill="1"/>
    <xf numFmtId="0" fontId="16" fillId="0" borderId="0" xfId="0" applyFont="1"/>
    <xf numFmtId="0" fontId="16" fillId="0" borderId="0" xfId="0" applyFont="1" applyFill="1"/>
    <xf numFmtId="0" fontId="16" fillId="3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166" fontId="20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1" fillId="3" borderId="0" xfId="0" applyFont="1" applyFill="1"/>
    <xf numFmtId="0" fontId="18" fillId="3" borderId="0" xfId="0" applyFont="1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6584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2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3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4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5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6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7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8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9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0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1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2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3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4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5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6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7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8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9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0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1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2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3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4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5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6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7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8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9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0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1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2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3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4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5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6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7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8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9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0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1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2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3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4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5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6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7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8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9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0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1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2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3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4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5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6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7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8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9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0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1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2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3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4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5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6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7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8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9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0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1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2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3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4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5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6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7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8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9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0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1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2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3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4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5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6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7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8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9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0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1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2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8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9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0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1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2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3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4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5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6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7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8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9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0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1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2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3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4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5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6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7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8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9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0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1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2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3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4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5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6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7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8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9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0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1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2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3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4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5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6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7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8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9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0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1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2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3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4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5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6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7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8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9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0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1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2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3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4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5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6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7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8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9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0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1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2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3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4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5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6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7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8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9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0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1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2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3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4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5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6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7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8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9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0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1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2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3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4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5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6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7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8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9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0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1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2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3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4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5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6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7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8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9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0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1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2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3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4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5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6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7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8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9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0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1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2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3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4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5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6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7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8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9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0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1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2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3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4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5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6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7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8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9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0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1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2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3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4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5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6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7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8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9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0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1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2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3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4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5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6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7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8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9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0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1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2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3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4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5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6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7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8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9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0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1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2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3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4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5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6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7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8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9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0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1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2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3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4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5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6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7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8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9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0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1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2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3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4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5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6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7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8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9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0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1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2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3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4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5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6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7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8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9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0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1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2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3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4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5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6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7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8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9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0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1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2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3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4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5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6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7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8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9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0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1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2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3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4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5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6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7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8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9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0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1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2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3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4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5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6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7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8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9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0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1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2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3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4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5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6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7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8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9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7052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tabSelected="1" zoomScaleNormal="100" workbookViewId="0">
      <selection activeCell="B5" sqref="B5:K5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8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0.5703125" style="2" customWidth="1"/>
    <col min="11" max="11" width="15.42578125" style="2" customWidth="1"/>
    <col min="12" max="16384" width="9.140625" style="2"/>
  </cols>
  <sheetData>
    <row r="1" spans="1:11" ht="22.35" customHeight="1">
      <c r="C1" s="73" t="s">
        <v>3</v>
      </c>
      <c r="D1" s="74"/>
      <c r="E1" s="74"/>
      <c r="F1" s="74"/>
      <c r="G1" s="74"/>
      <c r="I1" s="53"/>
      <c r="J1" s="54"/>
      <c r="K1" s="20" t="s">
        <v>165</v>
      </c>
    </row>
    <row r="2" spans="1:11" ht="22.35" customHeight="1">
      <c r="C2" s="75" t="s">
        <v>75</v>
      </c>
      <c r="D2" s="76"/>
      <c r="E2" s="76"/>
      <c r="F2" s="76"/>
      <c r="G2" s="76"/>
      <c r="I2" s="53"/>
      <c r="J2" s="54"/>
      <c r="K2" s="20">
        <v>66</v>
      </c>
    </row>
    <row r="3" spans="1:11" ht="22.35" customHeight="1">
      <c r="C3" s="77" t="s">
        <v>4</v>
      </c>
      <c r="D3" s="78"/>
      <c r="E3" s="78"/>
      <c r="F3" s="78"/>
      <c r="G3" s="78"/>
      <c r="J3" s="54"/>
      <c r="K3" s="72"/>
    </row>
    <row r="4" spans="1:11">
      <c r="J4" s="47"/>
      <c r="K4" s="47"/>
    </row>
    <row r="5" spans="1:11" ht="76.5" customHeight="1">
      <c r="A5" s="3"/>
      <c r="B5" s="79" t="s">
        <v>301</v>
      </c>
      <c r="C5" s="79"/>
      <c r="D5" s="79"/>
      <c r="E5" s="79"/>
      <c r="F5" s="79"/>
      <c r="G5" s="79"/>
      <c r="H5" s="79"/>
      <c r="I5" s="79"/>
      <c r="J5" s="79"/>
      <c r="K5" s="79"/>
    </row>
    <row r="6" spans="1:11" s="1" customFormat="1" ht="66" customHeight="1">
      <c r="A6" s="4"/>
      <c r="B6" s="6" t="s">
        <v>5</v>
      </c>
      <c r="C6" s="7" t="s">
        <v>0</v>
      </c>
      <c r="D6" s="6" t="s">
        <v>6</v>
      </c>
      <c r="E6" s="6" t="s">
        <v>7</v>
      </c>
      <c r="F6" s="6" t="s">
        <v>300</v>
      </c>
      <c r="G6" s="6" t="s">
        <v>16</v>
      </c>
      <c r="H6" s="8" t="s">
        <v>8</v>
      </c>
      <c r="I6" s="6" t="s">
        <v>9</v>
      </c>
      <c r="J6" s="6" t="s">
        <v>10</v>
      </c>
      <c r="K6" s="6" t="s">
        <v>295</v>
      </c>
    </row>
    <row r="7" spans="1:11" s="1" customFormat="1" ht="15" customHeight="1">
      <c r="A7" s="4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  <c r="J7" s="9">
        <v>9</v>
      </c>
      <c r="K7" s="9">
        <v>10</v>
      </c>
    </row>
    <row r="8" spans="1:11" s="1" customFormat="1" ht="30" customHeight="1">
      <c r="A8" s="4"/>
      <c r="B8" s="80" t="s">
        <v>21</v>
      </c>
      <c r="C8" s="80"/>
      <c r="D8" s="80"/>
      <c r="E8" s="80"/>
      <c r="F8" s="80"/>
      <c r="G8" s="80"/>
      <c r="H8" s="80"/>
      <c r="I8" s="80"/>
      <c r="J8" s="80"/>
      <c r="K8" s="80"/>
    </row>
    <row r="9" spans="1:11" ht="25.5" customHeight="1">
      <c r="B9" s="21">
        <v>1</v>
      </c>
      <c r="C9" s="10" t="s">
        <v>23</v>
      </c>
      <c r="D9" s="51" t="s">
        <v>166</v>
      </c>
      <c r="E9" s="51" t="s">
        <v>15</v>
      </c>
      <c r="F9" s="21" t="s">
        <v>1</v>
      </c>
      <c r="G9" s="52">
        <v>30.004000000000001</v>
      </c>
      <c r="H9" s="52" t="str">
        <f>$K$1</f>
        <v>10 години</v>
      </c>
      <c r="I9" s="10">
        <f>$K$2</f>
        <v>66</v>
      </c>
      <c r="J9" s="55">
        <f>ROUND(G9*I9*0.2,2)</f>
        <v>396.05</v>
      </c>
      <c r="K9" s="60" t="s">
        <v>78</v>
      </c>
    </row>
    <row r="10" spans="1:11" ht="25.5" customHeight="1">
      <c r="B10" s="21">
        <v>2</v>
      </c>
      <c r="C10" s="10" t="s">
        <v>23</v>
      </c>
      <c r="D10" s="51" t="s">
        <v>167</v>
      </c>
      <c r="E10" s="51" t="s">
        <v>15</v>
      </c>
      <c r="F10" s="21" t="s">
        <v>1</v>
      </c>
      <c r="G10" s="52">
        <v>20.998999999999999</v>
      </c>
      <c r="H10" s="52" t="str">
        <f t="shared" ref="H10:H73" si="0">$K$1</f>
        <v>10 години</v>
      </c>
      <c r="I10" s="10">
        <f t="shared" ref="I10:I73" si="1">$K$2</f>
        <v>66</v>
      </c>
      <c r="J10" s="55">
        <f t="shared" ref="J10:J11" si="2">ROUND(G10*I10*0.2,2)</f>
        <v>277.19</v>
      </c>
      <c r="K10" s="60" t="s">
        <v>76</v>
      </c>
    </row>
    <row r="11" spans="1:11" ht="25.5" customHeight="1">
      <c r="B11" s="21">
        <v>3</v>
      </c>
      <c r="C11" s="10" t="s">
        <v>23</v>
      </c>
      <c r="D11" s="51" t="s">
        <v>168</v>
      </c>
      <c r="E11" s="51" t="s">
        <v>15</v>
      </c>
      <c r="F11" s="21" t="s">
        <v>1</v>
      </c>
      <c r="G11" s="52">
        <v>7.0010000000000003</v>
      </c>
      <c r="H11" s="52" t="str">
        <f t="shared" si="0"/>
        <v>10 години</v>
      </c>
      <c r="I11" s="10">
        <f t="shared" si="1"/>
        <v>66</v>
      </c>
      <c r="J11" s="55">
        <f t="shared" si="2"/>
        <v>92.41</v>
      </c>
      <c r="K11" s="60" t="s">
        <v>77</v>
      </c>
    </row>
    <row r="12" spans="1:11" s="58" customFormat="1" ht="25.5" customHeight="1">
      <c r="A12" s="56"/>
      <c r="B12" s="81" t="s">
        <v>11</v>
      </c>
      <c r="C12" s="82"/>
      <c r="D12" s="11"/>
      <c r="E12" s="11"/>
      <c r="F12" s="12"/>
      <c r="G12" s="57">
        <f>SUM(G9:G11)</f>
        <v>58.003999999999998</v>
      </c>
      <c r="H12" s="19" t="s">
        <v>2</v>
      </c>
      <c r="I12" s="12"/>
      <c r="J12" s="13"/>
      <c r="K12" s="61"/>
    </row>
    <row r="13" spans="1:11" ht="25.5" customHeight="1">
      <c r="B13" s="21">
        <v>1</v>
      </c>
      <c r="C13" s="10" t="s">
        <v>24</v>
      </c>
      <c r="D13" s="51" t="s">
        <v>169</v>
      </c>
      <c r="E13" s="51" t="s">
        <v>17</v>
      </c>
      <c r="F13" s="21" t="s">
        <v>1</v>
      </c>
      <c r="G13" s="52">
        <v>5.4</v>
      </c>
      <c r="H13" s="52" t="str">
        <f t="shared" si="0"/>
        <v>10 години</v>
      </c>
      <c r="I13" s="10">
        <f t="shared" si="1"/>
        <v>66</v>
      </c>
      <c r="J13" s="55">
        <f t="shared" ref="J13:J14" si="3">ROUND(G13*I13*0.2,2)</f>
        <v>71.28</v>
      </c>
      <c r="K13" s="60" t="s">
        <v>25</v>
      </c>
    </row>
    <row r="14" spans="1:11" ht="25.5" customHeight="1">
      <c r="B14" s="21">
        <v>2</v>
      </c>
      <c r="C14" s="10" t="s">
        <v>24</v>
      </c>
      <c r="D14" s="51" t="s">
        <v>170</v>
      </c>
      <c r="E14" s="51" t="s">
        <v>14</v>
      </c>
      <c r="F14" s="21" t="s">
        <v>1</v>
      </c>
      <c r="G14" s="52">
        <v>34.006</v>
      </c>
      <c r="H14" s="52" t="str">
        <f t="shared" si="0"/>
        <v>10 години</v>
      </c>
      <c r="I14" s="10">
        <f t="shared" si="1"/>
        <v>66</v>
      </c>
      <c r="J14" s="55">
        <f t="shared" si="3"/>
        <v>448.88</v>
      </c>
      <c r="K14" s="60" t="s">
        <v>79</v>
      </c>
    </row>
    <row r="15" spans="1:11" s="58" customFormat="1" ht="25.5" customHeight="1">
      <c r="A15" s="56"/>
      <c r="B15" s="81" t="s">
        <v>11</v>
      </c>
      <c r="C15" s="82"/>
      <c r="D15" s="11"/>
      <c r="E15" s="11"/>
      <c r="F15" s="12"/>
      <c r="G15" s="57">
        <f>SUM(G13:G14)</f>
        <v>39.405999999999999</v>
      </c>
      <c r="H15" s="19" t="s">
        <v>2</v>
      </c>
      <c r="I15" s="12"/>
      <c r="J15" s="13"/>
      <c r="K15" s="61"/>
    </row>
    <row r="16" spans="1:11" ht="25.5" customHeight="1">
      <c r="B16" s="21">
        <v>1</v>
      </c>
      <c r="C16" s="21" t="s">
        <v>80</v>
      </c>
      <c r="D16" s="51" t="s">
        <v>174</v>
      </c>
      <c r="E16" s="51" t="s">
        <v>15</v>
      </c>
      <c r="F16" s="21" t="s">
        <v>1</v>
      </c>
      <c r="G16" s="52">
        <v>30.004000000000001</v>
      </c>
      <c r="H16" s="52" t="str">
        <f t="shared" si="0"/>
        <v>10 години</v>
      </c>
      <c r="I16" s="10">
        <f t="shared" si="1"/>
        <v>66</v>
      </c>
      <c r="J16" s="55">
        <f t="shared" ref="J16:J23" si="4">ROUND(G16*I16*0.2,2)</f>
        <v>396.05</v>
      </c>
      <c r="K16" s="60" t="s">
        <v>81</v>
      </c>
    </row>
    <row r="17" spans="1:11" ht="25.5" customHeight="1">
      <c r="B17" s="21">
        <v>2</v>
      </c>
      <c r="C17" s="21" t="s">
        <v>80</v>
      </c>
      <c r="D17" s="51" t="s">
        <v>175</v>
      </c>
      <c r="E17" s="51" t="s">
        <v>15</v>
      </c>
      <c r="F17" s="21" t="s">
        <v>1</v>
      </c>
      <c r="G17" s="52">
        <v>15.801</v>
      </c>
      <c r="H17" s="52" t="str">
        <f t="shared" si="0"/>
        <v>10 години</v>
      </c>
      <c r="I17" s="10">
        <f t="shared" si="1"/>
        <v>66</v>
      </c>
      <c r="J17" s="55">
        <f t="shared" si="4"/>
        <v>208.57</v>
      </c>
      <c r="K17" s="60" t="s">
        <v>82</v>
      </c>
    </row>
    <row r="18" spans="1:11" ht="25.5" customHeight="1">
      <c r="B18" s="21">
        <v>3</v>
      </c>
      <c r="C18" s="21" t="s">
        <v>80</v>
      </c>
      <c r="D18" s="51" t="s">
        <v>176</v>
      </c>
      <c r="E18" s="51" t="s">
        <v>15</v>
      </c>
      <c r="F18" s="21" t="s">
        <v>1</v>
      </c>
      <c r="G18" s="52">
        <v>30.001999999999999</v>
      </c>
      <c r="H18" s="52" t="str">
        <f t="shared" si="0"/>
        <v>10 години</v>
      </c>
      <c r="I18" s="10">
        <f t="shared" si="1"/>
        <v>66</v>
      </c>
      <c r="J18" s="55">
        <f t="shared" si="4"/>
        <v>396.03</v>
      </c>
      <c r="K18" s="60" t="s">
        <v>83</v>
      </c>
    </row>
    <row r="19" spans="1:11" ht="25.5" customHeight="1">
      <c r="B19" s="21">
        <v>4</v>
      </c>
      <c r="C19" s="21" t="s">
        <v>80</v>
      </c>
      <c r="D19" s="51" t="s">
        <v>177</v>
      </c>
      <c r="E19" s="51" t="s">
        <v>15</v>
      </c>
      <c r="F19" s="21" t="s">
        <v>1</v>
      </c>
      <c r="G19" s="52">
        <v>27.004999999999999</v>
      </c>
      <c r="H19" s="52" t="str">
        <f t="shared" si="0"/>
        <v>10 години</v>
      </c>
      <c r="I19" s="10">
        <f t="shared" si="1"/>
        <v>66</v>
      </c>
      <c r="J19" s="55">
        <f t="shared" si="4"/>
        <v>356.47</v>
      </c>
      <c r="K19" s="60" t="s">
        <v>84</v>
      </c>
    </row>
    <row r="20" spans="1:11" ht="25.5" customHeight="1">
      <c r="B20" s="21">
        <v>5</v>
      </c>
      <c r="C20" s="21" t="s">
        <v>80</v>
      </c>
      <c r="D20" s="51" t="s">
        <v>178</v>
      </c>
      <c r="E20" s="51" t="s">
        <v>15</v>
      </c>
      <c r="F20" s="21" t="s">
        <v>1</v>
      </c>
      <c r="G20" s="52">
        <v>21.702999999999999</v>
      </c>
      <c r="H20" s="52" t="str">
        <f t="shared" si="0"/>
        <v>10 години</v>
      </c>
      <c r="I20" s="10">
        <f t="shared" si="1"/>
        <v>66</v>
      </c>
      <c r="J20" s="55">
        <f t="shared" si="4"/>
        <v>286.48</v>
      </c>
      <c r="K20" s="60" t="s">
        <v>85</v>
      </c>
    </row>
    <row r="21" spans="1:11" ht="25.5" customHeight="1">
      <c r="B21" s="21">
        <v>6</v>
      </c>
      <c r="C21" s="21" t="s">
        <v>80</v>
      </c>
      <c r="D21" s="51" t="s">
        <v>179</v>
      </c>
      <c r="E21" s="51" t="s">
        <v>14</v>
      </c>
      <c r="F21" s="21" t="s">
        <v>1</v>
      </c>
      <c r="G21" s="52">
        <v>11.9</v>
      </c>
      <c r="H21" s="52" t="str">
        <f t="shared" si="0"/>
        <v>10 години</v>
      </c>
      <c r="I21" s="10">
        <f t="shared" si="1"/>
        <v>66</v>
      </c>
      <c r="J21" s="55">
        <f t="shared" si="4"/>
        <v>157.08000000000001</v>
      </c>
      <c r="K21" s="60" t="s">
        <v>86</v>
      </c>
    </row>
    <row r="22" spans="1:11" ht="25.5" customHeight="1">
      <c r="B22" s="21">
        <v>7</v>
      </c>
      <c r="C22" s="21" t="s">
        <v>80</v>
      </c>
      <c r="D22" s="51" t="s">
        <v>180</v>
      </c>
      <c r="E22" s="51" t="s">
        <v>15</v>
      </c>
      <c r="F22" s="21" t="s">
        <v>1</v>
      </c>
      <c r="G22" s="52">
        <v>15.003</v>
      </c>
      <c r="H22" s="52" t="str">
        <f t="shared" si="0"/>
        <v>10 години</v>
      </c>
      <c r="I22" s="10">
        <f t="shared" si="1"/>
        <v>66</v>
      </c>
      <c r="J22" s="55">
        <f t="shared" si="4"/>
        <v>198.04</v>
      </c>
      <c r="K22" s="60" t="s">
        <v>87</v>
      </c>
    </row>
    <row r="23" spans="1:11" ht="25.5" customHeight="1">
      <c r="B23" s="21">
        <v>8</v>
      </c>
      <c r="C23" s="21" t="s">
        <v>80</v>
      </c>
      <c r="D23" s="51" t="s">
        <v>181</v>
      </c>
      <c r="E23" s="51" t="s">
        <v>15</v>
      </c>
      <c r="F23" s="21" t="s">
        <v>1</v>
      </c>
      <c r="G23" s="52">
        <v>12.000999999999999</v>
      </c>
      <c r="H23" s="52" t="str">
        <f t="shared" si="0"/>
        <v>10 години</v>
      </c>
      <c r="I23" s="10">
        <f t="shared" si="1"/>
        <v>66</v>
      </c>
      <c r="J23" s="55">
        <f t="shared" si="4"/>
        <v>158.41</v>
      </c>
      <c r="K23" s="60" t="s">
        <v>88</v>
      </c>
    </row>
    <row r="24" spans="1:11" s="58" customFormat="1" ht="25.5" customHeight="1">
      <c r="A24" s="56"/>
      <c r="B24" s="81" t="s">
        <v>11</v>
      </c>
      <c r="C24" s="82"/>
      <c r="D24" s="11"/>
      <c r="E24" s="11"/>
      <c r="F24" s="12"/>
      <c r="G24" s="57">
        <f>SUM(G16:G23)</f>
        <v>163.41900000000001</v>
      </c>
      <c r="H24" s="19" t="s">
        <v>2</v>
      </c>
      <c r="I24" s="12"/>
      <c r="J24" s="13"/>
      <c r="K24" s="61"/>
    </row>
    <row r="25" spans="1:11" ht="25.5" customHeight="1">
      <c r="B25" s="21">
        <v>1</v>
      </c>
      <c r="C25" s="21" t="s">
        <v>26</v>
      </c>
      <c r="D25" s="51" t="s">
        <v>172</v>
      </c>
      <c r="E25" s="51" t="s">
        <v>14</v>
      </c>
      <c r="F25" s="21" t="s">
        <v>1</v>
      </c>
      <c r="G25" s="52">
        <v>13.901</v>
      </c>
      <c r="H25" s="52" t="str">
        <f t="shared" si="0"/>
        <v>10 години</v>
      </c>
      <c r="I25" s="10">
        <f t="shared" si="1"/>
        <v>66</v>
      </c>
      <c r="J25" s="55">
        <f t="shared" ref="J25:J26" si="5">ROUND(G25*I25*0.2,2)</f>
        <v>183.49</v>
      </c>
      <c r="K25" s="60" t="s">
        <v>27</v>
      </c>
    </row>
    <row r="26" spans="1:11" ht="25.5" customHeight="1">
      <c r="B26" s="21">
        <v>2</v>
      </c>
      <c r="C26" s="21" t="s">
        <v>26</v>
      </c>
      <c r="D26" s="51" t="s">
        <v>173</v>
      </c>
      <c r="E26" s="51" t="s">
        <v>14</v>
      </c>
      <c r="F26" s="21" t="s">
        <v>1</v>
      </c>
      <c r="G26" s="52">
        <v>15.173</v>
      </c>
      <c r="H26" s="52" t="str">
        <f t="shared" si="0"/>
        <v>10 години</v>
      </c>
      <c r="I26" s="10">
        <f t="shared" si="1"/>
        <v>66</v>
      </c>
      <c r="J26" s="55">
        <f t="shared" si="5"/>
        <v>200.28</v>
      </c>
      <c r="K26" s="60" t="s">
        <v>28</v>
      </c>
    </row>
    <row r="27" spans="1:11" s="58" customFormat="1" ht="25.5" customHeight="1">
      <c r="A27" s="56"/>
      <c r="B27" s="81" t="s">
        <v>11</v>
      </c>
      <c r="C27" s="82"/>
      <c r="D27" s="11"/>
      <c r="E27" s="11"/>
      <c r="F27" s="12"/>
      <c r="G27" s="57">
        <f>SUM(G25:G26)</f>
        <v>29.073999999999998</v>
      </c>
      <c r="H27" s="19" t="s">
        <v>2</v>
      </c>
      <c r="I27" s="12"/>
      <c r="J27" s="13"/>
      <c r="K27" s="61"/>
    </row>
    <row r="28" spans="1:11" ht="25.5" customHeight="1">
      <c r="B28" s="21">
        <v>1</v>
      </c>
      <c r="C28" s="21" t="s">
        <v>29</v>
      </c>
      <c r="D28" s="51" t="s">
        <v>182</v>
      </c>
      <c r="E28" s="51" t="s">
        <v>14</v>
      </c>
      <c r="F28" s="21" t="s">
        <v>1</v>
      </c>
      <c r="G28" s="52">
        <v>22.952000000000002</v>
      </c>
      <c r="H28" s="52" t="str">
        <f t="shared" si="0"/>
        <v>10 години</v>
      </c>
      <c r="I28" s="10">
        <f t="shared" si="1"/>
        <v>66</v>
      </c>
      <c r="J28" s="55">
        <f t="shared" ref="J28" si="6">ROUND(G28*I28*0.2,2)</f>
        <v>302.97000000000003</v>
      </c>
      <c r="K28" s="60" t="s">
        <v>89</v>
      </c>
    </row>
    <row r="29" spans="1:11" ht="25.5" customHeight="1">
      <c r="B29" s="21">
        <v>2</v>
      </c>
      <c r="C29" s="21" t="s">
        <v>29</v>
      </c>
      <c r="D29" s="51" t="s">
        <v>183</v>
      </c>
      <c r="E29" s="51" t="s">
        <v>14</v>
      </c>
      <c r="F29" s="21" t="s">
        <v>1</v>
      </c>
      <c r="G29" s="52">
        <v>16.501999999999999</v>
      </c>
      <c r="H29" s="52" t="str">
        <f t="shared" si="0"/>
        <v>10 години</v>
      </c>
      <c r="I29" s="10">
        <f t="shared" si="1"/>
        <v>66</v>
      </c>
      <c r="J29" s="55">
        <f t="shared" ref="J29:J69" si="7">ROUND(G29*I29*0.2,2)</f>
        <v>217.83</v>
      </c>
      <c r="K29" s="60" t="s">
        <v>90</v>
      </c>
    </row>
    <row r="30" spans="1:11" ht="25.5" customHeight="1">
      <c r="B30" s="21">
        <v>3</v>
      </c>
      <c r="C30" s="21" t="s">
        <v>29</v>
      </c>
      <c r="D30" s="51" t="s">
        <v>184</v>
      </c>
      <c r="E30" s="51" t="s">
        <v>14</v>
      </c>
      <c r="F30" s="21" t="s">
        <v>1</v>
      </c>
      <c r="G30" s="52">
        <v>12.002000000000001</v>
      </c>
      <c r="H30" s="52" t="str">
        <f t="shared" si="0"/>
        <v>10 години</v>
      </c>
      <c r="I30" s="10">
        <f t="shared" si="1"/>
        <v>66</v>
      </c>
      <c r="J30" s="55">
        <f t="shared" si="7"/>
        <v>158.43</v>
      </c>
      <c r="K30" s="60" t="s">
        <v>91</v>
      </c>
    </row>
    <row r="31" spans="1:11" ht="25.5" customHeight="1">
      <c r="B31" s="21">
        <v>4</v>
      </c>
      <c r="C31" s="21" t="s">
        <v>29</v>
      </c>
      <c r="D31" s="51" t="s">
        <v>185</v>
      </c>
      <c r="E31" s="51" t="s">
        <v>14</v>
      </c>
      <c r="F31" s="21" t="s">
        <v>1</v>
      </c>
      <c r="G31" s="52">
        <v>12.000999999999999</v>
      </c>
      <c r="H31" s="52" t="str">
        <f t="shared" si="0"/>
        <v>10 години</v>
      </c>
      <c r="I31" s="10">
        <f t="shared" si="1"/>
        <v>66</v>
      </c>
      <c r="J31" s="55">
        <f t="shared" si="7"/>
        <v>158.41</v>
      </c>
      <c r="K31" s="60" t="s">
        <v>92</v>
      </c>
    </row>
    <row r="32" spans="1:11" ht="25.5" customHeight="1">
      <c r="B32" s="21">
        <v>5</v>
      </c>
      <c r="C32" s="21" t="s">
        <v>29</v>
      </c>
      <c r="D32" s="51" t="s">
        <v>186</v>
      </c>
      <c r="E32" s="51" t="s">
        <v>14</v>
      </c>
      <c r="F32" s="21" t="s">
        <v>1</v>
      </c>
      <c r="G32" s="52">
        <v>12.6</v>
      </c>
      <c r="H32" s="52" t="str">
        <f t="shared" si="0"/>
        <v>10 години</v>
      </c>
      <c r="I32" s="10">
        <f t="shared" si="1"/>
        <v>66</v>
      </c>
      <c r="J32" s="55">
        <f t="shared" si="7"/>
        <v>166.32</v>
      </c>
      <c r="K32" s="60" t="s">
        <v>93</v>
      </c>
    </row>
    <row r="33" spans="2:11" ht="25.5" customHeight="1">
      <c r="B33" s="21">
        <v>6</v>
      </c>
      <c r="C33" s="21" t="s">
        <v>29</v>
      </c>
      <c r="D33" s="51" t="s">
        <v>187</v>
      </c>
      <c r="E33" s="51" t="s">
        <v>14</v>
      </c>
      <c r="F33" s="21" t="s">
        <v>1</v>
      </c>
      <c r="G33" s="52">
        <v>11.801</v>
      </c>
      <c r="H33" s="52" t="str">
        <f t="shared" si="0"/>
        <v>10 години</v>
      </c>
      <c r="I33" s="10">
        <f t="shared" si="1"/>
        <v>66</v>
      </c>
      <c r="J33" s="55">
        <f t="shared" si="7"/>
        <v>155.77000000000001</v>
      </c>
      <c r="K33" s="60" t="s">
        <v>94</v>
      </c>
    </row>
    <row r="34" spans="2:11" ht="25.5" customHeight="1">
      <c r="B34" s="21">
        <v>7</v>
      </c>
      <c r="C34" s="21" t="s">
        <v>29</v>
      </c>
      <c r="D34" s="51" t="s">
        <v>188</v>
      </c>
      <c r="E34" s="51" t="s">
        <v>18</v>
      </c>
      <c r="F34" s="21" t="s">
        <v>1</v>
      </c>
      <c r="G34" s="52">
        <v>10.101000000000001</v>
      </c>
      <c r="H34" s="52" t="str">
        <f t="shared" si="0"/>
        <v>10 години</v>
      </c>
      <c r="I34" s="10">
        <f t="shared" si="1"/>
        <v>66</v>
      </c>
      <c r="J34" s="55">
        <f t="shared" si="7"/>
        <v>133.33000000000001</v>
      </c>
      <c r="K34" s="60" t="s">
        <v>95</v>
      </c>
    </row>
    <row r="35" spans="2:11" ht="25.5" customHeight="1">
      <c r="B35" s="21">
        <v>8</v>
      </c>
      <c r="C35" s="21" t="s">
        <v>29</v>
      </c>
      <c r="D35" s="51" t="s">
        <v>189</v>
      </c>
      <c r="E35" s="51" t="s">
        <v>18</v>
      </c>
      <c r="F35" s="21" t="s">
        <v>1</v>
      </c>
      <c r="G35" s="52">
        <v>10.099</v>
      </c>
      <c r="H35" s="52" t="str">
        <f t="shared" si="0"/>
        <v>10 години</v>
      </c>
      <c r="I35" s="10">
        <f t="shared" si="1"/>
        <v>66</v>
      </c>
      <c r="J35" s="55">
        <f t="shared" si="7"/>
        <v>133.31</v>
      </c>
      <c r="K35" s="60" t="s">
        <v>96</v>
      </c>
    </row>
    <row r="36" spans="2:11" ht="25.5" customHeight="1">
      <c r="B36" s="21">
        <v>9</v>
      </c>
      <c r="C36" s="21" t="s">
        <v>29</v>
      </c>
      <c r="D36" s="51" t="s">
        <v>190</v>
      </c>
      <c r="E36" s="51" t="s">
        <v>18</v>
      </c>
      <c r="F36" s="21" t="s">
        <v>1</v>
      </c>
      <c r="G36" s="52">
        <v>21.905000000000001</v>
      </c>
      <c r="H36" s="52" t="str">
        <f t="shared" si="0"/>
        <v>10 години</v>
      </c>
      <c r="I36" s="10">
        <f t="shared" si="1"/>
        <v>66</v>
      </c>
      <c r="J36" s="55">
        <f t="shared" si="7"/>
        <v>289.14999999999998</v>
      </c>
      <c r="K36" s="60" t="s">
        <v>30</v>
      </c>
    </row>
    <row r="37" spans="2:11" ht="25.5" customHeight="1">
      <c r="B37" s="21">
        <v>10</v>
      </c>
      <c r="C37" s="21" t="s">
        <v>29</v>
      </c>
      <c r="D37" s="51" t="s">
        <v>191</v>
      </c>
      <c r="E37" s="51" t="s">
        <v>14</v>
      </c>
      <c r="F37" s="21" t="s">
        <v>1</v>
      </c>
      <c r="G37" s="52">
        <v>11.186</v>
      </c>
      <c r="H37" s="52" t="str">
        <f t="shared" si="0"/>
        <v>10 години</v>
      </c>
      <c r="I37" s="10">
        <f t="shared" si="1"/>
        <v>66</v>
      </c>
      <c r="J37" s="55">
        <f t="shared" si="7"/>
        <v>147.66</v>
      </c>
      <c r="K37" s="60" t="s">
        <v>97</v>
      </c>
    </row>
    <row r="38" spans="2:11" ht="25.5" customHeight="1">
      <c r="B38" s="21">
        <v>11</v>
      </c>
      <c r="C38" s="21" t="s">
        <v>29</v>
      </c>
      <c r="D38" s="51" t="s">
        <v>192</v>
      </c>
      <c r="E38" s="51" t="s">
        <v>14</v>
      </c>
      <c r="F38" s="21" t="s">
        <v>1</v>
      </c>
      <c r="G38" s="52">
        <v>14.298999999999999</v>
      </c>
      <c r="H38" s="52" t="str">
        <f t="shared" si="0"/>
        <v>10 години</v>
      </c>
      <c r="I38" s="10">
        <f t="shared" si="1"/>
        <v>66</v>
      </c>
      <c r="J38" s="55">
        <f t="shared" si="7"/>
        <v>188.75</v>
      </c>
      <c r="K38" s="60" t="s">
        <v>98</v>
      </c>
    </row>
    <row r="39" spans="2:11" ht="25.5" customHeight="1">
      <c r="B39" s="21">
        <v>12</v>
      </c>
      <c r="C39" s="21" t="s">
        <v>29</v>
      </c>
      <c r="D39" s="51" t="s">
        <v>193</v>
      </c>
      <c r="E39" s="51" t="s">
        <v>14</v>
      </c>
      <c r="F39" s="21" t="s">
        <v>1</v>
      </c>
      <c r="G39" s="52">
        <v>13.201000000000001</v>
      </c>
      <c r="H39" s="52" t="str">
        <f t="shared" si="0"/>
        <v>10 години</v>
      </c>
      <c r="I39" s="10">
        <f t="shared" si="1"/>
        <v>66</v>
      </c>
      <c r="J39" s="55">
        <f t="shared" si="7"/>
        <v>174.25</v>
      </c>
      <c r="K39" s="60" t="s">
        <v>31</v>
      </c>
    </row>
    <row r="40" spans="2:11" ht="25.5" customHeight="1">
      <c r="B40" s="21">
        <v>13</v>
      </c>
      <c r="C40" s="21" t="s">
        <v>29</v>
      </c>
      <c r="D40" s="51" t="s">
        <v>194</v>
      </c>
      <c r="E40" s="51" t="s">
        <v>14</v>
      </c>
      <c r="F40" s="21" t="s">
        <v>1</v>
      </c>
      <c r="G40" s="52">
        <v>13.505000000000001</v>
      </c>
      <c r="H40" s="52" t="str">
        <f t="shared" si="0"/>
        <v>10 години</v>
      </c>
      <c r="I40" s="10">
        <f t="shared" si="1"/>
        <v>66</v>
      </c>
      <c r="J40" s="55">
        <f t="shared" si="7"/>
        <v>178.27</v>
      </c>
      <c r="K40" s="60" t="s">
        <v>99</v>
      </c>
    </row>
    <row r="41" spans="2:11" ht="25.5" customHeight="1">
      <c r="B41" s="21">
        <v>14</v>
      </c>
      <c r="C41" s="21" t="s">
        <v>29</v>
      </c>
      <c r="D41" s="51" t="s">
        <v>195</v>
      </c>
      <c r="E41" s="51" t="s">
        <v>20</v>
      </c>
      <c r="F41" s="21" t="s">
        <v>1</v>
      </c>
      <c r="G41" s="52">
        <v>18</v>
      </c>
      <c r="H41" s="52" t="str">
        <f t="shared" si="0"/>
        <v>10 години</v>
      </c>
      <c r="I41" s="10">
        <f t="shared" si="1"/>
        <v>66</v>
      </c>
      <c r="J41" s="55">
        <f t="shared" si="7"/>
        <v>237.6</v>
      </c>
      <c r="K41" s="60" t="s">
        <v>32</v>
      </c>
    </row>
    <row r="42" spans="2:11" ht="25.5" customHeight="1">
      <c r="B42" s="21">
        <v>15</v>
      </c>
      <c r="C42" s="21" t="s">
        <v>29</v>
      </c>
      <c r="D42" s="51" t="s">
        <v>196</v>
      </c>
      <c r="E42" s="51" t="s">
        <v>20</v>
      </c>
      <c r="F42" s="21" t="s">
        <v>1</v>
      </c>
      <c r="G42" s="52">
        <v>11.201000000000001</v>
      </c>
      <c r="H42" s="52" t="str">
        <f t="shared" si="0"/>
        <v>10 години</v>
      </c>
      <c r="I42" s="10">
        <f t="shared" si="1"/>
        <v>66</v>
      </c>
      <c r="J42" s="55">
        <f t="shared" si="7"/>
        <v>147.85</v>
      </c>
      <c r="K42" s="60" t="s">
        <v>33</v>
      </c>
    </row>
    <row r="43" spans="2:11" ht="25.5" customHeight="1">
      <c r="B43" s="21">
        <v>16</v>
      </c>
      <c r="C43" s="21" t="s">
        <v>29</v>
      </c>
      <c r="D43" s="51" t="s">
        <v>197</v>
      </c>
      <c r="E43" s="51" t="s">
        <v>14</v>
      </c>
      <c r="F43" s="21" t="s">
        <v>1</v>
      </c>
      <c r="G43" s="52">
        <v>20.408999999999999</v>
      </c>
      <c r="H43" s="52" t="str">
        <f t="shared" si="0"/>
        <v>10 години</v>
      </c>
      <c r="I43" s="10">
        <f t="shared" si="1"/>
        <v>66</v>
      </c>
      <c r="J43" s="55">
        <f t="shared" si="7"/>
        <v>269.39999999999998</v>
      </c>
      <c r="K43" s="60" t="s">
        <v>100</v>
      </c>
    </row>
    <row r="44" spans="2:11" ht="25.5" customHeight="1">
      <c r="B44" s="21">
        <v>17</v>
      </c>
      <c r="C44" s="21" t="s">
        <v>29</v>
      </c>
      <c r="D44" s="51" t="s">
        <v>198</v>
      </c>
      <c r="E44" s="51" t="s">
        <v>14</v>
      </c>
      <c r="F44" s="21" t="s">
        <v>1</v>
      </c>
      <c r="G44" s="52">
        <v>10.696999999999999</v>
      </c>
      <c r="H44" s="52" t="str">
        <f t="shared" si="0"/>
        <v>10 години</v>
      </c>
      <c r="I44" s="10">
        <f t="shared" si="1"/>
        <v>66</v>
      </c>
      <c r="J44" s="55">
        <f t="shared" si="7"/>
        <v>141.19999999999999</v>
      </c>
      <c r="K44" s="60" t="s">
        <v>101</v>
      </c>
    </row>
    <row r="45" spans="2:11" ht="25.5" customHeight="1">
      <c r="B45" s="21">
        <v>18</v>
      </c>
      <c r="C45" s="21" t="s">
        <v>29</v>
      </c>
      <c r="D45" s="51" t="s">
        <v>202</v>
      </c>
      <c r="E45" s="51" t="s">
        <v>14</v>
      </c>
      <c r="F45" s="21" t="s">
        <v>1</v>
      </c>
      <c r="G45" s="52">
        <v>11.4</v>
      </c>
      <c r="H45" s="52" t="str">
        <f t="shared" si="0"/>
        <v>10 години</v>
      </c>
      <c r="I45" s="10">
        <f t="shared" si="1"/>
        <v>66</v>
      </c>
      <c r="J45" s="55">
        <f t="shared" si="7"/>
        <v>150.47999999999999</v>
      </c>
      <c r="K45" s="60" t="s">
        <v>102</v>
      </c>
    </row>
    <row r="46" spans="2:11" ht="25.5" customHeight="1">
      <c r="B46" s="21">
        <v>19</v>
      </c>
      <c r="C46" s="21" t="s">
        <v>29</v>
      </c>
      <c r="D46" s="51" t="s">
        <v>203</v>
      </c>
      <c r="E46" s="51" t="s">
        <v>14</v>
      </c>
      <c r="F46" s="21" t="s">
        <v>1</v>
      </c>
      <c r="G46" s="52">
        <v>11.401</v>
      </c>
      <c r="H46" s="52" t="str">
        <f t="shared" si="0"/>
        <v>10 години</v>
      </c>
      <c r="I46" s="10">
        <f t="shared" si="1"/>
        <v>66</v>
      </c>
      <c r="J46" s="55">
        <f t="shared" si="7"/>
        <v>150.49</v>
      </c>
      <c r="K46" s="60" t="s">
        <v>103</v>
      </c>
    </row>
    <row r="47" spans="2:11" ht="25.5" customHeight="1">
      <c r="B47" s="21">
        <v>20</v>
      </c>
      <c r="C47" s="21" t="s">
        <v>29</v>
      </c>
      <c r="D47" s="51" t="s">
        <v>204</v>
      </c>
      <c r="E47" s="51" t="s">
        <v>14</v>
      </c>
      <c r="F47" s="21" t="s">
        <v>1</v>
      </c>
      <c r="G47" s="52">
        <v>10.004</v>
      </c>
      <c r="H47" s="52" t="str">
        <f t="shared" si="0"/>
        <v>10 години</v>
      </c>
      <c r="I47" s="10">
        <f t="shared" si="1"/>
        <v>66</v>
      </c>
      <c r="J47" s="55">
        <f t="shared" si="7"/>
        <v>132.05000000000001</v>
      </c>
      <c r="K47" s="60" t="s">
        <v>104</v>
      </c>
    </row>
    <row r="48" spans="2:11" ht="25.5" customHeight="1">
      <c r="B48" s="21">
        <v>21</v>
      </c>
      <c r="C48" s="21" t="s">
        <v>29</v>
      </c>
      <c r="D48" s="51" t="s">
        <v>205</v>
      </c>
      <c r="E48" s="51" t="s">
        <v>14</v>
      </c>
      <c r="F48" s="21" t="s">
        <v>1</v>
      </c>
      <c r="G48" s="52">
        <v>3</v>
      </c>
      <c r="H48" s="52" t="str">
        <f t="shared" si="0"/>
        <v>10 години</v>
      </c>
      <c r="I48" s="10">
        <f t="shared" si="1"/>
        <v>66</v>
      </c>
      <c r="J48" s="55">
        <f t="shared" si="7"/>
        <v>39.6</v>
      </c>
      <c r="K48" s="60" t="s">
        <v>34</v>
      </c>
    </row>
    <row r="49" spans="2:11" ht="25.5" customHeight="1">
      <c r="B49" s="21">
        <v>22</v>
      </c>
      <c r="C49" s="21" t="s">
        <v>29</v>
      </c>
      <c r="D49" s="51" t="s">
        <v>206</v>
      </c>
      <c r="E49" s="51" t="s">
        <v>14</v>
      </c>
      <c r="F49" s="21" t="s">
        <v>1</v>
      </c>
      <c r="G49" s="52">
        <v>17.003</v>
      </c>
      <c r="H49" s="52" t="str">
        <f t="shared" si="0"/>
        <v>10 години</v>
      </c>
      <c r="I49" s="10">
        <f t="shared" si="1"/>
        <v>66</v>
      </c>
      <c r="J49" s="55">
        <f t="shared" si="7"/>
        <v>224.44</v>
      </c>
      <c r="K49" s="60" t="s">
        <v>105</v>
      </c>
    </row>
    <row r="50" spans="2:11" ht="25.5" customHeight="1">
      <c r="B50" s="21">
        <v>23</v>
      </c>
      <c r="C50" s="21" t="s">
        <v>29</v>
      </c>
      <c r="D50" s="51" t="s">
        <v>207</v>
      </c>
      <c r="E50" s="51" t="s">
        <v>14</v>
      </c>
      <c r="F50" s="21" t="s">
        <v>1</v>
      </c>
      <c r="G50" s="52">
        <v>5</v>
      </c>
      <c r="H50" s="52" t="str">
        <f t="shared" si="0"/>
        <v>10 години</v>
      </c>
      <c r="I50" s="10">
        <f t="shared" si="1"/>
        <v>66</v>
      </c>
      <c r="J50" s="55">
        <f t="shared" si="7"/>
        <v>66</v>
      </c>
      <c r="K50" s="60" t="s">
        <v>35</v>
      </c>
    </row>
    <row r="51" spans="2:11" ht="25.5" customHeight="1">
      <c r="B51" s="21">
        <v>24</v>
      </c>
      <c r="C51" s="21" t="s">
        <v>29</v>
      </c>
      <c r="D51" s="51" t="s">
        <v>208</v>
      </c>
      <c r="E51" s="51" t="s">
        <v>14</v>
      </c>
      <c r="F51" s="21" t="s">
        <v>1</v>
      </c>
      <c r="G51" s="52">
        <v>6.7009999999999996</v>
      </c>
      <c r="H51" s="52" t="str">
        <f t="shared" si="0"/>
        <v>10 години</v>
      </c>
      <c r="I51" s="10">
        <f t="shared" si="1"/>
        <v>66</v>
      </c>
      <c r="J51" s="55">
        <f t="shared" si="7"/>
        <v>88.45</v>
      </c>
      <c r="K51" s="60" t="s">
        <v>36</v>
      </c>
    </row>
    <row r="52" spans="2:11" ht="25.5" customHeight="1">
      <c r="B52" s="21">
        <v>25</v>
      </c>
      <c r="C52" s="21" t="s">
        <v>29</v>
      </c>
      <c r="D52" s="51" t="s">
        <v>209</v>
      </c>
      <c r="E52" s="51" t="s">
        <v>14</v>
      </c>
      <c r="F52" s="21" t="s">
        <v>1</v>
      </c>
      <c r="G52" s="52">
        <v>17.201000000000001</v>
      </c>
      <c r="H52" s="52" t="str">
        <f t="shared" si="0"/>
        <v>10 години</v>
      </c>
      <c r="I52" s="10">
        <f t="shared" si="1"/>
        <v>66</v>
      </c>
      <c r="J52" s="55">
        <f t="shared" si="7"/>
        <v>227.05</v>
      </c>
      <c r="K52" s="60" t="s">
        <v>106</v>
      </c>
    </row>
    <row r="53" spans="2:11" ht="25.5" customHeight="1">
      <c r="B53" s="21">
        <v>26</v>
      </c>
      <c r="C53" s="21" t="s">
        <v>29</v>
      </c>
      <c r="D53" s="51" t="s">
        <v>210</v>
      </c>
      <c r="E53" s="51" t="s">
        <v>14</v>
      </c>
      <c r="F53" s="21" t="s">
        <v>1</v>
      </c>
      <c r="G53" s="52">
        <v>13.401999999999999</v>
      </c>
      <c r="H53" s="52" t="str">
        <f t="shared" si="0"/>
        <v>10 години</v>
      </c>
      <c r="I53" s="10">
        <f t="shared" si="1"/>
        <v>66</v>
      </c>
      <c r="J53" s="55">
        <f t="shared" si="7"/>
        <v>176.91</v>
      </c>
      <c r="K53" s="60" t="s">
        <v>107</v>
      </c>
    </row>
    <row r="54" spans="2:11" ht="25.5" customHeight="1">
      <c r="B54" s="21">
        <v>27</v>
      </c>
      <c r="C54" s="21" t="s">
        <v>29</v>
      </c>
      <c r="D54" s="51" t="s">
        <v>211</v>
      </c>
      <c r="E54" s="51" t="s">
        <v>14</v>
      </c>
      <c r="F54" s="21" t="s">
        <v>1</v>
      </c>
      <c r="G54" s="52">
        <v>12.500999999999999</v>
      </c>
      <c r="H54" s="52" t="str">
        <f t="shared" si="0"/>
        <v>10 години</v>
      </c>
      <c r="I54" s="10">
        <f t="shared" si="1"/>
        <v>66</v>
      </c>
      <c r="J54" s="55">
        <f t="shared" si="7"/>
        <v>165.01</v>
      </c>
      <c r="K54" s="60" t="s">
        <v>108</v>
      </c>
    </row>
    <row r="55" spans="2:11" ht="25.5" customHeight="1">
      <c r="B55" s="21">
        <v>28</v>
      </c>
      <c r="C55" s="21" t="s">
        <v>29</v>
      </c>
      <c r="D55" s="51" t="s">
        <v>212</v>
      </c>
      <c r="E55" s="51" t="s">
        <v>17</v>
      </c>
      <c r="F55" s="21" t="s">
        <v>1</v>
      </c>
      <c r="G55" s="52">
        <v>15.702</v>
      </c>
      <c r="H55" s="52" t="str">
        <f t="shared" si="0"/>
        <v>10 години</v>
      </c>
      <c r="I55" s="10">
        <f t="shared" si="1"/>
        <v>66</v>
      </c>
      <c r="J55" s="55">
        <f t="shared" si="7"/>
        <v>207.27</v>
      </c>
      <c r="K55" s="60" t="s">
        <v>37</v>
      </c>
    </row>
    <row r="56" spans="2:11" ht="25.5" customHeight="1">
      <c r="B56" s="21">
        <v>29</v>
      </c>
      <c r="C56" s="21" t="s">
        <v>29</v>
      </c>
      <c r="D56" s="51" t="s">
        <v>213</v>
      </c>
      <c r="E56" s="51" t="s">
        <v>17</v>
      </c>
      <c r="F56" s="21" t="s">
        <v>1</v>
      </c>
      <c r="G56" s="52">
        <v>13.202</v>
      </c>
      <c r="H56" s="52" t="str">
        <f t="shared" si="0"/>
        <v>10 години</v>
      </c>
      <c r="I56" s="10">
        <f t="shared" si="1"/>
        <v>66</v>
      </c>
      <c r="J56" s="55">
        <f t="shared" si="7"/>
        <v>174.27</v>
      </c>
      <c r="K56" s="60" t="s">
        <v>109</v>
      </c>
    </row>
    <row r="57" spans="2:11" ht="25.5" customHeight="1">
      <c r="B57" s="21">
        <v>30</v>
      </c>
      <c r="C57" s="21" t="s">
        <v>29</v>
      </c>
      <c r="D57" s="51" t="s">
        <v>214</v>
      </c>
      <c r="E57" s="51" t="s">
        <v>17</v>
      </c>
      <c r="F57" s="21" t="s">
        <v>1</v>
      </c>
      <c r="G57" s="52">
        <v>10.303000000000001</v>
      </c>
      <c r="H57" s="52" t="str">
        <f t="shared" si="0"/>
        <v>10 години</v>
      </c>
      <c r="I57" s="10">
        <f t="shared" si="1"/>
        <v>66</v>
      </c>
      <c r="J57" s="55">
        <f t="shared" si="7"/>
        <v>136</v>
      </c>
      <c r="K57" s="60" t="s">
        <v>38</v>
      </c>
    </row>
    <row r="58" spans="2:11" ht="25.5" customHeight="1">
      <c r="B58" s="21">
        <v>31</v>
      </c>
      <c r="C58" s="21" t="s">
        <v>29</v>
      </c>
      <c r="D58" s="51" t="s">
        <v>215</v>
      </c>
      <c r="E58" s="51" t="s">
        <v>20</v>
      </c>
      <c r="F58" s="21" t="s">
        <v>1</v>
      </c>
      <c r="G58" s="52">
        <v>12.5</v>
      </c>
      <c r="H58" s="52" t="str">
        <f t="shared" si="0"/>
        <v>10 години</v>
      </c>
      <c r="I58" s="10">
        <f t="shared" si="1"/>
        <v>66</v>
      </c>
      <c r="J58" s="55">
        <f t="shared" si="7"/>
        <v>165</v>
      </c>
      <c r="K58" s="60" t="s">
        <v>39</v>
      </c>
    </row>
    <row r="59" spans="2:11" ht="25.5" customHeight="1">
      <c r="B59" s="21">
        <v>32</v>
      </c>
      <c r="C59" s="21" t="s">
        <v>29</v>
      </c>
      <c r="D59" s="51" t="s">
        <v>216</v>
      </c>
      <c r="E59" s="51" t="s">
        <v>17</v>
      </c>
      <c r="F59" s="21" t="s">
        <v>1</v>
      </c>
      <c r="G59" s="52">
        <v>19.802</v>
      </c>
      <c r="H59" s="52" t="str">
        <f t="shared" si="0"/>
        <v>10 години</v>
      </c>
      <c r="I59" s="10">
        <f t="shared" si="1"/>
        <v>66</v>
      </c>
      <c r="J59" s="55">
        <f t="shared" si="7"/>
        <v>261.39</v>
      </c>
      <c r="K59" s="60" t="s">
        <v>110</v>
      </c>
    </row>
    <row r="60" spans="2:11" ht="25.5" customHeight="1">
      <c r="B60" s="21">
        <v>33</v>
      </c>
      <c r="C60" s="21" t="s">
        <v>29</v>
      </c>
      <c r="D60" s="51" t="s">
        <v>217</v>
      </c>
      <c r="E60" s="51" t="s">
        <v>17</v>
      </c>
      <c r="F60" s="21" t="s">
        <v>1</v>
      </c>
      <c r="G60" s="52">
        <v>17.824999999999999</v>
      </c>
      <c r="H60" s="52" t="str">
        <f t="shared" si="0"/>
        <v>10 години</v>
      </c>
      <c r="I60" s="10">
        <f t="shared" si="1"/>
        <v>66</v>
      </c>
      <c r="J60" s="55">
        <f t="shared" si="7"/>
        <v>235.29</v>
      </c>
      <c r="K60" s="60" t="s">
        <v>111</v>
      </c>
    </row>
    <row r="61" spans="2:11" ht="25.5" customHeight="1">
      <c r="B61" s="21">
        <v>34</v>
      </c>
      <c r="C61" s="21" t="s">
        <v>29</v>
      </c>
      <c r="D61" s="51" t="s">
        <v>218</v>
      </c>
      <c r="E61" s="51" t="s">
        <v>20</v>
      </c>
      <c r="F61" s="21" t="s">
        <v>1</v>
      </c>
      <c r="G61" s="52">
        <v>18.001000000000001</v>
      </c>
      <c r="H61" s="52" t="str">
        <f t="shared" si="0"/>
        <v>10 години</v>
      </c>
      <c r="I61" s="10">
        <f t="shared" si="1"/>
        <v>66</v>
      </c>
      <c r="J61" s="55">
        <f t="shared" si="7"/>
        <v>237.61</v>
      </c>
      <c r="K61" s="60" t="s">
        <v>40</v>
      </c>
    </row>
    <row r="62" spans="2:11" ht="25.5" customHeight="1">
      <c r="B62" s="21">
        <v>35</v>
      </c>
      <c r="C62" s="21" t="s">
        <v>29</v>
      </c>
      <c r="D62" s="51" t="s">
        <v>219</v>
      </c>
      <c r="E62" s="51" t="s">
        <v>17</v>
      </c>
      <c r="F62" s="21" t="s">
        <v>1</v>
      </c>
      <c r="G62" s="52">
        <v>11.202</v>
      </c>
      <c r="H62" s="52" t="str">
        <f t="shared" si="0"/>
        <v>10 години</v>
      </c>
      <c r="I62" s="10">
        <f t="shared" si="1"/>
        <v>66</v>
      </c>
      <c r="J62" s="55">
        <f t="shared" si="7"/>
        <v>147.87</v>
      </c>
      <c r="K62" s="60" t="s">
        <v>112</v>
      </c>
    </row>
    <row r="63" spans="2:11" ht="25.5" customHeight="1">
      <c r="B63" s="21">
        <v>36</v>
      </c>
      <c r="C63" s="21" t="s">
        <v>29</v>
      </c>
      <c r="D63" s="51" t="s">
        <v>220</v>
      </c>
      <c r="E63" s="51" t="s">
        <v>20</v>
      </c>
      <c r="F63" s="21" t="s">
        <v>1</v>
      </c>
      <c r="G63" s="52">
        <v>12.504</v>
      </c>
      <c r="H63" s="52" t="str">
        <f t="shared" si="0"/>
        <v>10 години</v>
      </c>
      <c r="I63" s="10">
        <f t="shared" si="1"/>
        <v>66</v>
      </c>
      <c r="J63" s="55">
        <f t="shared" si="7"/>
        <v>165.05</v>
      </c>
      <c r="K63" s="60" t="s">
        <v>41</v>
      </c>
    </row>
    <row r="64" spans="2:11" ht="25.5" customHeight="1">
      <c r="B64" s="21">
        <v>37</v>
      </c>
      <c r="C64" s="21" t="s">
        <v>29</v>
      </c>
      <c r="D64" s="51" t="s">
        <v>221</v>
      </c>
      <c r="E64" s="51" t="s">
        <v>14</v>
      </c>
      <c r="F64" s="21" t="s">
        <v>1</v>
      </c>
      <c r="G64" s="52">
        <v>13.701000000000001</v>
      </c>
      <c r="H64" s="52" t="str">
        <f t="shared" si="0"/>
        <v>10 години</v>
      </c>
      <c r="I64" s="10">
        <f t="shared" si="1"/>
        <v>66</v>
      </c>
      <c r="J64" s="55">
        <f t="shared" si="7"/>
        <v>180.85</v>
      </c>
      <c r="K64" s="60" t="s">
        <v>42</v>
      </c>
    </row>
    <row r="65" spans="1:11" ht="25.5" customHeight="1">
      <c r="B65" s="21">
        <v>38</v>
      </c>
      <c r="C65" s="21" t="s">
        <v>29</v>
      </c>
      <c r="D65" s="51" t="s">
        <v>222</v>
      </c>
      <c r="E65" s="51" t="s">
        <v>14</v>
      </c>
      <c r="F65" s="21" t="s">
        <v>1</v>
      </c>
      <c r="G65" s="52">
        <v>25.009</v>
      </c>
      <c r="H65" s="52" t="str">
        <f t="shared" si="0"/>
        <v>10 години</v>
      </c>
      <c r="I65" s="10">
        <f t="shared" si="1"/>
        <v>66</v>
      </c>
      <c r="J65" s="55">
        <f t="shared" si="7"/>
        <v>330.12</v>
      </c>
      <c r="K65" s="60" t="s">
        <v>113</v>
      </c>
    </row>
    <row r="66" spans="1:11" ht="25.5" customHeight="1">
      <c r="B66" s="21">
        <v>39</v>
      </c>
      <c r="C66" s="21" t="s">
        <v>29</v>
      </c>
      <c r="D66" s="51" t="s">
        <v>223</v>
      </c>
      <c r="E66" s="51" t="s">
        <v>18</v>
      </c>
      <c r="F66" s="21" t="s">
        <v>1</v>
      </c>
      <c r="G66" s="52">
        <v>17.928999999999998</v>
      </c>
      <c r="H66" s="52" t="str">
        <f t="shared" si="0"/>
        <v>10 години</v>
      </c>
      <c r="I66" s="10">
        <f t="shared" si="1"/>
        <v>66</v>
      </c>
      <c r="J66" s="55">
        <f t="shared" si="7"/>
        <v>236.66</v>
      </c>
      <c r="K66" s="60" t="s">
        <v>114</v>
      </c>
    </row>
    <row r="67" spans="1:11" ht="25.5" customHeight="1">
      <c r="B67" s="21">
        <v>40</v>
      </c>
      <c r="C67" s="21" t="s">
        <v>29</v>
      </c>
      <c r="D67" s="51" t="s">
        <v>224</v>
      </c>
      <c r="E67" s="51" t="s">
        <v>14</v>
      </c>
      <c r="F67" s="21" t="s">
        <v>1</v>
      </c>
      <c r="G67" s="52">
        <v>20.802</v>
      </c>
      <c r="H67" s="52" t="str">
        <f t="shared" si="0"/>
        <v>10 години</v>
      </c>
      <c r="I67" s="10">
        <f t="shared" si="1"/>
        <v>66</v>
      </c>
      <c r="J67" s="55">
        <f t="shared" si="7"/>
        <v>274.58999999999997</v>
      </c>
      <c r="K67" s="60" t="s">
        <v>115</v>
      </c>
    </row>
    <row r="68" spans="1:11" ht="25.5" customHeight="1">
      <c r="B68" s="21">
        <v>41</v>
      </c>
      <c r="C68" s="21" t="s">
        <v>29</v>
      </c>
      <c r="D68" s="51" t="s">
        <v>225</v>
      </c>
      <c r="E68" s="51" t="s">
        <v>14</v>
      </c>
      <c r="F68" s="21" t="s">
        <v>1</v>
      </c>
      <c r="G68" s="52">
        <v>11.8</v>
      </c>
      <c r="H68" s="52" t="str">
        <f t="shared" si="0"/>
        <v>10 години</v>
      </c>
      <c r="I68" s="10">
        <f t="shared" si="1"/>
        <v>66</v>
      </c>
      <c r="J68" s="55">
        <f t="shared" si="7"/>
        <v>155.76</v>
      </c>
      <c r="K68" s="60" t="s">
        <v>116</v>
      </c>
    </row>
    <row r="69" spans="1:11" ht="25.5" customHeight="1">
      <c r="B69" s="21">
        <v>42</v>
      </c>
      <c r="C69" s="21" t="s">
        <v>29</v>
      </c>
      <c r="D69" s="51" t="s">
        <v>226</v>
      </c>
      <c r="E69" s="51" t="s">
        <v>14</v>
      </c>
      <c r="F69" s="21" t="s">
        <v>1</v>
      </c>
      <c r="G69" s="52">
        <v>15.298</v>
      </c>
      <c r="H69" s="52" t="str">
        <f t="shared" si="0"/>
        <v>10 години</v>
      </c>
      <c r="I69" s="10">
        <f t="shared" si="1"/>
        <v>66</v>
      </c>
      <c r="J69" s="55">
        <f t="shared" si="7"/>
        <v>201.93</v>
      </c>
      <c r="K69" s="60" t="s">
        <v>117</v>
      </c>
    </row>
    <row r="70" spans="1:11" s="58" customFormat="1" ht="25.5" customHeight="1">
      <c r="A70" s="56"/>
      <c r="B70" s="81" t="s">
        <v>11</v>
      </c>
      <c r="C70" s="82"/>
      <c r="D70" s="11"/>
      <c r="E70" s="11"/>
      <c r="F70" s="12"/>
      <c r="G70" s="57">
        <f>SUM(G28:G69)</f>
        <v>585.654</v>
      </c>
      <c r="H70" s="19" t="s">
        <v>2</v>
      </c>
      <c r="I70" s="12"/>
      <c r="J70" s="13"/>
      <c r="K70" s="61"/>
    </row>
    <row r="71" spans="1:11" ht="25.5" customHeight="1">
      <c r="B71" s="21">
        <v>1</v>
      </c>
      <c r="C71" s="21" t="s">
        <v>49</v>
      </c>
      <c r="D71" s="51" t="s">
        <v>118</v>
      </c>
      <c r="E71" s="51" t="s">
        <v>15</v>
      </c>
      <c r="F71" s="21" t="s">
        <v>1</v>
      </c>
      <c r="G71" s="52">
        <v>13.002000000000001</v>
      </c>
      <c r="H71" s="52" t="str">
        <f t="shared" si="0"/>
        <v>10 години</v>
      </c>
      <c r="I71" s="10">
        <f t="shared" si="1"/>
        <v>66</v>
      </c>
      <c r="J71" s="55">
        <f t="shared" ref="J71:J74" si="8">ROUND(G71*I71*0.2,2)</f>
        <v>171.63</v>
      </c>
      <c r="K71" s="60" t="s">
        <v>118</v>
      </c>
    </row>
    <row r="72" spans="1:11" ht="25.5" customHeight="1">
      <c r="B72" s="21">
        <v>2</v>
      </c>
      <c r="C72" s="21" t="s">
        <v>49</v>
      </c>
      <c r="D72" s="51" t="s">
        <v>50</v>
      </c>
      <c r="E72" s="51" t="s">
        <v>14</v>
      </c>
      <c r="F72" s="21" t="s">
        <v>1</v>
      </c>
      <c r="G72" s="52">
        <v>3</v>
      </c>
      <c r="H72" s="52" t="str">
        <f t="shared" si="0"/>
        <v>10 години</v>
      </c>
      <c r="I72" s="10">
        <f t="shared" si="1"/>
        <v>66</v>
      </c>
      <c r="J72" s="55">
        <f t="shared" si="8"/>
        <v>39.6</v>
      </c>
      <c r="K72" s="60" t="s">
        <v>50</v>
      </c>
    </row>
    <row r="73" spans="1:11" ht="25.5" customHeight="1">
      <c r="B73" s="21">
        <v>3</v>
      </c>
      <c r="C73" s="21" t="s">
        <v>49</v>
      </c>
      <c r="D73" s="51" t="s">
        <v>51</v>
      </c>
      <c r="E73" s="51" t="s">
        <v>14</v>
      </c>
      <c r="F73" s="21" t="s">
        <v>1</v>
      </c>
      <c r="G73" s="52">
        <v>5.2149999999999999</v>
      </c>
      <c r="H73" s="52" t="str">
        <f t="shared" si="0"/>
        <v>10 години</v>
      </c>
      <c r="I73" s="10">
        <f t="shared" si="1"/>
        <v>66</v>
      </c>
      <c r="J73" s="55">
        <f t="shared" si="8"/>
        <v>68.84</v>
      </c>
      <c r="K73" s="60" t="s">
        <v>51</v>
      </c>
    </row>
    <row r="74" spans="1:11" ht="25.5" customHeight="1">
      <c r="B74" s="21">
        <v>4</v>
      </c>
      <c r="C74" s="21" t="s">
        <v>49</v>
      </c>
      <c r="D74" s="51" t="s">
        <v>119</v>
      </c>
      <c r="E74" s="51" t="s">
        <v>14</v>
      </c>
      <c r="F74" s="21" t="s">
        <v>1</v>
      </c>
      <c r="G74" s="52">
        <v>11.602</v>
      </c>
      <c r="H74" s="52" t="str">
        <f t="shared" ref="H74" si="9">$K$1</f>
        <v>10 години</v>
      </c>
      <c r="I74" s="10">
        <f t="shared" ref="I74" si="10">$K$2</f>
        <v>66</v>
      </c>
      <c r="J74" s="55">
        <f t="shared" si="8"/>
        <v>153.15</v>
      </c>
      <c r="K74" s="60" t="s">
        <v>119</v>
      </c>
    </row>
    <row r="75" spans="1:11" s="58" customFormat="1" ht="25.5" customHeight="1">
      <c r="A75" s="56"/>
      <c r="B75" s="81" t="s">
        <v>11</v>
      </c>
      <c r="C75" s="82"/>
      <c r="D75" s="11"/>
      <c r="E75" s="11"/>
      <c r="F75" s="12"/>
      <c r="G75" s="57">
        <f>SUM(G71:G74)</f>
        <v>32.819000000000003</v>
      </c>
      <c r="H75" s="19" t="s">
        <v>2</v>
      </c>
      <c r="I75" s="12"/>
      <c r="J75" s="13"/>
      <c r="K75" s="61"/>
    </row>
    <row r="76" spans="1:11" ht="25.5" customHeight="1">
      <c r="B76" s="21">
        <v>1</v>
      </c>
      <c r="C76" s="21" t="s">
        <v>120</v>
      </c>
      <c r="D76" s="51" t="s">
        <v>227</v>
      </c>
      <c r="E76" s="51" t="s">
        <v>15</v>
      </c>
      <c r="F76" s="21" t="s">
        <v>1</v>
      </c>
      <c r="G76" s="52">
        <v>10.301</v>
      </c>
      <c r="H76" s="52" t="str">
        <f t="shared" ref="H76:H77" si="11">$K$1</f>
        <v>10 години</v>
      </c>
      <c r="I76" s="10">
        <f t="shared" ref="I76:I77" si="12">$K$2</f>
        <v>66</v>
      </c>
      <c r="J76" s="55">
        <f t="shared" ref="J76:J77" si="13">ROUND(G76*I76*0.2,2)</f>
        <v>135.97</v>
      </c>
      <c r="K76" s="60" t="s">
        <v>121</v>
      </c>
    </row>
    <row r="77" spans="1:11" ht="25.5" customHeight="1">
      <c r="B77" s="21">
        <v>2</v>
      </c>
      <c r="C77" s="21" t="s">
        <v>120</v>
      </c>
      <c r="D77" s="51" t="s">
        <v>228</v>
      </c>
      <c r="E77" s="51" t="s">
        <v>15</v>
      </c>
      <c r="F77" s="21" t="s">
        <v>1</v>
      </c>
      <c r="G77" s="52">
        <v>11.102</v>
      </c>
      <c r="H77" s="52" t="str">
        <f t="shared" si="11"/>
        <v>10 години</v>
      </c>
      <c r="I77" s="10">
        <f t="shared" si="12"/>
        <v>66</v>
      </c>
      <c r="J77" s="55">
        <f t="shared" si="13"/>
        <v>146.55000000000001</v>
      </c>
      <c r="K77" s="60" t="s">
        <v>122</v>
      </c>
    </row>
    <row r="78" spans="1:11" s="58" customFormat="1" ht="25.5" customHeight="1">
      <c r="A78" s="56"/>
      <c r="B78" s="81" t="s">
        <v>11</v>
      </c>
      <c r="C78" s="82"/>
      <c r="D78" s="11"/>
      <c r="E78" s="11"/>
      <c r="F78" s="12"/>
      <c r="G78" s="57">
        <f>SUM(G76:G77)</f>
        <v>21.402999999999999</v>
      </c>
      <c r="H78" s="19" t="s">
        <v>2</v>
      </c>
      <c r="I78" s="12"/>
      <c r="J78" s="13"/>
      <c r="K78" s="61"/>
    </row>
    <row r="79" spans="1:11" ht="25.5" customHeight="1">
      <c r="B79" s="21">
        <v>1</v>
      </c>
      <c r="C79" s="21" t="s">
        <v>52</v>
      </c>
      <c r="D79" s="51" t="s">
        <v>229</v>
      </c>
      <c r="E79" s="51" t="s">
        <v>14</v>
      </c>
      <c r="F79" s="21" t="s">
        <v>1</v>
      </c>
      <c r="G79" s="52">
        <v>12.403</v>
      </c>
      <c r="H79" s="52" t="str">
        <f t="shared" ref="H79:H90" si="14">$K$1</f>
        <v>10 години</v>
      </c>
      <c r="I79" s="10">
        <f t="shared" ref="I79:I90" si="15">$K$2</f>
        <v>66</v>
      </c>
      <c r="J79" s="55">
        <f t="shared" ref="J79:J90" si="16">ROUND(G79*I79*0.2,2)</f>
        <v>163.72</v>
      </c>
      <c r="K79" s="60" t="s">
        <v>53</v>
      </c>
    </row>
    <row r="80" spans="1:11" ht="25.5" customHeight="1">
      <c r="B80" s="21">
        <v>2</v>
      </c>
      <c r="C80" s="21" t="s">
        <v>52</v>
      </c>
      <c r="D80" s="51" t="s">
        <v>230</v>
      </c>
      <c r="E80" s="51" t="s">
        <v>14</v>
      </c>
      <c r="F80" s="21" t="s">
        <v>1</v>
      </c>
      <c r="G80" s="52">
        <v>11.101000000000001</v>
      </c>
      <c r="H80" s="52" t="str">
        <f t="shared" si="14"/>
        <v>10 години</v>
      </c>
      <c r="I80" s="10">
        <f t="shared" si="15"/>
        <v>66</v>
      </c>
      <c r="J80" s="55">
        <f t="shared" si="16"/>
        <v>146.53</v>
      </c>
      <c r="K80" s="60" t="s">
        <v>54</v>
      </c>
    </row>
    <row r="81" spans="1:11" ht="25.5" customHeight="1">
      <c r="B81" s="21">
        <v>3</v>
      </c>
      <c r="C81" s="21" t="s">
        <v>52</v>
      </c>
      <c r="D81" s="51" t="s">
        <v>231</v>
      </c>
      <c r="E81" s="51" t="s">
        <v>14</v>
      </c>
      <c r="F81" s="21" t="s">
        <v>1</v>
      </c>
      <c r="G81" s="52">
        <v>19.994</v>
      </c>
      <c r="H81" s="52" t="str">
        <f t="shared" si="14"/>
        <v>10 години</v>
      </c>
      <c r="I81" s="10">
        <f t="shared" si="15"/>
        <v>66</v>
      </c>
      <c r="J81" s="55">
        <f t="shared" si="16"/>
        <v>263.92</v>
      </c>
      <c r="K81" s="60" t="s">
        <v>55</v>
      </c>
    </row>
    <row r="82" spans="1:11" ht="25.5" customHeight="1">
      <c r="B82" s="21">
        <v>4</v>
      </c>
      <c r="C82" s="21" t="s">
        <v>52</v>
      </c>
      <c r="D82" s="51" t="s">
        <v>232</v>
      </c>
      <c r="E82" s="51" t="s">
        <v>14</v>
      </c>
      <c r="F82" s="21" t="s">
        <v>1</v>
      </c>
      <c r="G82" s="52">
        <v>16.204000000000001</v>
      </c>
      <c r="H82" s="52" t="str">
        <f t="shared" si="14"/>
        <v>10 години</v>
      </c>
      <c r="I82" s="10">
        <f t="shared" si="15"/>
        <v>66</v>
      </c>
      <c r="J82" s="55">
        <f t="shared" si="16"/>
        <v>213.89</v>
      </c>
      <c r="K82" s="60" t="s">
        <v>123</v>
      </c>
    </row>
    <row r="83" spans="1:11" ht="25.5" customHeight="1">
      <c r="B83" s="21">
        <v>5</v>
      </c>
      <c r="C83" s="21" t="s">
        <v>52</v>
      </c>
      <c r="D83" s="51" t="s">
        <v>233</v>
      </c>
      <c r="E83" s="51" t="s">
        <v>14</v>
      </c>
      <c r="F83" s="21" t="s">
        <v>1</v>
      </c>
      <c r="G83" s="52">
        <v>16.923999999999999</v>
      </c>
      <c r="H83" s="52" t="str">
        <f t="shared" si="14"/>
        <v>10 години</v>
      </c>
      <c r="I83" s="10">
        <f t="shared" si="15"/>
        <v>66</v>
      </c>
      <c r="J83" s="55">
        <f t="shared" si="16"/>
        <v>223.4</v>
      </c>
      <c r="K83" s="60" t="s">
        <v>56</v>
      </c>
    </row>
    <row r="84" spans="1:11" ht="25.5" customHeight="1">
      <c r="B84" s="21">
        <v>6</v>
      </c>
      <c r="C84" s="21" t="s">
        <v>52</v>
      </c>
      <c r="D84" s="51" t="s">
        <v>234</v>
      </c>
      <c r="E84" s="51" t="s">
        <v>14</v>
      </c>
      <c r="F84" s="21" t="s">
        <v>1</v>
      </c>
      <c r="G84" s="52">
        <v>11.503</v>
      </c>
      <c r="H84" s="52" t="str">
        <f t="shared" si="14"/>
        <v>10 години</v>
      </c>
      <c r="I84" s="10">
        <f t="shared" si="15"/>
        <v>66</v>
      </c>
      <c r="J84" s="55">
        <f t="shared" si="16"/>
        <v>151.84</v>
      </c>
      <c r="K84" s="60" t="s">
        <v>124</v>
      </c>
    </row>
    <row r="85" spans="1:11" ht="25.5" customHeight="1">
      <c r="B85" s="21">
        <v>7</v>
      </c>
      <c r="C85" s="21" t="s">
        <v>52</v>
      </c>
      <c r="D85" s="51" t="s">
        <v>235</v>
      </c>
      <c r="E85" s="51" t="s">
        <v>14</v>
      </c>
      <c r="F85" s="21" t="s">
        <v>1</v>
      </c>
      <c r="G85" s="52">
        <v>13.006</v>
      </c>
      <c r="H85" s="52" t="str">
        <f t="shared" si="14"/>
        <v>10 години</v>
      </c>
      <c r="I85" s="10">
        <f t="shared" si="15"/>
        <v>66</v>
      </c>
      <c r="J85" s="55">
        <f t="shared" si="16"/>
        <v>171.68</v>
      </c>
      <c r="K85" s="60" t="s">
        <v>125</v>
      </c>
    </row>
    <row r="86" spans="1:11" ht="25.5" customHeight="1">
      <c r="B86" s="21">
        <v>8</v>
      </c>
      <c r="C86" s="21" t="s">
        <v>52</v>
      </c>
      <c r="D86" s="51" t="s">
        <v>236</v>
      </c>
      <c r="E86" s="51" t="s">
        <v>14</v>
      </c>
      <c r="F86" s="21" t="s">
        <v>1</v>
      </c>
      <c r="G86" s="52">
        <v>10.143000000000001</v>
      </c>
      <c r="H86" s="52" t="str">
        <f t="shared" si="14"/>
        <v>10 години</v>
      </c>
      <c r="I86" s="10">
        <f t="shared" si="15"/>
        <v>66</v>
      </c>
      <c r="J86" s="55">
        <f t="shared" si="16"/>
        <v>133.88999999999999</v>
      </c>
      <c r="K86" s="60" t="s">
        <v>126</v>
      </c>
    </row>
    <row r="87" spans="1:11" ht="25.5" customHeight="1">
      <c r="B87" s="21">
        <v>9</v>
      </c>
      <c r="C87" s="21" t="s">
        <v>52</v>
      </c>
      <c r="D87" s="51" t="s">
        <v>237</v>
      </c>
      <c r="E87" s="51" t="s">
        <v>14</v>
      </c>
      <c r="F87" s="21" t="s">
        <v>171</v>
      </c>
      <c r="G87" s="52">
        <v>6.2030000000000003</v>
      </c>
      <c r="H87" s="52" t="str">
        <f t="shared" si="14"/>
        <v>10 години</v>
      </c>
      <c r="I87" s="10">
        <f t="shared" si="15"/>
        <v>66</v>
      </c>
      <c r="J87" s="55">
        <f t="shared" si="16"/>
        <v>81.88</v>
      </c>
      <c r="K87" s="60" t="s">
        <v>127</v>
      </c>
    </row>
    <row r="88" spans="1:11" ht="25.5" customHeight="1">
      <c r="B88" s="21">
        <v>10</v>
      </c>
      <c r="C88" s="21" t="s">
        <v>52</v>
      </c>
      <c r="D88" s="51" t="s">
        <v>238</v>
      </c>
      <c r="E88" s="51" t="s">
        <v>14</v>
      </c>
      <c r="F88" s="21" t="s">
        <v>1</v>
      </c>
      <c r="G88" s="52">
        <v>6.0019999999999998</v>
      </c>
      <c r="H88" s="52" t="str">
        <f t="shared" si="14"/>
        <v>10 години</v>
      </c>
      <c r="I88" s="10">
        <f t="shared" si="15"/>
        <v>66</v>
      </c>
      <c r="J88" s="55">
        <f t="shared" si="16"/>
        <v>79.23</v>
      </c>
      <c r="K88" s="60" t="s">
        <v>19</v>
      </c>
    </row>
    <row r="89" spans="1:11" ht="25.5" customHeight="1">
      <c r="B89" s="21">
        <v>11</v>
      </c>
      <c r="C89" s="21" t="s">
        <v>52</v>
      </c>
      <c r="D89" s="51" t="s">
        <v>239</v>
      </c>
      <c r="E89" s="51" t="s">
        <v>14</v>
      </c>
      <c r="F89" s="21" t="s">
        <v>1</v>
      </c>
      <c r="G89" s="52">
        <v>12.003</v>
      </c>
      <c r="H89" s="52" t="str">
        <f t="shared" si="14"/>
        <v>10 години</v>
      </c>
      <c r="I89" s="10">
        <f t="shared" si="15"/>
        <v>66</v>
      </c>
      <c r="J89" s="55">
        <f t="shared" si="16"/>
        <v>158.44</v>
      </c>
      <c r="K89" s="60" t="s">
        <v>57</v>
      </c>
    </row>
    <row r="90" spans="1:11" ht="25.5" customHeight="1">
      <c r="B90" s="21">
        <v>12</v>
      </c>
      <c r="C90" s="21" t="s">
        <v>52</v>
      </c>
      <c r="D90" s="51" t="s">
        <v>240</v>
      </c>
      <c r="E90" s="51" t="s">
        <v>14</v>
      </c>
      <c r="F90" s="21" t="s">
        <v>1</v>
      </c>
      <c r="G90" s="52">
        <v>27.007999999999999</v>
      </c>
      <c r="H90" s="52" t="str">
        <f t="shared" si="14"/>
        <v>10 години</v>
      </c>
      <c r="I90" s="10">
        <f t="shared" si="15"/>
        <v>66</v>
      </c>
      <c r="J90" s="55">
        <f t="shared" si="16"/>
        <v>356.51</v>
      </c>
      <c r="K90" s="60">
        <v>104012</v>
      </c>
    </row>
    <row r="91" spans="1:11" s="58" customFormat="1" ht="25.5" customHeight="1">
      <c r="A91" s="56"/>
      <c r="B91" s="81" t="s">
        <v>11</v>
      </c>
      <c r="C91" s="82"/>
      <c r="D91" s="11"/>
      <c r="E91" s="11"/>
      <c r="F91" s="12"/>
      <c r="G91" s="57">
        <f>SUM(G79:G90)</f>
        <v>162.494</v>
      </c>
      <c r="H91" s="19" t="s">
        <v>2</v>
      </c>
      <c r="I91" s="12"/>
      <c r="J91" s="13"/>
      <c r="K91" s="61"/>
    </row>
    <row r="92" spans="1:11" ht="25.5" customHeight="1">
      <c r="B92" s="21">
        <v>1</v>
      </c>
      <c r="C92" s="21" t="s">
        <v>58</v>
      </c>
      <c r="D92" s="51" t="s">
        <v>241</v>
      </c>
      <c r="E92" s="51" t="s">
        <v>14</v>
      </c>
      <c r="F92" s="21" t="s">
        <v>1</v>
      </c>
      <c r="G92" s="52">
        <v>13.002000000000001</v>
      </c>
      <c r="H92" s="52" t="str">
        <f t="shared" ref="H92:H105" si="17">$K$1</f>
        <v>10 години</v>
      </c>
      <c r="I92" s="10">
        <f t="shared" ref="I92:I105" si="18">$K$2</f>
        <v>66</v>
      </c>
      <c r="J92" s="55">
        <f t="shared" ref="J92:J105" si="19">ROUND(G92*I92*0.2,2)</f>
        <v>171.63</v>
      </c>
      <c r="K92" s="60" t="s">
        <v>128</v>
      </c>
    </row>
    <row r="93" spans="1:11" ht="25.5" customHeight="1">
      <c r="B93" s="21">
        <v>2</v>
      </c>
      <c r="C93" s="21" t="s">
        <v>58</v>
      </c>
      <c r="D93" s="51" t="s">
        <v>242</v>
      </c>
      <c r="E93" s="51" t="s">
        <v>14</v>
      </c>
      <c r="F93" s="21" t="s">
        <v>1</v>
      </c>
      <c r="G93" s="52">
        <v>16.303000000000001</v>
      </c>
      <c r="H93" s="52" t="str">
        <f t="shared" si="17"/>
        <v>10 години</v>
      </c>
      <c r="I93" s="10">
        <f t="shared" si="18"/>
        <v>66</v>
      </c>
      <c r="J93" s="55">
        <f t="shared" si="19"/>
        <v>215.2</v>
      </c>
      <c r="K93" s="60" t="s">
        <v>129</v>
      </c>
    </row>
    <row r="94" spans="1:11" ht="25.5" customHeight="1">
      <c r="B94" s="21">
        <v>3</v>
      </c>
      <c r="C94" s="21" t="s">
        <v>58</v>
      </c>
      <c r="D94" s="51" t="s">
        <v>243</v>
      </c>
      <c r="E94" s="51" t="s">
        <v>14</v>
      </c>
      <c r="F94" s="21" t="s">
        <v>1</v>
      </c>
      <c r="G94" s="52">
        <v>21.983000000000001</v>
      </c>
      <c r="H94" s="52" t="str">
        <f t="shared" si="17"/>
        <v>10 години</v>
      </c>
      <c r="I94" s="10">
        <f t="shared" si="18"/>
        <v>66</v>
      </c>
      <c r="J94" s="55">
        <f t="shared" si="19"/>
        <v>290.18</v>
      </c>
      <c r="K94" s="60" t="s">
        <v>59</v>
      </c>
    </row>
    <row r="95" spans="1:11" ht="25.5" customHeight="1">
      <c r="B95" s="21">
        <v>4</v>
      </c>
      <c r="C95" s="21" t="s">
        <v>58</v>
      </c>
      <c r="D95" s="51" t="s">
        <v>244</v>
      </c>
      <c r="E95" s="51" t="s">
        <v>14</v>
      </c>
      <c r="F95" s="21" t="s">
        <v>1</v>
      </c>
      <c r="G95" s="52">
        <v>10.9</v>
      </c>
      <c r="H95" s="52" t="str">
        <f t="shared" si="17"/>
        <v>10 години</v>
      </c>
      <c r="I95" s="10">
        <f t="shared" si="18"/>
        <v>66</v>
      </c>
      <c r="J95" s="55">
        <f t="shared" si="19"/>
        <v>143.88</v>
      </c>
      <c r="K95" s="60" t="s">
        <v>130</v>
      </c>
    </row>
    <row r="96" spans="1:11" ht="25.5" customHeight="1">
      <c r="B96" s="21">
        <v>5</v>
      </c>
      <c r="C96" s="21" t="s">
        <v>58</v>
      </c>
      <c r="D96" s="51" t="s">
        <v>245</v>
      </c>
      <c r="E96" s="51" t="s">
        <v>14</v>
      </c>
      <c r="F96" s="21" t="s">
        <v>1</v>
      </c>
      <c r="G96" s="52">
        <v>13.803000000000001</v>
      </c>
      <c r="H96" s="52" t="str">
        <f t="shared" si="17"/>
        <v>10 години</v>
      </c>
      <c r="I96" s="10">
        <f t="shared" si="18"/>
        <v>66</v>
      </c>
      <c r="J96" s="55">
        <f t="shared" si="19"/>
        <v>182.2</v>
      </c>
      <c r="K96" s="60" t="s">
        <v>131</v>
      </c>
    </row>
    <row r="97" spans="1:11" ht="25.5" customHeight="1">
      <c r="B97" s="21">
        <v>6</v>
      </c>
      <c r="C97" s="21" t="s">
        <v>58</v>
      </c>
      <c r="D97" s="51" t="s">
        <v>246</v>
      </c>
      <c r="E97" s="51" t="s">
        <v>14</v>
      </c>
      <c r="F97" s="21" t="s">
        <v>1</v>
      </c>
      <c r="G97" s="52">
        <v>10.523</v>
      </c>
      <c r="H97" s="52" t="str">
        <f t="shared" si="17"/>
        <v>10 години</v>
      </c>
      <c r="I97" s="10">
        <f t="shared" si="18"/>
        <v>66</v>
      </c>
      <c r="J97" s="55">
        <f t="shared" si="19"/>
        <v>138.9</v>
      </c>
      <c r="K97" s="60" t="s">
        <v>132</v>
      </c>
    </row>
    <row r="98" spans="1:11" ht="25.5" customHeight="1">
      <c r="B98" s="21">
        <v>7</v>
      </c>
      <c r="C98" s="21" t="s">
        <v>58</v>
      </c>
      <c r="D98" s="51" t="s">
        <v>247</v>
      </c>
      <c r="E98" s="51" t="s">
        <v>14</v>
      </c>
      <c r="F98" s="21" t="s">
        <v>1</v>
      </c>
      <c r="G98" s="52">
        <v>14.500999999999999</v>
      </c>
      <c r="H98" s="52" t="str">
        <f t="shared" si="17"/>
        <v>10 години</v>
      </c>
      <c r="I98" s="10">
        <f t="shared" si="18"/>
        <v>66</v>
      </c>
      <c r="J98" s="55">
        <f t="shared" si="19"/>
        <v>191.41</v>
      </c>
      <c r="K98" s="60" t="s">
        <v>133</v>
      </c>
    </row>
    <row r="99" spans="1:11" ht="25.5" customHeight="1">
      <c r="B99" s="21">
        <v>8</v>
      </c>
      <c r="C99" s="21" t="s">
        <v>58</v>
      </c>
      <c r="D99" s="51" t="s">
        <v>248</v>
      </c>
      <c r="E99" s="51" t="s">
        <v>14</v>
      </c>
      <c r="F99" s="21" t="s">
        <v>1</v>
      </c>
      <c r="G99" s="52">
        <v>14.502000000000001</v>
      </c>
      <c r="H99" s="52" t="str">
        <f t="shared" si="17"/>
        <v>10 години</v>
      </c>
      <c r="I99" s="10">
        <f t="shared" si="18"/>
        <v>66</v>
      </c>
      <c r="J99" s="55">
        <f t="shared" si="19"/>
        <v>191.43</v>
      </c>
      <c r="K99" s="60" t="s">
        <v>134</v>
      </c>
    </row>
    <row r="100" spans="1:11" ht="25.5" customHeight="1">
      <c r="B100" s="21">
        <v>9</v>
      </c>
      <c r="C100" s="21" t="s">
        <v>58</v>
      </c>
      <c r="D100" s="51" t="s">
        <v>249</v>
      </c>
      <c r="E100" s="51" t="s">
        <v>14</v>
      </c>
      <c r="F100" s="21" t="s">
        <v>1</v>
      </c>
      <c r="G100" s="52">
        <v>14.238</v>
      </c>
      <c r="H100" s="52" t="str">
        <f t="shared" si="17"/>
        <v>10 години</v>
      </c>
      <c r="I100" s="10">
        <f t="shared" si="18"/>
        <v>66</v>
      </c>
      <c r="J100" s="55">
        <f t="shared" si="19"/>
        <v>187.94</v>
      </c>
      <c r="K100" s="60" t="s">
        <v>135</v>
      </c>
    </row>
    <row r="101" spans="1:11" ht="25.5" customHeight="1">
      <c r="B101" s="21">
        <v>10</v>
      </c>
      <c r="C101" s="21" t="s">
        <v>58</v>
      </c>
      <c r="D101" s="51" t="s">
        <v>250</v>
      </c>
      <c r="E101" s="51" t="s">
        <v>14</v>
      </c>
      <c r="F101" s="21" t="s">
        <v>1</v>
      </c>
      <c r="G101" s="52">
        <v>17.501000000000001</v>
      </c>
      <c r="H101" s="52" t="str">
        <f t="shared" si="17"/>
        <v>10 години</v>
      </c>
      <c r="I101" s="10">
        <f t="shared" si="18"/>
        <v>66</v>
      </c>
      <c r="J101" s="55">
        <f t="shared" si="19"/>
        <v>231.01</v>
      </c>
      <c r="K101" s="60" t="s">
        <v>136</v>
      </c>
    </row>
    <row r="102" spans="1:11" ht="25.5" customHeight="1">
      <c r="B102" s="21">
        <v>11</v>
      </c>
      <c r="C102" s="21" t="s">
        <v>58</v>
      </c>
      <c r="D102" s="51" t="s">
        <v>251</v>
      </c>
      <c r="E102" s="51" t="s">
        <v>14</v>
      </c>
      <c r="F102" s="21" t="s">
        <v>1</v>
      </c>
      <c r="G102" s="52">
        <v>10</v>
      </c>
      <c r="H102" s="52" t="str">
        <f t="shared" si="17"/>
        <v>10 години</v>
      </c>
      <c r="I102" s="10">
        <f t="shared" si="18"/>
        <v>66</v>
      </c>
      <c r="J102" s="55">
        <f t="shared" si="19"/>
        <v>132</v>
      </c>
      <c r="K102" s="60" t="s">
        <v>137</v>
      </c>
    </row>
    <row r="103" spans="1:11" ht="25.5" customHeight="1">
      <c r="B103" s="21">
        <v>12</v>
      </c>
      <c r="C103" s="21" t="s">
        <v>58</v>
      </c>
      <c r="D103" s="51" t="s">
        <v>252</v>
      </c>
      <c r="E103" s="51" t="s">
        <v>14</v>
      </c>
      <c r="F103" s="21" t="s">
        <v>1</v>
      </c>
      <c r="G103" s="52">
        <v>10.3</v>
      </c>
      <c r="H103" s="52" t="str">
        <f t="shared" si="17"/>
        <v>10 години</v>
      </c>
      <c r="I103" s="10">
        <f t="shared" si="18"/>
        <v>66</v>
      </c>
      <c r="J103" s="55">
        <f t="shared" si="19"/>
        <v>135.96</v>
      </c>
      <c r="K103" s="60" t="s">
        <v>138</v>
      </c>
    </row>
    <row r="104" spans="1:11" ht="25.5" customHeight="1">
      <c r="B104" s="21">
        <v>13</v>
      </c>
      <c r="C104" s="21" t="s">
        <v>58</v>
      </c>
      <c r="D104" s="51" t="s">
        <v>253</v>
      </c>
      <c r="E104" s="51" t="s">
        <v>14</v>
      </c>
      <c r="F104" s="21" t="s">
        <v>171</v>
      </c>
      <c r="G104" s="52">
        <v>0.40100000000000002</v>
      </c>
      <c r="H104" s="52" t="str">
        <f t="shared" si="17"/>
        <v>10 години</v>
      </c>
      <c r="I104" s="10">
        <f t="shared" si="18"/>
        <v>66</v>
      </c>
      <c r="J104" s="55">
        <f t="shared" si="19"/>
        <v>5.29</v>
      </c>
      <c r="K104" s="60" t="s">
        <v>139</v>
      </c>
    </row>
    <row r="105" spans="1:11" ht="25.5" customHeight="1">
      <c r="B105" s="21">
        <v>14</v>
      </c>
      <c r="C105" s="21" t="s">
        <v>58</v>
      </c>
      <c r="D105" s="51" t="s">
        <v>254</v>
      </c>
      <c r="E105" s="51" t="s">
        <v>14</v>
      </c>
      <c r="F105" s="21" t="s">
        <v>171</v>
      </c>
      <c r="G105" s="52">
        <v>0.40100000000000002</v>
      </c>
      <c r="H105" s="52" t="str">
        <f t="shared" si="17"/>
        <v>10 години</v>
      </c>
      <c r="I105" s="10">
        <f t="shared" si="18"/>
        <v>66</v>
      </c>
      <c r="J105" s="55">
        <f t="shared" si="19"/>
        <v>5.29</v>
      </c>
      <c r="K105" s="60" t="s">
        <v>140</v>
      </c>
    </row>
    <row r="106" spans="1:11" s="58" customFormat="1" ht="25.5" customHeight="1">
      <c r="A106" s="56"/>
      <c r="B106" s="81" t="s">
        <v>11</v>
      </c>
      <c r="C106" s="82"/>
      <c r="D106" s="11"/>
      <c r="E106" s="11"/>
      <c r="F106" s="12"/>
      <c r="G106" s="57">
        <f>SUM(G92:G105)</f>
        <v>168.35800000000003</v>
      </c>
      <c r="H106" s="19" t="s">
        <v>2</v>
      </c>
      <c r="I106" s="12"/>
      <c r="J106" s="13"/>
      <c r="K106" s="61"/>
    </row>
    <row r="107" spans="1:11" ht="25.5" customHeight="1">
      <c r="B107" s="21">
        <v>1</v>
      </c>
      <c r="C107" s="21" t="s">
        <v>60</v>
      </c>
      <c r="D107" s="51" t="s">
        <v>255</v>
      </c>
      <c r="E107" s="51" t="s">
        <v>14</v>
      </c>
      <c r="F107" s="21" t="s">
        <v>1</v>
      </c>
      <c r="G107" s="52">
        <v>10.000999999999999</v>
      </c>
      <c r="H107" s="52" t="str">
        <f t="shared" ref="H107:H108" si="20">$K$1</f>
        <v>10 години</v>
      </c>
      <c r="I107" s="10">
        <f t="shared" ref="I107:I108" si="21">$K$2</f>
        <v>66</v>
      </c>
      <c r="J107" s="55">
        <f t="shared" ref="J107:J108" si="22">ROUND(G107*I107*0.2,2)</f>
        <v>132.01</v>
      </c>
      <c r="K107" s="60" t="s">
        <v>61</v>
      </c>
    </row>
    <row r="108" spans="1:11" ht="25.5" customHeight="1">
      <c r="B108" s="21">
        <v>2</v>
      </c>
      <c r="C108" s="21" t="s">
        <v>60</v>
      </c>
      <c r="D108" s="51" t="s">
        <v>256</v>
      </c>
      <c r="E108" s="51" t="s">
        <v>14</v>
      </c>
      <c r="F108" s="21" t="s">
        <v>1</v>
      </c>
      <c r="G108" s="52">
        <v>10.007</v>
      </c>
      <c r="H108" s="52" t="str">
        <f t="shared" si="20"/>
        <v>10 години</v>
      </c>
      <c r="I108" s="10">
        <f t="shared" si="21"/>
        <v>66</v>
      </c>
      <c r="J108" s="55">
        <f t="shared" si="22"/>
        <v>132.09</v>
      </c>
      <c r="K108" s="60" t="s">
        <v>62</v>
      </c>
    </row>
    <row r="109" spans="1:11" s="58" customFormat="1" ht="25.5" customHeight="1">
      <c r="A109" s="56"/>
      <c r="B109" s="81" t="s">
        <v>11</v>
      </c>
      <c r="C109" s="82"/>
      <c r="D109" s="11"/>
      <c r="E109" s="11"/>
      <c r="F109" s="12"/>
      <c r="G109" s="57">
        <f>SUM(G107:G108)</f>
        <v>20.007999999999999</v>
      </c>
      <c r="H109" s="19" t="s">
        <v>2</v>
      </c>
      <c r="I109" s="12"/>
      <c r="J109" s="13"/>
      <c r="K109" s="61"/>
    </row>
    <row r="110" spans="1:11" ht="25.5" customHeight="1">
      <c r="B110" s="21">
        <v>1</v>
      </c>
      <c r="C110" s="21" t="s">
        <v>63</v>
      </c>
      <c r="D110" s="51" t="s">
        <v>257</v>
      </c>
      <c r="E110" s="51" t="s">
        <v>15</v>
      </c>
      <c r="F110" s="21" t="s">
        <v>1</v>
      </c>
      <c r="G110" s="52">
        <v>104.687</v>
      </c>
      <c r="H110" s="52" t="str">
        <f t="shared" ref="H110:H146" si="23">$K$1</f>
        <v>10 години</v>
      </c>
      <c r="I110" s="10">
        <f t="shared" ref="I110:I146" si="24">$K$2</f>
        <v>66</v>
      </c>
      <c r="J110" s="55">
        <f t="shared" ref="J110" si="25">ROUND(G110*I110*0.2,2)</f>
        <v>1381.87</v>
      </c>
      <c r="K110" s="60" t="s">
        <v>141</v>
      </c>
    </row>
    <row r="111" spans="1:11" ht="25.5" customHeight="1">
      <c r="B111" s="21">
        <v>2</v>
      </c>
      <c r="C111" s="21" t="s">
        <v>63</v>
      </c>
      <c r="D111" s="51" t="s">
        <v>259</v>
      </c>
      <c r="E111" s="51" t="s">
        <v>14</v>
      </c>
      <c r="F111" s="21" t="s">
        <v>1</v>
      </c>
      <c r="G111" s="52">
        <v>13.802</v>
      </c>
      <c r="H111" s="52" t="str">
        <f t="shared" si="23"/>
        <v>10 години</v>
      </c>
      <c r="I111" s="10">
        <f t="shared" si="24"/>
        <v>66</v>
      </c>
      <c r="J111" s="55">
        <f t="shared" ref="J111:J146" si="26">ROUND(G111*I111*0.2,2)</f>
        <v>182.19</v>
      </c>
      <c r="K111" s="60" t="s">
        <v>56</v>
      </c>
    </row>
    <row r="112" spans="1:11" ht="25.5" customHeight="1">
      <c r="B112" s="21">
        <v>3</v>
      </c>
      <c r="C112" s="21" t="s">
        <v>63</v>
      </c>
      <c r="D112" s="51" t="s">
        <v>260</v>
      </c>
      <c r="E112" s="51" t="s">
        <v>15</v>
      </c>
      <c r="F112" s="21" t="s">
        <v>1</v>
      </c>
      <c r="G112" s="52">
        <v>39.003999999999998</v>
      </c>
      <c r="H112" s="52" t="str">
        <f t="shared" si="23"/>
        <v>10 години</v>
      </c>
      <c r="I112" s="10">
        <f t="shared" si="24"/>
        <v>66</v>
      </c>
      <c r="J112" s="55">
        <f t="shared" si="26"/>
        <v>514.85</v>
      </c>
      <c r="K112" s="60" t="s">
        <v>64</v>
      </c>
    </row>
    <row r="113" spans="2:11" ht="25.5" customHeight="1">
      <c r="B113" s="21">
        <v>4</v>
      </c>
      <c r="C113" s="21" t="s">
        <v>63</v>
      </c>
      <c r="D113" s="51" t="s">
        <v>261</v>
      </c>
      <c r="E113" s="51" t="s">
        <v>15</v>
      </c>
      <c r="F113" s="21" t="s">
        <v>1</v>
      </c>
      <c r="G113" s="52">
        <v>10.002000000000001</v>
      </c>
      <c r="H113" s="52" t="str">
        <f t="shared" si="23"/>
        <v>10 години</v>
      </c>
      <c r="I113" s="10">
        <f t="shared" si="24"/>
        <v>66</v>
      </c>
      <c r="J113" s="55">
        <f t="shared" si="26"/>
        <v>132.03</v>
      </c>
      <c r="K113" s="60" t="s">
        <v>65</v>
      </c>
    </row>
    <row r="114" spans="2:11" ht="25.5" customHeight="1">
      <c r="B114" s="21">
        <v>5</v>
      </c>
      <c r="C114" s="21" t="s">
        <v>63</v>
      </c>
      <c r="D114" s="51" t="s">
        <v>262</v>
      </c>
      <c r="E114" s="51" t="s">
        <v>15</v>
      </c>
      <c r="F114" s="21" t="s">
        <v>1</v>
      </c>
      <c r="G114" s="52">
        <v>24.202000000000002</v>
      </c>
      <c r="H114" s="52" t="str">
        <f t="shared" si="23"/>
        <v>10 години</v>
      </c>
      <c r="I114" s="10">
        <f t="shared" si="24"/>
        <v>66</v>
      </c>
      <c r="J114" s="55">
        <f t="shared" si="26"/>
        <v>319.47000000000003</v>
      </c>
      <c r="K114" s="60" t="s">
        <v>142</v>
      </c>
    </row>
    <row r="115" spans="2:11" ht="25.5" customHeight="1">
      <c r="B115" s="21">
        <v>6</v>
      </c>
      <c r="C115" s="21" t="s">
        <v>63</v>
      </c>
      <c r="D115" s="51" t="s">
        <v>263</v>
      </c>
      <c r="E115" s="51" t="s">
        <v>14</v>
      </c>
      <c r="F115" s="21" t="s">
        <v>1</v>
      </c>
      <c r="G115" s="52">
        <v>10.901</v>
      </c>
      <c r="H115" s="52" t="str">
        <f t="shared" si="23"/>
        <v>10 години</v>
      </c>
      <c r="I115" s="10">
        <f t="shared" si="24"/>
        <v>66</v>
      </c>
      <c r="J115" s="55">
        <f t="shared" si="26"/>
        <v>143.88999999999999</v>
      </c>
      <c r="K115" s="60" t="s">
        <v>143</v>
      </c>
    </row>
    <row r="116" spans="2:11" ht="25.5" customHeight="1">
      <c r="B116" s="21">
        <v>7</v>
      </c>
      <c r="C116" s="21" t="s">
        <v>63</v>
      </c>
      <c r="D116" s="51" t="s">
        <v>264</v>
      </c>
      <c r="E116" s="51" t="s">
        <v>15</v>
      </c>
      <c r="F116" s="21" t="s">
        <v>1</v>
      </c>
      <c r="G116" s="52">
        <v>11.802</v>
      </c>
      <c r="H116" s="52" t="str">
        <f t="shared" si="23"/>
        <v>10 години</v>
      </c>
      <c r="I116" s="10">
        <f t="shared" si="24"/>
        <v>66</v>
      </c>
      <c r="J116" s="55">
        <f t="shared" si="26"/>
        <v>155.79</v>
      </c>
      <c r="K116" s="60" t="s">
        <v>144</v>
      </c>
    </row>
    <row r="117" spans="2:11" ht="25.5" customHeight="1">
      <c r="B117" s="21">
        <v>8</v>
      </c>
      <c r="C117" s="21" t="s">
        <v>63</v>
      </c>
      <c r="D117" s="51" t="s">
        <v>265</v>
      </c>
      <c r="E117" s="51" t="s">
        <v>15</v>
      </c>
      <c r="F117" s="21" t="s">
        <v>1</v>
      </c>
      <c r="G117" s="52">
        <v>30.704000000000001</v>
      </c>
      <c r="H117" s="52" t="str">
        <f t="shared" si="23"/>
        <v>10 години</v>
      </c>
      <c r="I117" s="10">
        <f t="shared" si="24"/>
        <v>66</v>
      </c>
      <c r="J117" s="55">
        <f t="shared" si="26"/>
        <v>405.29</v>
      </c>
      <c r="K117" s="60" t="s">
        <v>145</v>
      </c>
    </row>
    <row r="118" spans="2:11" ht="25.5" customHeight="1">
      <c r="B118" s="21">
        <v>9</v>
      </c>
      <c r="C118" s="21" t="s">
        <v>63</v>
      </c>
      <c r="D118" s="51" t="s">
        <v>266</v>
      </c>
      <c r="E118" s="51" t="s">
        <v>15</v>
      </c>
      <c r="F118" s="21" t="s">
        <v>1</v>
      </c>
      <c r="G118" s="52">
        <v>19.001000000000001</v>
      </c>
      <c r="H118" s="52" t="str">
        <f t="shared" si="23"/>
        <v>10 години</v>
      </c>
      <c r="I118" s="10">
        <f t="shared" si="24"/>
        <v>66</v>
      </c>
      <c r="J118" s="55">
        <f t="shared" si="26"/>
        <v>250.81</v>
      </c>
      <c r="K118" s="60" t="s">
        <v>146</v>
      </c>
    </row>
    <row r="119" spans="2:11" ht="25.5" customHeight="1">
      <c r="B119" s="21">
        <v>10</v>
      </c>
      <c r="C119" s="21" t="s">
        <v>63</v>
      </c>
      <c r="D119" s="51" t="s">
        <v>267</v>
      </c>
      <c r="E119" s="51" t="s">
        <v>15</v>
      </c>
      <c r="F119" s="21" t="s">
        <v>1</v>
      </c>
      <c r="G119" s="52">
        <v>24.201000000000001</v>
      </c>
      <c r="H119" s="52" t="str">
        <f t="shared" si="23"/>
        <v>10 години</v>
      </c>
      <c r="I119" s="10">
        <f t="shared" si="24"/>
        <v>66</v>
      </c>
      <c r="J119" s="55">
        <f t="shared" si="26"/>
        <v>319.45</v>
      </c>
      <c r="K119" s="60" t="s">
        <v>147</v>
      </c>
    </row>
    <row r="120" spans="2:11" ht="25.5" customHeight="1">
      <c r="B120" s="21">
        <v>11</v>
      </c>
      <c r="C120" s="21" t="s">
        <v>63</v>
      </c>
      <c r="D120" s="51" t="s">
        <v>268</v>
      </c>
      <c r="E120" s="51" t="s">
        <v>15</v>
      </c>
      <c r="F120" s="21" t="s">
        <v>1</v>
      </c>
      <c r="G120" s="52">
        <v>11.301</v>
      </c>
      <c r="H120" s="52" t="str">
        <f t="shared" si="23"/>
        <v>10 години</v>
      </c>
      <c r="I120" s="10">
        <f t="shared" si="24"/>
        <v>66</v>
      </c>
      <c r="J120" s="55">
        <f t="shared" si="26"/>
        <v>149.16999999999999</v>
      </c>
      <c r="K120" s="60" t="s">
        <v>148</v>
      </c>
    </row>
    <row r="121" spans="2:11" ht="25.5" customHeight="1">
      <c r="B121" s="21">
        <v>12</v>
      </c>
      <c r="C121" s="21" t="s">
        <v>63</v>
      </c>
      <c r="D121" s="51" t="s">
        <v>269</v>
      </c>
      <c r="E121" s="51" t="s">
        <v>14</v>
      </c>
      <c r="F121" s="21" t="s">
        <v>1</v>
      </c>
      <c r="G121" s="52">
        <v>15.502000000000001</v>
      </c>
      <c r="H121" s="52" t="str">
        <f t="shared" si="23"/>
        <v>10 години</v>
      </c>
      <c r="I121" s="10">
        <f t="shared" si="24"/>
        <v>66</v>
      </c>
      <c r="J121" s="55">
        <f t="shared" si="26"/>
        <v>204.63</v>
      </c>
      <c r="K121" s="60" t="s">
        <v>149</v>
      </c>
    </row>
    <row r="122" spans="2:11" ht="25.5" customHeight="1">
      <c r="B122" s="21">
        <v>13</v>
      </c>
      <c r="C122" s="21" t="s">
        <v>63</v>
      </c>
      <c r="D122" s="51" t="s">
        <v>270</v>
      </c>
      <c r="E122" s="51" t="s">
        <v>15</v>
      </c>
      <c r="F122" s="21" t="s">
        <v>1</v>
      </c>
      <c r="G122" s="52">
        <v>16.001999999999999</v>
      </c>
      <c r="H122" s="52" t="str">
        <f t="shared" si="23"/>
        <v>10 години</v>
      </c>
      <c r="I122" s="10">
        <f t="shared" si="24"/>
        <v>66</v>
      </c>
      <c r="J122" s="55">
        <f t="shared" si="26"/>
        <v>211.23</v>
      </c>
      <c r="K122" s="60" t="s">
        <v>66</v>
      </c>
    </row>
    <row r="123" spans="2:11" ht="25.5" customHeight="1">
      <c r="B123" s="21">
        <v>14</v>
      </c>
      <c r="C123" s="21" t="s">
        <v>63</v>
      </c>
      <c r="D123" s="51" t="s">
        <v>271</v>
      </c>
      <c r="E123" s="51" t="s">
        <v>15</v>
      </c>
      <c r="F123" s="21" t="s">
        <v>1</v>
      </c>
      <c r="G123" s="52">
        <v>12.802</v>
      </c>
      <c r="H123" s="52" t="str">
        <f t="shared" si="23"/>
        <v>10 години</v>
      </c>
      <c r="I123" s="10">
        <f t="shared" si="24"/>
        <v>66</v>
      </c>
      <c r="J123" s="55">
        <f t="shared" si="26"/>
        <v>168.99</v>
      </c>
      <c r="K123" s="60" t="s">
        <v>150</v>
      </c>
    </row>
    <row r="124" spans="2:11" ht="25.5" customHeight="1">
      <c r="B124" s="21">
        <v>15</v>
      </c>
      <c r="C124" s="21" t="s">
        <v>63</v>
      </c>
      <c r="D124" s="51" t="s">
        <v>272</v>
      </c>
      <c r="E124" s="51" t="s">
        <v>15</v>
      </c>
      <c r="F124" s="21" t="s">
        <v>1</v>
      </c>
      <c r="G124" s="52">
        <v>32.703000000000003</v>
      </c>
      <c r="H124" s="52" t="str">
        <f t="shared" si="23"/>
        <v>10 години</v>
      </c>
      <c r="I124" s="10">
        <f t="shared" si="24"/>
        <v>66</v>
      </c>
      <c r="J124" s="55">
        <f t="shared" si="26"/>
        <v>431.68</v>
      </c>
      <c r="K124" s="60" t="s">
        <v>151</v>
      </c>
    </row>
    <row r="125" spans="2:11" ht="25.5" customHeight="1">
      <c r="B125" s="21">
        <v>16</v>
      </c>
      <c r="C125" s="21" t="s">
        <v>63</v>
      </c>
      <c r="D125" s="51" t="s">
        <v>273</v>
      </c>
      <c r="E125" s="51" t="s">
        <v>15</v>
      </c>
      <c r="F125" s="21" t="s">
        <v>1</v>
      </c>
      <c r="G125" s="52">
        <v>23.103000000000002</v>
      </c>
      <c r="H125" s="52" t="str">
        <f t="shared" si="23"/>
        <v>10 години</v>
      </c>
      <c r="I125" s="10">
        <f t="shared" si="24"/>
        <v>66</v>
      </c>
      <c r="J125" s="55">
        <f t="shared" si="26"/>
        <v>304.95999999999998</v>
      </c>
      <c r="K125" s="60" t="s">
        <v>152</v>
      </c>
    </row>
    <row r="126" spans="2:11" ht="25.5" customHeight="1">
      <c r="B126" s="21">
        <v>17</v>
      </c>
      <c r="C126" s="21" t="s">
        <v>63</v>
      </c>
      <c r="D126" s="51" t="s">
        <v>274</v>
      </c>
      <c r="E126" s="51" t="s">
        <v>15</v>
      </c>
      <c r="F126" s="21" t="s">
        <v>1</v>
      </c>
      <c r="G126" s="52">
        <v>19.401</v>
      </c>
      <c r="H126" s="52" t="str">
        <f t="shared" si="23"/>
        <v>10 години</v>
      </c>
      <c r="I126" s="10">
        <f t="shared" si="24"/>
        <v>66</v>
      </c>
      <c r="J126" s="55">
        <f t="shared" si="26"/>
        <v>256.08999999999997</v>
      </c>
      <c r="K126" s="60" t="s">
        <v>153</v>
      </c>
    </row>
    <row r="127" spans="2:11" ht="25.5" customHeight="1">
      <c r="B127" s="21">
        <v>18</v>
      </c>
      <c r="C127" s="21" t="s">
        <v>63</v>
      </c>
      <c r="D127" s="51" t="s">
        <v>275</v>
      </c>
      <c r="E127" s="51" t="s">
        <v>15</v>
      </c>
      <c r="F127" s="21" t="s">
        <v>1</v>
      </c>
      <c r="G127" s="52">
        <v>13.201000000000001</v>
      </c>
      <c r="H127" s="52" t="str">
        <f t="shared" si="23"/>
        <v>10 години</v>
      </c>
      <c r="I127" s="10">
        <f t="shared" si="24"/>
        <v>66</v>
      </c>
      <c r="J127" s="55">
        <f t="shared" si="26"/>
        <v>174.25</v>
      </c>
      <c r="K127" s="60" t="s">
        <v>67</v>
      </c>
    </row>
    <row r="128" spans="2:11" ht="25.5" customHeight="1">
      <c r="B128" s="21">
        <v>19</v>
      </c>
      <c r="C128" s="21" t="s">
        <v>63</v>
      </c>
      <c r="D128" s="51" t="s">
        <v>276</v>
      </c>
      <c r="E128" s="51" t="s">
        <v>15</v>
      </c>
      <c r="F128" s="21" t="s">
        <v>1</v>
      </c>
      <c r="G128" s="52">
        <v>13.802</v>
      </c>
      <c r="H128" s="52" t="str">
        <f t="shared" si="23"/>
        <v>10 години</v>
      </c>
      <c r="I128" s="10">
        <f t="shared" si="24"/>
        <v>66</v>
      </c>
      <c r="J128" s="55">
        <f t="shared" si="26"/>
        <v>182.19</v>
      </c>
      <c r="K128" s="60" t="s">
        <v>154</v>
      </c>
    </row>
    <row r="129" spans="2:11" ht="25.5" customHeight="1">
      <c r="B129" s="21">
        <v>20</v>
      </c>
      <c r="C129" s="21" t="s">
        <v>63</v>
      </c>
      <c r="D129" s="51" t="s">
        <v>277</v>
      </c>
      <c r="E129" s="51" t="s">
        <v>15</v>
      </c>
      <c r="F129" s="21" t="s">
        <v>1</v>
      </c>
      <c r="G129" s="52">
        <v>15</v>
      </c>
      <c r="H129" s="52" t="str">
        <f t="shared" si="23"/>
        <v>10 години</v>
      </c>
      <c r="I129" s="10">
        <f t="shared" si="24"/>
        <v>66</v>
      </c>
      <c r="J129" s="55">
        <f t="shared" si="26"/>
        <v>198</v>
      </c>
      <c r="K129" s="60" t="s">
        <v>155</v>
      </c>
    </row>
    <row r="130" spans="2:11" ht="25.5" customHeight="1">
      <c r="B130" s="21">
        <v>21</v>
      </c>
      <c r="C130" s="21" t="s">
        <v>63</v>
      </c>
      <c r="D130" s="51" t="s">
        <v>278</v>
      </c>
      <c r="E130" s="51" t="s">
        <v>15</v>
      </c>
      <c r="F130" s="21" t="s">
        <v>1</v>
      </c>
      <c r="G130" s="52">
        <v>20.001999999999999</v>
      </c>
      <c r="H130" s="52" t="str">
        <f t="shared" si="23"/>
        <v>10 години</v>
      </c>
      <c r="I130" s="10">
        <f t="shared" si="24"/>
        <v>66</v>
      </c>
      <c r="J130" s="55">
        <f t="shared" si="26"/>
        <v>264.02999999999997</v>
      </c>
      <c r="K130" s="60" t="s">
        <v>68</v>
      </c>
    </row>
    <row r="131" spans="2:11" ht="25.5" customHeight="1">
      <c r="B131" s="21">
        <v>22</v>
      </c>
      <c r="C131" s="21" t="s">
        <v>63</v>
      </c>
      <c r="D131" s="51" t="s">
        <v>279</v>
      </c>
      <c r="E131" s="51" t="s">
        <v>15</v>
      </c>
      <c r="F131" s="21" t="s">
        <v>1</v>
      </c>
      <c r="G131" s="52">
        <v>38.512999999999998</v>
      </c>
      <c r="H131" s="52" t="str">
        <f t="shared" si="23"/>
        <v>10 години</v>
      </c>
      <c r="I131" s="10">
        <f t="shared" si="24"/>
        <v>66</v>
      </c>
      <c r="J131" s="55">
        <f t="shared" si="26"/>
        <v>508.37</v>
      </c>
      <c r="K131" s="60" t="s">
        <v>38</v>
      </c>
    </row>
    <row r="132" spans="2:11" ht="25.5" customHeight="1">
      <c r="B132" s="21">
        <v>23</v>
      </c>
      <c r="C132" s="21" t="s">
        <v>63</v>
      </c>
      <c r="D132" s="51" t="s">
        <v>280</v>
      </c>
      <c r="E132" s="51" t="s">
        <v>15</v>
      </c>
      <c r="F132" s="21" t="s">
        <v>1</v>
      </c>
      <c r="G132" s="52">
        <v>27.902999999999999</v>
      </c>
      <c r="H132" s="52" t="str">
        <f t="shared" si="23"/>
        <v>10 години</v>
      </c>
      <c r="I132" s="10">
        <f t="shared" si="24"/>
        <v>66</v>
      </c>
      <c r="J132" s="55">
        <f t="shared" si="26"/>
        <v>368.32</v>
      </c>
      <c r="K132" s="60" t="s">
        <v>156</v>
      </c>
    </row>
    <row r="133" spans="2:11" ht="25.5" customHeight="1">
      <c r="B133" s="21">
        <v>24</v>
      </c>
      <c r="C133" s="21" t="s">
        <v>63</v>
      </c>
      <c r="D133" s="51" t="s">
        <v>281</v>
      </c>
      <c r="E133" s="51" t="s">
        <v>15</v>
      </c>
      <c r="F133" s="21" t="s">
        <v>1</v>
      </c>
      <c r="G133" s="52">
        <v>13.5</v>
      </c>
      <c r="H133" s="52" t="str">
        <f t="shared" si="23"/>
        <v>10 години</v>
      </c>
      <c r="I133" s="10">
        <f t="shared" si="24"/>
        <v>66</v>
      </c>
      <c r="J133" s="55">
        <f t="shared" si="26"/>
        <v>178.2</v>
      </c>
      <c r="K133" s="60" t="s">
        <v>157</v>
      </c>
    </row>
    <row r="134" spans="2:11" ht="25.5" customHeight="1">
      <c r="B134" s="21">
        <v>25</v>
      </c>
      <c r="C134" s="21" t="s">
        <v>63</v>
      </c>
      <c r="D134" s="51" t="s">
        <v>282</v>
      </c>
      <c r="E134" s="51" t="s">
        <v>15</v>
      </c>
      <c r="F134" s="21" t="s">
        <v>1</v>
      </c>
      <c r="G134" s="52">
        <v>14.502000000000001</v>
      </c>
      <c r="H134" s="52" t="str">
        <f t="shared" si="23"/>
        <v>10 години</v>
      </c>
      <c r="I134" s="10">
        <f t="shared" si="24"/>
        <v>66</v>
      </c>
      <c r="J134" s="55">
        <f t="shared" si="26"/>
        <v>191.43</v>
      </c>
      <c r="K134" s="60" t="s">
        <v>158</v>
      </c>
    </row>
    <row r="135" spans="2:11" ht="25.5" customHeight="1">
      <c r="B135" s="21">
        <v>26</v>
      </c>
      <c r="C135" s="21" t="s">
        <v>63</v>
      </c>
      <c r="D135" s="51" t="s">
        <v>283</v>
      </c>
      <c r="E135" s="51" t="s">
        <v>15</v>
      </c>
      <c r="F135" s="21" t="s">
        <v>1</v>
      </c>
      <c r="G135" s="52">
        <v>47.805</v>
      </c>
      <c r="H135" s="52" t="str">
        <f t="shared" si="23"/>
        <v>10 години</v>
      </c>
      <c r="I135" s="10">
        <f t="shared" si="24"/>
        <v>66</v>
      </c>
      <c r="J135" s="55">
        <f t="shared" si="26"/>
        <v>631.03</v>
      </c>
      <c r="K135" s="60" t="s">
        <v>159</v>
      </c>
    </row>
    <row r="136" spans="2:11" ht="25.5" customHeight="1">
      <c r="B136" s="21">
        <v>27</v>
      </c>
      <c r="C136" s="21" t="s">
        <v>63</v>
      </c>
      <c r="D136" s="51" t="s">
        <v>284</v>
      </c>
      <c r="E136" s="51" t="s">
        <v>15</v>
      </c>
      <c r="F136" s="21" t="s">
        <v>1</v>
      </c>
      <c r="G136" s="52">
        <v>8.5030000000000001</v>
      </c>
      <c r="H136" s="52" t="str">
        <f t="shared" si="23"/>
        <v>10 години</v>
      </c>
      <c r="I136" s="10">
        <f t="shared" si="24"/>
        <v>66</v>
      </c>
      <c r="J136" s="55">
        <f t="shared" si="26"/>
        <v>112.24</v>
      </c>
      <c r="K136" s="60" t="s">
        <v>69</v>
      </c>
    </row>
    <row r="137" spans="2:11" ht="25.5" customHeight="1">
      <c r="B137" s="21">
        <v>28</v>
      </c>
      <c r="C137" s="21" t="s">
        <v>63</v>
      </c>
      <c r="D137" s="51" t="s">
        <v>285</v>
      </c>
      <c r="E137" s="51" t="s">
        <v>15</v>
      </c>
      <c r="F137" s="21" t="s">
        <v>1</v>
      </c>
      <c r="G137" s="52">
        <v>49.405000000000001</v>
      </c>
      <c r="H137" s="52" t="str">
        <f t="shared" si="23"/>
        <v>10 години</v>
      </c>
      <c r="I137" s="10">
        <f t="shared" si="24"/>
        <v>66</v>
      </c>
      <c r="J137" s="55">
        <f t="shared" si="26"/>
        <v>652.15</v>
      </c>
      <c r="K137" s="60" t="s">
        <v>160</v>
      </c>
    </row>
    <row r="138" spans="2:11" ht="25.5" customHeight="1">
      <c r="B138" s="21">
        <v>29</v>
      </c>
      <c r="C138" s="21" t="s">
        <v>63</v>
      </c>
      <c r="D138" s="51" t="s">
        <v>286</v>
      </c>
      <c r="E138" s="51" t="s">
        <v>15</v>
      </c>
      <c r="F138" s="21" t="s">
        <v>1</v>
      </c>
      <c r="G138" s="52">
        <v>15.702</v>
      </c>
      <c r="H138" s="52" t="str">
        <f t="shared" si="23"/>
        <v>10 години</v>
      </c>
      <c r="I138" s="10">
        <f t="shared" si="24"/>
        <v>66</v>
      </c>
      <c r="J138" s="55">
        <f t="shared" si="26"/>
        <v>207.27</v>
      </c>
      <c r="K138" s="60" t="s">
        <v>161</v>
      </c>
    </row>
    <row r="139" spans="2:11" ht="25.5" customHeight="1">
      <c r="B139" s="21">
        <v>30</v>
      </c>
      <c r="C139" s="21" t="s">
        <v>63</v>
      </c>
      <c r="D139" s="51" t="s">
        <v>287</v>
      </c>
      <c r="E139" s="51" t="s">
        <v>15</v>
      </c>
      <c r="F139" s="21" t="s">
        <v>1</v>
      </c>
      <c r="G139" s="52">
        <v>19.302</v>
      </c>
      <c r="H139" s="52" t="str">
        <f t="shared" si="23"/>
        <v>10 години</v>
      </c>
      <c r="I139" s="10">
        <f t="shared" si="24"/>
        <v>66</v>
      </c>
      <c r="J139" s="55">
        <f t="shared" si="26"/>
        <v>254.79</v>
      </c>
      <c r="K139" s="60" t="s">
        <v>162</v>
      </c>
    </row>
    <row r="140" spans="2:11" ht="25.5" customHeight="1">
      <c r="B140" s="21">
        <v>31</v>
      </c>
      <c r="C140" s="21" t="s">
        <v>63</v>
      </c>
      <c r="D140" s="51" t="s">
        <v>288</v>
      </c>
      <c r="E140" s="51" t="s">
        <v>15</v>
      </c>
      <c r="F140" s="21" t="s">
        <v>1</v>
      </c>
      <c r="G140" s="52">
        <v>12.000999999999999</v>
      </c>
      <c r="H140" s="52" t="str">
        <f t="shared" si="23"/>
        <v>10 години</v>
      </c>
      <c r="I140" s="10">
        <f t="shared" si="24"/>
        <v>66</v>
      </c>
      <c r="J140" s="55">
        <f t="shared" si="26"/>
        <v>158.41</v>
      </c>
      <c r="K140" s="60" t="s">
        <v>163</v>
      </c>
    </row>
    <row r="141" spans="2:11" ht="25.5" customHeight="1">
      <c r="B141" s="21">
        <v>32</v>
      </c>
      <c r="C141" s="21" t="s">
        <v>63</v>
      </c>
      <c r="D141" s="51" t="s">
        <v>289</v>
      </c>
      <c r="E141" s="51" t="s">
        <v>15</v>
      </c>
      <c r="F141" s="21" t="s">
        <v>1</v>
      </c>
      <c r="G141" s="52">
        <v>2.8010000000000002</v>
      </c>
      <c r="H141" s="52" t="str">
        <f t="shared" si="23"/>
        <v>10 години</v>
      </c>
      <c r="I141" s="10">
        <f t="shared" si="24"/>
        <v>66</v>
      </c>
      <c r="J141" s="55">
        <f t="shared" si="26"/>
        <v>36.97</v>
      </c>
      <c r="K141" s="60" t="s">
        <v>70</v>
      </c>
    </row>
    <row r="142" spans="2:11" ht="25.5" customHeight="1">
      <c r="B142" s="21">
        <v>33</v>
      </c>
      <c r="C142" s="21" t="s">
        <v>63</v>
      </c>
      <c r="D142" s="51" t="s">
        <v>290</v>
      </c>
      <c r="E142" s="51" t="s">
        <v>15</v>
      </c>
      <c r="F142" s="21" t="s">
        <v>1</v>
      </c>
      <c r="G142" s="52">
        <v>4.3</v>
      </c>
      <c r="H142" s="52" t="str">
        <f t="shared" si="23"/>
        <v>10 години</v>
      </c>
      <c r="I142" s="10">
        <f t="shared" si="24"/>
        <v>66</v>
      </c>
      <c r="J142" s="55">
        <f t="shared" si="26"/>
        <v>56.76</v>
      </c>
      <c r="K142" s="60" t="s">
        <v>71</v>
      </c>
    </row>
    <row r="143" spans="2:11" ht="25.5" customHeight="1">
      <c r="B143" s="21">
        <v>34</v>
      </c>
      <c r="C143" s="21" t="s">
        <v>63</v>
      </c>
      <c r="D143" s="51" t="s">
        <v>291</v>
      </c>
      <c r="E143" s="51" t="s">
        <v>15</v>
      </c>
      <c r="F143" s="21" t="s">
        <v>1</v>
      </c>
      <c r="G143" s="52">
        <v>2.5</v>
      </c>
      <c r="H143" s="52" t="str">
        <f t="shared" si="23"/>
        <v>10 години</v>
      </c>
      <c r="I143" s="10">
        <f t="shared" si="24"/>
        <v>66</v>
      </c>
      <c r="J143" s="55">
        <f t="shared" si="26"/>
        <v>33</v>
      </c>
      <c r="K143" s="60" t="s">
        <v>72</v>
      </c>
    </row>
    <row r="144" spans="2:11" ht="25.5" customHeight="1">
      <c r="B144" s="21">
        <v>35</v>
      </c>
      <c r="C144" s="21" t="s">
        <v>63</v>
      </c>
      <c r="D144" s="51" t="s">
        <v>292</v>
      </c>
      <c r="E144" s="51" t="s">
        <v>15</v>
      </c>
      <c r="F144" s="21" t="s">
        <v>1</v>
      </c>
      <c r="G144" s="52">
        <v>14.202</v>
      </c>
      <c r="H144" s="52" t="str">
        <f t="shared" si="23"/>
        <v>10 години</v>
      </c>
      <c r="I144" s="10">
        <f t="shared" si="24"/>
        <v>66</v>
      </c>
      <c r="J144" s="55">
        <f t="shared" si="26"/>
        <v>187.47</v>
      </c>
      <c r="K144" s="60" t="s">
        <v>164</v>
      </c>
    </row>
    <row r="145" spans="1:11" ht="25.5" customHeight="1">
      <c r="B145" s="21">
        <v>36</v>
      </c>
      <c r="C145" s="21" t="s">
        <v>63</v>
      </c>
      <c r="D145" s="51" t="s">
        <v>293</v>
      </c>
      <c r="E145" s="51" t="s">
        <v>15</v>
      </c>
      <c r="F145" s="21" t="s">
        <v>258</v>
      </c>
      <c r="G145" s="52">
        <v>2.8919999999999999</v>
      </c>
      <c r="H145" s="52" t="str">
        <f t="shared" si="23"/>
        <v>10 години</v>
      </c>
      <c r="I145" s="10">
        <f t="shared" si="24"/>
        <v>66</v>
      </c>
      <c r="J145" s="55">
        <f t="shared" si="26"/>
        <v>38.17</v>
      </c>
      <c r="K145" s="60" t="s">
        <v>73</v>
      </c>
    </row>
    <row r="146" spans="1:11" ht="25.5" customHeight="1">
      <c r="B146" s="21">
        <v>37</v>
      </c>
      <c r="C146" s="21" t="s">
        <v>63</v>
      </c>
      <c r="D146" s="51" t="s">
        <v>294</v>
      </c>
      <c r="E146" s="51" t="s">
        <v>15</v>
      </c>
      <c r="F146" s="21" t="s">
        <v>258</v>
      </c>
      <c r="G146" s="52">
        <v>3</v>
      </c>
      <c r="H146" s="52" t="str">
        <f t="shared" si="23"/>
        <v>10 години</v>
      </c>
      <c r="I146" s="10">
        <f t="shared" si="24"/>
        <v>66</v>
      </c>
      <c r="J146" s="55">
        <f t="shared" si="26"/>
        <v>39.6</v>
      </c>
      <c r="K146" s="60" t="s">
        <v>74</v>
      </c>
    </row>
    <row r="147" spans="1:11" s="58" customFormat="1" ht="25.5" customHeight="1">
      <c r="A147" s="56"/>
      <c r="B147" s="81" t="s">
        <v>11</v>
      </c>
      <c r="C147" s="82"/>
      <c r="D147" s="11"/>
      <c r="E147" s="11"/>
      <c r="F147" s="12"/>
      <c r="G147" s="57">
        <f>SUM(G110:G146)</f>
        <v>757.95600000000013</v>
      </c>
      <c r="H147" s="19" t="s">
        <v>2</v>
      </c>
      <c r="I147" s="12"/>
      <c r="J147" s="13"/>
      <c r="K147" s="14"/>
    </row>
    <row r="148" spans="1:11" ht="25.5" customHeight="1">
      <c r="A148" s="3"/>
      <c r="B148" s="81" t="s">
        <v>22</v>
      </c>
      <c r="C148" s="82"/>
      <c r="D148" s="82"/>
      <c r="E148" s="82"/>
      <c r="F148" s="12"/>
      <c r="G148" s="57">
        <f>G147+G109+G106+G91+G78+G75+G70+G27+G24+G15+G12</f>
        <v>2038.5950000000003</v>
      </c>
      <c r="H148" s="19" t="s">
        <v>2</v>
      </c>
      <c r="I148" s="12"/>
      <c r="J148" s="12"/>
      <c r="K148" s="15"/>
    </row>
    <row r="149" spans="1:11">
      <c r="B149" s="59"/>
    </row>
    <row r="150" spans="1:11">
      <c r="B150" s="59"/>
    </row>
    <row r="151" spans="1:11">
      <c r="B151" s="59"/>
    </row>
    <row r="152" spans="1:11">
      <c r="B152" s="59"/>
    </row>
    <row r="153" spans="1:11">
      <c r="B153" s="59"/>
    </row>
    <row r="154" spans="1:11">
      <c r="B154" s="59"/>
    </row>
    <row r="155" spans="1:11">
      <c r="B155" s="59"/>
    </row>
    <row r="156" spans="1:11">
      <c r="B156" s="59"/>
    </row>
    <row r="157" spans="1:11">
      <c r="B157" s="59"/>
    </row>
    <row r="158" spans="1:11">
      <c r="B158" s="83" t="s">
        <v>12</v>
      </c>
      <c r="C158" s="83"/>
      <c r="D158" s="83"/>
      <c r="E158" s="16"/>
    </row>
    <row r="159" spans="1:11">
      <c r="B159" s="84" t="s">
        <v>13</v>
      </c>
      <c r="C159" s="84"/>
      <c r="D159" s="84"/>
      <c r="E159" s="84"/>
    </row>
  </sheetData>
  <sortState ref="B9:K136">
    <sortCondition ref="K9:K136"/>
  </sortState>
  <mergeCells count="19">
    <mergeCell ref="B24:C24"/>
    <mergeCell ref="B12:C12"/>
    <mergeCell ref="B15:C15"/>
    <mergeCell ref="B75:C75"/>
    <mergeCell ref="B148:E148"/>
    <mergeCell ref="B158:D158"/>
    <mergeCell ref="B159:E159"/>
    <mergeCell ref="B70:C70"/>
    <mergeCell ref="B27:C27"/>
    <mergeCell ref="B109:C109"/>
    <mergeCell ref="B106:C106"/>
    <mergeCell ref="B91:C91"/>
    <mergeCell ref="B78:C78"/>
    <mergeCell ref="B147:C147"/>
    <mergeCell ref="C1:G1"/>
    <mergeCell ref="C2:G2"/>
    <mergeCell ref="C3:G3"/>
    <mergeCell ref="B5:K5"/>
    <mergeCell ref="B8:K8"/>
  </mergeCells>
  <pageMargins left="0.70866141732283472" right="0.15748031496062992" top="0.74803149606299213" bottom="0.74803149606299213" header="0.31496062992125984" footer="0.43307086614173229"/>
  <pageSetup paperSize="9" scale="82" fitToHeight="0" orientation="portrait" r:id="rId1"/>
  <headerFooter>
    <oddFooter>&amp;RСтр.&amp;P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B4" sqref="B4:L4"/>
    </sheetView>
  </sheetViews>
  <sheetFormatPr defaultRowHeight="12.75"/>
  <cols>
    <col min="2" max="2" width="9.7109375" customWidth="1"/>
    <col min="3" max="3" width="15.5703125" customWidth="1"/>
    <col min="4" max="4" width="13.28515625" customWidth="1"/>
    <col min="6" max="6" width="15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6.28515625" bestFit="1" customWidth="1"/>
    <col min="12" max="12" width="17.85546875" style="46" bestFit="1" customWidth="1"/>
  </cols>
  <sheetData>
    <row r="1" spans="1:12" s="22" customFormat="1" ht="27" customHeight="1">
      <c r="B1" s="23"/>
      <c r="C1" s="24" t="s">
        <v>3</v>
      </c>
      <c r="D1" s="25"/>
      <c r="E1" s="26"/>
      <c r="F1" s="25"/>
      <c r="G1" s="25"/>
      <c r="H1" s="25"/>
      <c r="I1" s="25"/>
      <c r="J1" s="48"/>
      <c r="K1" s="63" t="s">
        <v>165</v>
      </c>
      <c r="L1" s="49"/>
    </row>
    <row r="2" spans="1:12" s="22" customFormat="1" ht="27" customHeight="1">
      <c r="B2" s="23"/>
      <c r="C2" s="27" t="s">
        <v>75</v>
      </c>
      <c r="D2" s="25"/>
      <c r="E2" s="26"/>
      <c r="F2" s="25"/>
      <c r="G2" s="28"/>
      <c r="H2" s="25"/>
      <c r="I2" s="25"/>
      <c r="J2" s="48"/>
      <c r="K2" s="63">
        <v>66</v>
      </c>
      <c r="L2" s="49"/>
    </row>
    <row r="3" spans="1:12" s="22" customFormat="1" ht="27" customHeight="1">
      <c r="B3" s="29"/>
      <c r="C3" s="30" t="s">
        <v>4</v>
      </c>
      <c r="D3" s="25"/>
      <c r="E3" s="26"/>
      <c r="F3" s="25"/>
      <c r="G3" s="25"/>
      <c r="H3" s="25"/>
      <c r="I3" s="25"/>
      <c r="J3" s="48"/>
      <c r="K3" s="62"/>
      <c r="L3" s="50"/>
    </row>
    <row r="4" spans="1:12" s="22" customFormat="1" ht="78.75" customHeight="1">
      <c r="B4" s="79" t="s">
        <v>302</v>
      </c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s="31" customFormat="1" ht="66" customHeight="1">
      <c r="B5" s="85" t="s">
        <v>5</v>
      </c>
      <c r="C5" s="89" t="s">
        <v>0</v>
      </c>
      <c r="D5" s="85" t="s">
        <v>6</v>
      </c>
      <c r="E5" s="85" t="s">
        <v>7</v>
      </c>
      <c r="F5" s="85" t="s">
        <v>300</v>
      </c>
      <c r="G5" s="85" t="s">
        <v>16</v>
      </c>
      <c r="H5" s="87" t="s">
        <v>8</v>
      </c>
      <c r="I5" s="85" t="s">
        <v>9</v>
      </c>
      <c r="J5" s="85" t="s">
        <v>10</v>
      </c>
      <c r="K5" s="80" t="s">
        <v>297</v>
      </c>
      <c r="L5" s="80"/>
    </row>
    <row r="6" spans="1:12" s="31" customFormat="1" ht="48" customHeight="1">
      <c r="B6" s="86"/>
      <c r="C6" s="90"/>
      <c r="D6" s="86"/>
      <c r="E6" s="86"/>
      <c r="F6" s="86"/>
      <c r="G6" s="86"/>
      <c r="H6" s="88"/>
      <c r="I6" s="86"/>
      <c r="J6" s="86"/>
      <c r="K6" s="64" t="s">
        <v>296</v>
      </c>
      <c r="L6" s="64" t="s">
        <v>298</v>
      </c>
    </row>
    <row r="7" spans="1:12" s="31" customFormat="1">
      <c r="B7" s="32">
        <v>1</v>
      </c>
      <c r="C7" s="33">
        <v>2</v>
      </c>
      <c r="D7" s="32">
        <v>3</v>
      </c>
      <c r="E7" s="33">
        <v>4</v>
      </c>
      <c r="F7" s="32">
        <v>5</v>
      </c>
      <c r="G7" s="33">
        <v>6</v>
      </c>
      <c r="H7" s="32">
        <v>7</v>
      </c>
      <c r="I7" s="33">
        <v>8</v>
      </c>
      <c r="J7" s="32">
        <v>9</v>
      </c>
      <c r="K7" s="94">
        <v>10</v>
      </c>
      <c r="L7" s="94"/>
    </row>
    <row r="8" spans="1:12" s="31" customFormat="1" ht="24.95" customHeight="1">
      <c r="B8" s="91" t="s">
        <v>21</v>
      </c>
      <c r="C8" s="92"/>
      <c r="D8" s="92"/>
      <c r="E8" s="92"/>
      <c r="F8" s="92"/>
      <c r="G8" s="92"/>
      <c r="H8" s="92"/>
      <c r="I8" s="92"/>
      <c r="J8" s="92"/>
      <c r="K8" s="92"/>
      <c r="L8" s="93"/>
    </row>
    <row r="9" spans="1:12" s="22" customFormat="1" ht="39.950000000000003" customHeight="1">
      <c r="A9" s="34"/>
      <c r="B9" s="35">
        <v>1</v>
      </c>
      <c r="C9" s="10" t="s">
        <v>29</v>
      </c>
      <c r="D9" s="36" t="s">
        <v>199</v>
      </c>
      <c r="E9" s="37" t="s">
        <v>14</v>
      </c>
      <c r="F9" s="35" t="s">
        <v>299</v>
      </c>
      <c r="G9" s="38">
        <v>2.8279999999999998</v>
      </c>
      <c r="H9" s="37" t="str">
        <f>$K$1</f>
        <v>10 години</v>
      </c>
      <c r="I9" s="35">
        <f>$K$2</f>
        <v>66</v>
      </c>
      <c r="J9" s="39">
        <f>ROUND(G9*I9*0.2,2)</f>
        <v>37.33</v>
      </c>
      <c r="K9" s="36" t="s">
        <v>43</v>
      </c>
      <c r="L9" s="40" t="s">
        <v>44</v>
      </c>
    </row>
    <row r="10" spans="1:12" s="22" customFormat="1" ht="39.950000000000003" customHeight="1">
      <c r="A10" s="34"/>
      <c r="B10" s="35">
        <v>2</v>
      </c>
      <c r="C10" s="10" t="s">
        <v>29</v>
      </c>
      <c r="D10" s="36" t="s">
        <v>200</v>
      </c>
      <c r="E10" s="37" t="s">
        <v>14</v>
      </c>
      <c r="F10" s="35" t="s">
        <v>299</v>
      </c>
      <c r="G10" s="38">
        <v>6.1470000000000002</v>
      </c>
      <c r="H10" s="37" t="str">
        <f>$K$1</f>
        <v>10 години</v>
      </c>
      <c r="I10" s="35">
        <f>$K$2</f>
        <v>66</v>
      </c>
      <c r="J10" s="39">
        <f>ROUND(G10*I10*0.2,2)</f>
        <v>81.14</v>
      </c>
      <c r="K10" s="36" t="s">
        <v>45</v>
      </c>
      <c r="L10" s="40" t="s">
        <v>46</v>
      </c>
    </row>
    <row r="11" spans="1:12" s="22" customFormat="1" ht="39.950000000000003" customHeight="1">
      <c r="A11" s="34"/>
      <c r="B11" s="35">
        <v>3</v>
      </c>
      <c r="C11" s="10" t="s">
        <v>29</v>
      </c>
      <c r="D11" s="36" t="s">
        <v>201</v>
      </c>
      <c r="E11" s="37" t="s">
        <v>14</v>
      </c>
      <c r="F11" s="35" t="s">
        <v>299</v>
      </c>
      <c r="G11" s="38">
        <v>5.1929999999999996</v>
      </c>
      <c r="H11" s="37" t="str">
        <f>$K$1</f>
        <v>10 години</v>
      </c>
      <c r="I11" s="35">
        <f>$K$2</f>
        <v>66</v>
      </c>
      <c r="J11" s="39">
        <f>ROUND(G11*I11*0.2,2)</f>
        <v>68.55</v>
      </c>
      <c r="K11" s="36" t="s">
        <v>47</v>
      </c>
      <c r="L11" s="40" t="s">
        <v>48</v>
      </c>
    </row>
    <row r="12" spans="1:12" s="22" customFormat="1" ht="25.5" customHeight="1">
      <c r="B12" s="65"/>
      <c r="C12" s="95" t="s">
        <v>11</v>
      </c>
      <c r="D12" s="95"/>
      <c r="E12" s="95"/>
      <c r="F12" s="66"/>
      <c r="G12" s="67">
        <f>SUM(G9:G11)</f>
        <v>14.167999999999999</v>
      </c>
      <c r="H12" s="43" t="s">
        <v>2</v>
      </c>
      <c r="I12" s="66"/>
      <c r="J12" s="68"/>
      <c r="K12" s="66"/>
      <c r="L12" s="69"/>
    </row>
    <row r="13" spans="1:12" s="22" customFormat="1" ht="25.5" customHeight="1">
      <c r="B13" s="96" t="s">
        <v>22</v>
      </c>
      <c r="C13" s="95"/>
      <c r="D13" s="95"/>
      <c r="E13" s="95"/>
      <c r="F13" s="41"/>
      <c r="G13" s="42">
        <f>G12</f>
        <v>14.167999999999999</v>
      </c>
      <c r="H13" s="43" t="s">
        <v>2</v>
      </c>
      <c r="I13" s="44"/>
      <c r="J13" s="44"/>
      <c r="K13" s="70"/>
      <c r="L13" s="71"/>
    </row>
    <row r="14" spans="1:12" s="2" customFormat="1">
      <c r="A14" s="3"/>
      <c r="L14" s="47"/>
    </row>
    <row r="15" spans="1:12" s="2" customFormat="1">
      <c r="A15" s="3"/>
      <c r="L15" s="47"/>
    </row>
    <row r="16" spans="1:12" s="2" customFormat="1">
      <c r="A16" s="3"/>
      <c r="L16" s="47"/>
    </row>
    <row r="17" spans="1:12" s="2" customFormat="1">
      <c r="A17" s="3"/>
      <c r="L17" s="47"/>
    </row>
    <row r="18" spans="1:12" s="2" customFormat="1">
      <c r="A18" s="3"/>
      <c r="L18" s="47"/>
    </row>
    <row r="19" spans="1:12" s="2" customFormat="1">
      <c r="A19" s="3"/>
      <c r="L19" s="47"/>
    </row>
    <row r="20" spans="1:12" s="2" customFormat="1">
      <c r="A20" s="3"/>
      <c r="G20" s="45"/>
      <c r="L20" s="47"/>
    </row>
    <row r="21" spans="1:12" s="2" customFormat="1">
      <c r="A21" s="3"/>
      <c r="L21" s="47"/>
    </row>
    <row r="22" spans="1:12" s="2" customFormat="1">
      <c r="A22" s="3"/>
      <c r="L22" s="47"/>
    </row>
    <row r="23" spans="1:12" s="2" customFormat="1">
      <c r="A23" s="3"/>
      <c r="L23" s="47"/>
    </row>
    <row r="24" spans="1:12" s="2" customFormat="1">
      <c r="A24" s="3"/>
      <c r="L24" s="47"/>
    </row>
    <row r="25" spans="1:12" s="2" customFormat="1">
      <c r="A25" s="3"/>
      <c r="L25" s="47"/>
    </row>
    <row r="26" spans="1:12" s="2" customFormat="1">
      <c r="A26" s="5"/>
      <c r="B26" s="83" t="s">
        <v>12</v>
      </c>
      <c r="C26" s="83"/>
      <c r="D26" s="83"/>
      <c r="E26" s="16"/>
      <c r="F26" s="17"/>
      <c r="G26" s="17"/>
      <c r="H26" s="17"/>
      <c r="I26" s="17"/>
      <c r="J26" s="17"/>
      <c r="K26" s="18"/>
      <c r="L26" s="20"/>
    </row>
    <row r="27" spans="1:12" s="2" customFormat="1">
      <c r="A27" s="5"/>
      <c r="B27" s="84" t="s">
        <v>13</v>
      </c>
      <c r="C27" s="84"/>
      <c r="D27" s="84"/>
      <c r="E27" s="84"/>
      <c r="F27" s="17"/>
      <c r="G27" s="17"/>
      <c r="H27" s="17"/>
      <c r="I27" s="17"/>
      <c r="J27" s="17"/>
      <c r="K27" s="18"/>
      <c r="L27" s="20"/>
    </row>
  </sheetData>
  <mergeCells count="17">
    <mergeCell ref="B27:E27"/>
    <mergeCell ref="B8:L8"/>
    <mergeCell ref="K7:L7"/>
    <mergeCell ref="C12:E12"/>
    <mergeCell ref="B13:E13"/>
    <mergeCell ref="B26:D26"/>
    <mergeCell ref="B4:L4"/>
    <mergeCell ref="G5:G6"/>
    <mergeCell ref="H5:H6"/>
    <mergeCell ref="I5:I6"/>
    <mergeCell ref="J5:J6"/>
    <mergeCell ref="K5:L5"/>
    <mergeCell ref="B5:B6"/>
    <mergeCell ref="C5:C6"/>
    <mergeCell ref="D5:D6"/>
    <mergeCell ref="E5:E6"/>
    <mergeCell ref="F5:F6"/>
  </mergeCells>
  <pageMargins left="0.49" right="0.17" top="0.74803149606299213" bottom="0.74803149606299213" header="0.31496062992125984" footer="0.31496062992125984"/>
  <pageSetup paperSize="9" scale="77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Самуил</vt:lpstr>
      <vt:lpstr>Трайни за ниви</vt:lpstr>
      <vt:lpstr>Самуил!Print_Area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2019-06-26T12:14:06Z</cp:lastPrinted>
  <dcterms:created xsi:type="dcterms:W3CDTF">2016-03-01T08:38:38Z</dcterms:created>
  <dcterms:modified xsi:type="dcterms:W3CDTF">2019-06-27T07:45:16Z</dcterms:modified>
</cp:coreProperties>
</file>