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Разград" sheetId="2" r:id="rId1"/>
  </sheets>
  <definedNames>
    <definedName name="_xlnm._FilterDatabase" localSheetId="0" hidden="1">Разград!$B$7:$K$154</definedName>
    <definedName name="_xlnm.Print_Area" localSheetId="0">Разград!$B$1:$K$165</definedName>
  </definedNames>
  <calcPr calcId="145621"/>
</workbook>
</file>

<file path=xl/calcChain.xml><?xml version="1.0" encoding="utf-8"?>
<calcChain xmlns="http://schemas.openxmlformats.org/spreadsheetml/2006/main">
  <c r="G83" i="2" l="1"/>
  <c r="G117" i="2"/>
  <c r="G153" i="2" l="1"/>
  <c r="G149" i="2"/>
  <c r="G147" i="2"/>
  <c r="G144" i="2"/>
  <c r="G136" i="2"/>
  <c r="G125" i="2"/>
  <c r="G111" i="2"/>
  <c r="G99" i="2"/>
  <c r="G89" i="2"/>
  <c r="G79" i="2"/>
  <c r="G72" i="2"/>
  <c r="G61" i="2"/>
  <c r="G46" i="2"/>
  <c r="G34" i="2"/>
  <c r="G20" i="2"/>
  <c r="G14" i="2"/>
  <c r="I152" i="2"/>
  <c r="J152" i="2" s="1"/>
  <c r="H152" i="2"/>
  <c r="I151" i="2"/>
  <c r="J151" i="2" s="1"/>
  <c r="H151" i="2"/>
  <c r="I150" i="2"/>
  <c r="J150" i="2" s="1"/>
  <c r="H150" i="2"/>
  <c r="I148" i="2"/>
  <c r="J148" i="2" s="1"/>
  <c r="H148" i="2"/>
  <c r="I146" i="2"/>
  <c r="J146" i="2" s="1"/>
  <c r="H146" i="2"/>
  <c r="I145" i="2"/>
  <c r="J145" i="2" s="1"/>
  <c r="H145" i="2"/>
  <c r="I143" i="2"/>
  <c r="J143" i="2" s="1"/>
  <c r="H143" i="2"/>
  <c r="I142" i="2"/>
  <c r="J142" i="2" s="1"/>
  <c r="H142" i="2"/>
  <c r="I141" i="2"/>
  <c r="J141" i="2" s="1"/>
  <c r="H141" i="2"/>
  <c r="I140" i="2"/>
  <c r="J140" i="2" s="1"/>
  <c r="H140" i="2"/>
  <c r="I139" i="2"/>
  <c r="J139" i="2" s="1"/>
  <c r="H139" i="2"/>
  <c r="I138" i="2"/>
  <c r="J138" i="2" s="1"/>
  <c r="H138" i="2"/>
  <c r="I137" i="2"/>
  <c r="J137" i="2" s="1"/>
  <c r="H137" i="2"/>
  <c r="I135" i="2"/>
  <c r="J135" i="2" s="1"/>
  <c r="H135" i="2"/>
  <c r="I134" i="2"/>
  <c r="J134" i="2" s="1"/>
  <c r="H134" i="2"/>
  <c r="I133" i="2"/>
  <c r="J133" i="2" s="1"/>
  <c r="H133" i="2"/>
  <c r="I132" i="2"/>
  <c r="J132" i="2" s="1"/>
  <c r="H132" i="2"/>
  <c r="I131" i="2"/>
  <c r="J131" i="2" s="1"/>
  <c r="H131" i="2"/>
  <c r="I130" i="2"/>
  <c r="J130" i="2" s="1"/>
  <c r="H130" i="2"/>
  <c r="I129" i="2"/>
  <c r="J129" i="2" s="1"/>
  <c r="H129" i="2"/>
  <c r="I128" i="2"/>
  <c r="J128" i="2" s="1"/>
  <c r="H128" i="2"/>
  <c r="J127" i="2"/>
  <c r="I127" i="2"/>
  <c r="H127" i="2"/>
  <c r="I126" i="2"/>
  <c r="J126" i="2" s="1"/>
  <c r="H126" i="2"/>
  <c r="I124" i="2"/>
  <c r="J124" i="2" s="1"/>
  <c r="H124" i="2"/>
  <c r="I123" i="2"/>
  <c r="J123" i="2" s="1"/>
  <c r="H123" i="2"/>
  <c r="I122" i="2"/>
  <c r="J122" i="2" s="1"/>
  <c r="H122" i="2"/>
  <c r="I121" i="2"/>
  <c r="J121" i="2" s="1"/>
  <c r="H121" i="2"/>
  <c r="I120" i="2"/>
  <c r="J120" i="2" s="1"/>
  <c r="H120" i="2"/>
  <c r="I119" i="2"/>
  <c r="J119" i="2" s="1"/>
  <c r="H119" i="2"/>
  <c r="I118" i="2"/>
  <c r="J118" i="2" s="1"/>
  <c r="H118" i="2"/>
  <c r="I116" i="2"/>
  <c r="J116" i="2" s="1"/>
  <c r="H116" i="2"/>
  <c r="I115" i="2"/>
  <c r="J115" i="2" s="1"/>
  <c r="H115" i="2"/>
  <c r="I114" i="2"/>
  <c r="J114" i="2" s="1"/>
  <c r="H114" i="2"/>
  <c r="I113" i="2"/>
  <c r="J113" i="2" s="1"/>
  <c r="H113" i="2"/>
  <c r="I112" i="2"/>
  <c r="J112" i="2" s="1"/>
  <c r="H112" i="2"/>
  <c r="I110" i="2"/>
  <c r="J110" i="2" s="1"/>
  <c r="H110" i="2"/>
  <c r="I109" i="2"/>
  <c r="J109" i="2" s="1"/>
  <c r="H109" i="2"/>
  <c r="I108" i="2"/>
  <c r="J108" i="2" s="1"/>
  <c r="H108" i="2"/>
  <c r="I107" i="2"/>
  <c r="J107" i="2" s="1"/>
  <c r="H107" i="2"/>
  <c r="I106" i="2"/>
  <c r="J106" i="2" s="1"/>
  <c r="H106" i="2"/>
  <c r="I105" i="2"/>
  <c r="J105" i="2" s="1"/>
  <c r="H105" i="2"/>
  <c r="I104" i="2"/>
  <c r="J104" i="2" s="1"/>
  <c r="H104" i="2"/>
  <c r="I103" i="2"/>
  <c r="J103" i="2" s="1"/>
  <c r="H103" i="2"/>
  <c r="I102" i="2"/>
  <c r="J102" i="2" s="1"/>
  <c r="H102" i="2"/>
  <c r="I101" i="2"/>
  <c r="J101" i="2" s="1"/>
  <c r="H101" i="2"/>
  <c r="I100" i="2"/>
  <c r="J100" i="2" s="1"/>
  <c r="H100" i="2"/>
  <c r="I98" i="2"/>
  <c r="J98" i="2" s="1"/>
  <c r="H98" i="2"/>
  <c r="I97" i="2"/>
  <c r="J97" i="2" s="1"/>
  <c r="H97" i="2"/>
  <c r="I96" i="2"/>
  <c r="J96" i="2" s="1"/>
  <c r="H96" i="2"/>
  <c r="I95" i="2"/>
  <c r="J95" i="2" s="1"/>
  <c r="H95" i="2"/>
  <c r="I94" i="2"/>
  <c r="J94" i="2" s="1"/>
  <c r="H94" i="2"/>
  <c r="I93" i="2"/>
  <c r="J93" i="2" s="1"/>
  <c r="H93" i="2"/>
  <c r="I92" i="2"/>
  <c r="J92" i="2" s="1"/>
  <c r="H92" i="2"/>
  <c r="I91" i="2"/>
  <c r="J91" i="2" s="1"/>
  <c r="H91" i="2"/>
  <c r="I90" i="2"/>
  <c r="J90" i="2" s="1"/>
  <c r="H90" i="2"/>
  <c r="I88" i="2"/>
  <c r="J88" i="2" s="1"/>
  <c r="H88" i="2"/>
  <c r="I87" i="2"/>
  <c r="J87" i="2" s="1"/>
  <c r="H87" i="2"/>
  <c r="I86" i="2"/>
  <c r="J86" i="2" s="1"/>
  <c r="H86" i="2"/>
  <c r="I85" i="2"/>
  <c r="J85" i="2" s="1"/>
  <c r="H85" i="2"/>
  <c r="I84" i="2"/>
  <c r="J84" i="2" s="1"/>
  <c r="H84" i="2"/>
  <c r="I82" i="2"/>
  <c r="J82" i="2" s="1"/>
  <c r="H82" i="2"/>
  <c r="I81" i="2"/>
  <c r="J81" i="2" s="1"/>
  <c r="H81" i="2"/>
  <c r="I80" i="2"/>
  <c r="J80" i="2" s="1"/>
  <c r="H80" i="2"/>
  <c r="I78" i="2"/>
  <c r="J78" i="2" s="1"/>
  <c r="H78" i="2"/>
  <c r="I77" i="2"/>
  <c r="J77" i="2" s="1"/>
  <c r="H77" i="2"/>
  <c r="I76" i="2"/>
  <c r="J76" i="2" s="1"/>
  <c r="H76" i="2"/>
  <c r="I75" i="2"/>
  <c r="J75" i="2" s="1"/>
  <c r="H75" i="2"/>
  <c r="I74" i="2"/>
  <c r="J74" i="2" s="1"/>
  <c r="H74" i="2"/>
  <c r="I73" i="2"/>
  <c r="J73" i="2" s="1"/>
  <c r="H73" i="2"/>
  <c r="H63" i="2"/>
  <c r="I63" i="2"/>
  <c r="J63" i="2" s="1"/>
  <c r="H64" i="2"/>
  <c r="I64" i="2"/>
  <c r="J64" i="2" s="1"/>
  <c r="H65" i="2"/>
  <c r="I65" i="2"/>
  <c r="J65" i="2" s="1"/>
  <c r="H66" i="2"/>
  <c r="I66" i="2"/>
  <c r="J66" i="2" s="1"/>
  <c r="H67" i="2"/>
  <c r="I67" i="2"/>
  <c r="J67" i="2" s="1"/>
  <c r="H68" i="2"/>
  <c r="I68" i="2"/>
  <c r="J68" i="2" s="1"/>
  <c r="H69" i="2"/>
  <c r="I69" i="2"/>
  <c r="J69" i="2" s="1"/>
  <c r="H70" i="2"/>
  <c r="I70" i="2"/>
  <c r="J70" i="2" s="1"/>
  <c r="H71" i="2"/>
  <c r="I71" i="2"/>
  <c r="J71" i="2" s="1"/>
  <c r="I62" i="2"/>
  <c r="J62" i="2" s="1"/>
  <c r="H62" i="2"/>
  <c r="H48" i="2"/>
  <c r="I48" i="2"/>
  <c r="J48" i="2" s="1"/>
  <c r="H49" i="2"/>
  <c r="I49" i="2"/>
  <c r="J49" i="2" s="1"/>
  <c r="H50" i="2"/>
  <c r="I50" i="2"/>
  <c r="J50" i="2" s="1"/>
  <c r="H51" i="2"/>
  <c r="I51" i="2"/>
  <c r="J51" i="2" s="1"/>
  <c r="H52" i="2"/>
  <c r="I52" i="2"/>
  <c r="J52" i="2" s="1"/>
  <c r="H53" i="2"/>
  <c r="I53" i="2"/>
  <c r="J53" i="2" s="1"/>
  <c r="H54" i="2"/>
  <c r="I54" i="2"/>
  <c r="J54" i="2" s="1"/>
  <c r="H55" i="2"/>
  <c r="I55" i="2"/>
  <c r="J55" i="2" s="1"/>
  <c r="H56" i="2"/>
  <c r="I56" i="2"/>
  <c r="J56" i="2" s="1"/>
  <c r="H57" i="2"/>
  <c r="I57" i="2"/>
  <c r="J57" i="2" s="1"/>
  <c r="H58" i="2"/>
  <c r="I58" i="2"/>
  <c r="J58" i="2" s="1"/>
  <c r="H59" i="2"/>
  <c r="I59" i="2"/>
  <c r="J59" i="2" s="1"/>
  <c r="H60" i="2"/>
  <c r="I60" i="2"/>
  <c r="J60" i="2" s="1"/>
  <c r="I47" i="2"/>
  <c r="J47" i="2" s="1"/>
  <c r="H47" i="2"/>
  <c r="H36" i="2"/>
  <c r="I36" i="2"/>
  <c r="J36" i="2" s="1"/>
  <c r="H37" i="2"/>
  <c r="I37" i="2"/>
  <c r="J37" i="2" s="1"/>
  <c r="H38" i="2"/>
  <c r="I38" i="2"/>
  <c r="J38" i="2" s="1"/>
  <c r="H39" i="2"/>
  <c r="I39" i="2"/>
  <c r="J39" i="2" s="1"/>
  <c r="H40" i="2"/>
  <c r="I40" i="2"/>
  <c r="J40" i="2" s="1"/>
  <c r="H41" i="2"/>
  <c r="I41" i="2"/>
  <c r="J41" i="2" s="1"/>
  <c r="H42" i="2"/>
  <c r="I42" i="2"/>
  <c r="J42" i="2" s="1"/>
  <c r="H43" i="2"/>
  <c r="I43" i="2"/>
  <c r="J43" i="2" s="1"/>
  <c r="H44" i="2"/>
  <c r="I44" i="2"/>
  <c r="J44" i="2" s="1"/>
  <c r="H45" i="2"/>
  <c r="I45" i="2"/>
  <c r="J45" i="2" s="1"/>
  <c r="I35" i="2"/>
  <c r="J35" i="2" s="1"/>
  <c r="H35" i="2"/>
  <c r="H22" i="2"/>
  <c r="I22" i="2"/>
  <c r="J22" i="2" s="1"/>
  <c r="H23" i="2"/>
  <c r="I23" i="2"/>
  <c r="J23" i="2" s="1"/>
  <c r="H24" i="2"/>
  <c r="I24" i="2"/>
  <c r="J24" i="2" s="1"/>
  <c r="H25" i="2"/>
  <c r="I25" i="2"/>
  <c r="J25" i="2" s="1"/>
  <c r="H26" i="2"/>
  <c r="I26" i="2"/>
  <c r="J26" i="2" s="1"/>
  <c r="H27" i="2"/>
  <c r="I27" i="2"/>
  <c r="J27" i="2" s="1"/>
  <c r="H28" i="2"/>
  <c r="I28" i="2"/>
  <c r="J28" i="2" s="1"/>
  <c r="H29" i="2"/>
  <c r="I29" i="2"/>
  <c r="J29" i="2" s="1"/>
  <c r="H30" i="2"/>
  <c r="I30" i="2"/>
  <c r="J30" i="2" s="1"/>
  <c r="H31" i="2"/>
  <c r="I31" i="2"/>
  <c r="J31" i="2" s="1"/>
  <c r="H32" i="2"/>
  <c r="I32" i="2"/>
  <c r="J32" i="2" s="1"/>
  <c r="H33" i="2"/>
  <c r="I33" i="2"/>
  <c r="J33" i="2" s="1"/>
  <c r="I16" i="2"/>
  <c r="J16" i="2" s="1"/>
  <c r="I17" i="2"/>
  <c r="J17" i="2" s="1"/>
  <c r="I18" i="2"/>
  <c r="J18" i="2" s="1"/>
  <c r="I19" i="2"/>
  <c r="J19" i="2" s="1"/>
  <c r="H16" i="2"/>
  <c r="H17" i="2"/>
  <c r="H18" i="2"/>
  <c r="H19" i="2"/>
  <c r="I21" i="2"/>
  <c r="J21" i="2" s="1"/>
  <c r="H21" i="2"/>
  <c r="I15" i="2"/>
  <c r="J15" i="2" s="1"/>
  <c r="H15" i="2"/>
  <c r="I10" i="2"/>
  <c r="J10" i="2" s="1"/>
  <c r="I11" i="2"/>
  <c r="J11" i="2" s="1"/>
  <c r="I12" i="2"/>
  <c r="J12" i="2" s="1"/>
  <c r="I13" i="2"/>
  <c r="J13" i="2" s="1"/>
  <c r="H10" i="2"/>
  <c r="H11" i="2"/>
  <c r="H12" i="2"/>
  <c r="H13" i="2"/>
  <c r="I9" i="2"/>
  <c r="J9" i="2" s="1"/>
  <c r="H9" i="2"/>
  <c r="G154" i="2" l="1"/>
</calcChain>
</file>

<file path=xl/sharedStrings.xml><?xml version="1.0" encoding="utf-8"?>
<sst xmlns="http://schemas.openxmlformats.org/spreadsheetml/2006/main" count="658" uniqueCount="271">
  <si>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</si>
  <si>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</si>
  <si>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</si>
  <si>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</si>
  <si>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</si>
  <si>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</si>
  <si>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</si>
  <si>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</si>
  <si>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</si>
  <si>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</si>
  <si>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</si>
  <si>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</si>
  <si>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</si>
  <si>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</si>
  <si>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</si>
  <si>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</si>
  <si>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</si>
  <si>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</si>
  <si>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VI</t>
  </si>
  <si>
    <t>ОБЩИНА  РАЗГРАД</t>
  </si>
  <si>
    <t>Общо за община Разград</t>
  </si>
  <si>
    <t>Благоево</t>
  </si>
  <si>
    <t>000115</t>
  </si>
  <si>
    <t>18589.4.2</t>
  </si>
  <si>
    <t>18589.12.273</t>
  </si>
  <si>
    <t>18589.15.26</t>
  </si>
  <si>
    <t>18589.19.397</t>
  </si>
  <si>
    <t>18589.19.405</t>
  </si>
  <si>
    <t>18589.19.429</t>
  </si>
  <si>
    <t>Гецово</t>
  </si>
  <si>
    <t>Дряновец</t>
  </si>
  <si>
    <t>035013</t>
  </si>
  <si>
    <t>035072</t>
  </si>
  <si>
    <t>Недоклан</t>
  </si>
  <si>
    <t>003001</t>
  </si>
  <si>
    <t>005002</t>
  </si>
  <si>
    <t>020018</t>
  </si>
  <si>
    <t>Осенец</t>
  </si>
  <si>
    <t>076046</t>
  </si>
  <si>
    <t>012028</t>
  </si>
  <si>
    <t>017001</t>
  </si>
  <si>
    <t>077008</t>
  </si>
  <si>
    <t>Островче</t>
  </si>
  <si>
    <t>060003</t>
  </si>
  <si>
    <t>069002</t>
  </si>
  <si>
    <t>Разград</t>
  </si>
  <si>
    <t>61710.108.70</t>
  </si>
  <si>
    <t>Черковна</t>
  </si>
  <si>
    <t>008037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</si>
  <si>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</si>
  <si>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Дянково</t>
  </si>
  <si>
    <t>017066</t>
  </si>
  <si>
    <t>055018</t>
  </si>
  <si>
    <t>Киченица</t>
  </si>
  <si>
    <t>001011</t>
  </si>
  <si>
    <t>II</t>
  </si>
  <si>
    <t>009044</t>
  </si>
  <si>
    <t>010007</t>
  </si>
  <si>
    <t>011016</t>
  </si>
  <si>
    <t>020001</t>
  </si>
  <si>
    <t>033001</t>
  </si>
  <si>
    <t>034001</t>
  </si>
  <si>
    <t>Липник</t>
  </si>
  <si>
    <t>004018</t>
  </si>
  <si>
    <t>004052</t>
  </si>
  <si>
    <t>005017</t>
  </si>
  <si>
    <t>006001</t>
  </si>
  <si>
    <t>007001</t>
  </si>
  <si>
    <t>007029</t>
  </si>
  <si>
    <t>Раковски</t>
  </si>
  <si>
    <t>62089.4.9</t>
  </si>
  <si>
    <t>62089.4.55</t>
  </si>
  <si>
    <t>62089.11.19</t>
  </si>
  <si>
    <t>62089.11.55</t>
  </si>
  <si>
    <t>62089.18.29</t>
  </si>
  <si>
    <t>62089.22.8</t>
  </si>
  <si>
    <t>61710.13.138</t>
  </si>
  <si>
    <t>61710.29.11</t>
  </si>
  <si>
    <t>61710.48.10</t>
  </si>
  <si>
    <t>61710.91.50</t>
  </si>
  <si>
    <t>61710.108.69</t>
  </si>
  <si>
    <t>61710.108.100</t>
  </si>
  <si>
    <t>61710.125.6</t>
  </si>
  <si>
    <t>61710.126.153</t>
  </si>
  <si>
    <t>61710.13.123</t>
  </si>
  <si>
    <t>000361</t>
  </si>
  <si>
    <t>Нива</t>
  </si>
  <si>
    <t>011044</t>
  </si>
  <si>
    <t>024025</t>
  </si>
  <si>
    <t>027022</t>
  </si>
  <si>
    <t>027023</t>
  </si>
  <si>
    <t>032008</t>
  </si>
  <si>
    <t>033030</t>
  </si>
  <si>
    <t>033031</t>
  </si>
  <si>
    <t>038015</t>
  </si>
  <si>
    <t>038017</t>
  </si>
  <si>
    <t>046005</t>
  </si>
  <si>
    <t>061007</t>
  </si>
  <si>
    <t>000004</t>
  </si>
  <si>
    <t>007017</t>
  </si>
  <si>
    <t>023056</t>
  </si>
  <si>
    <t>053135</t>
  </si>
  <si>
    <t>023102</t>
  </si>
  <si>
    <t>Мортагоново</t>
  </si>
  <si>
    <t>013025</t>
  </si>
  <si>
    <t>021004</t>
  </si>
  <si>
    <t>023014</t>
  </si>
  <si>
    <t>Побит камък</t>
  </si>
  <si>
    <t>035001</t>
  </si>
  <si>
    <t>065083</t>
  </si>
  <si>
    <t>068076</t>
  </si>
  <si>
    <t>075013</t>
  </si>
  <si>
    <t>075015</t>
  </si>
  <si>
    <t>Ясеновец</t>
  </si>
  <si>
    <t>019001</t>
  </si>
  <si>
    <t>020016</t>
  </si>
  <si>
    <t>020063</t>
  </si>
  <si>
    <t>18589.3.173</t>
  </si>
  <si>
    <t>18589.5.36</t>
  </si>
  <si>
    <t>18589.9.39</t>
  </si>
  <si>
    <t>18589.11.44</t>
  </si>
  <si>
    <t>18589.11.148</t>
  </si>
  <si>
    <t>18589.15.32</t>
  </si>
  <si>
    <t>18589.15.33</t>
  </si>
  <si>
    <t>Ушинци</t>
  </si>
  <si>
    <t>059016</t>
  </si>
  <si>
    <t>087003</t>
  </si>
  <si>
    <t>62089.1.34</t>
  </si>
  <si>
    <t>001014</t>
  </si>
  <si>
    <t>045070</t>
  </si>
  <si>
    <t>046007</t>
  </si>
  <si>
    <t>021021</t>
  </si>
  <si>
    <t>022001</t>
  </si>
  <si>
    <t>038233</t>
  </si>
  <si>
    <t>053015</t>
  </si>
  <si>
    <t>055046</t>
  </si>
  <si>
    <t>055160</t>
  </si>
  <si>
    <t>056010</t>
  </si>
  <si>
    <t>061016</t>
  </si>
  <si>
    <t>072089</t>
  </si>
  <si>
    <t>002027</t>
  </si>
  <si>
    <t>020025</t>
  </si>
  <si>
    <t>031012</t>
  </si>
  <si>
    <t>064012</t>
  </si>
  <si>
    <t>Балкански</t>
  </si>
  <si>
    <t>005007</t>
  </si>
  <si>
    <t>005012</t>
  </si>
  <si>
    <t>005016</t>
  </si>
  <si>
    <t>022017</t>
  </si>
  <si>
    <t>023034</t>
  </si>
  <si>
    <t>VII</t>
  </si>
  <si>
    <t>008003</t>
  </si>
  <si>
    <t>026007</t>
  </si>
  <si>
    <t>028007</t>
  </si>
  <si>
    <t>042002</t>
  </si>
  <si>
    <t>042004</t>
  </si>
  <si>
    <t>056017</t>
  </si>
  <si>
    <t>067002</t>
  </si>
  <si>
    <t>067006</t>
  </si>
  <si>
    <t>073008</t>
  </si>
  <si>
    <t>040001</t>
  </si>
  <si>
    <t>007006</t>
  </si>
  <si>
    <t>Пороище</t>
  </si>
  <si>
    <t>062003</t>
  </si>
  <si>
    <t>090101</t>
  </si>
  <si>
    <t>172003</t>
  </si>
  <si>
    <t>IX</t>
  </si>
  <si>
    <t>205015</t>
  </si>
  <si>
    <t>VIII</t>
  </si>
  <si>
    <t>10 години</t>
  </si>
  <si>
    <t>Изоставена орна земя</t>
  </si>
  <si>
    <t>02467.5.7</t>
  </si>
  <si>
    <t>02467.5.12</t>
  </si>
  <si>
    <t>02467.5.16</t>
  </si>
  <si>
    <t>02467.22.17</t>
  </si>
  <si>
    <t>02467.23.34</t>
  </si>
  <si>
    <t>04296.17.115</t>
  </si>
  <si>
    <t>04296.2.27</t>
  </si>
  <si>
    <t>04296.20.25</t>
  </si>
  <si>
    <t>04296.31.12</t>
  </si>
  <si>
    <t>04296.64.12</t>
  </si>
  <si>
    <t>23902.21.21</t>
  </si>
  <si>
    <t>23902.22.1</t>
  </si>
  <si>
    <t>23902.35.13</t>
  </si>
  <si>
    <t>23902.35.72</t>
  </si>
  <si>
    <t>23902.38.233</t>
  </si>
  <si>
    <t>23902.53.15</t>
  </si>
  <si>
    <t>23902.55.46</t>
  </si>
  <si>
    <t>23902.55.160</t>
  </si>
  <si>
    <t>23902.56.10</t>
  </si>
  <si>
    <t>23902.61.16</t>
  </si>
  <si>
    <t>23902.72.89</t>
  </si>
  <si>
    <t>24829.58.361</t>
  </si>
  <si>
    <t>24829.11.44</t>
  </si>
  <si>
    <t>24829.17.66</t>
  </si>
  <si>
    <t>24829.24.25</t>
  </si>
  <si>
    <t>24829.27.22</t>
  </si>
  <si>
    <t>24829.27.23</t>
  </si>
  <si>
    <t>24829.32.8</t>
  </si>
  <si>
    <t>24829.33.30</t>
  </si>
  <si>
    <t>24829.33.31</t>
  </si>
  <si>
    <t>24829.38.15</t>
  </si>
  <si>
    <t>24829.38.17</t>
  </si>
  <si>
    <t>24829.46.5</t>
  </si>
  <si>
    <t>24829.55.18</t>
  </si>
  <si>
    <t>24829.61.7</t>
  </si>
  <si>
    <t>37109.1.11</t>
  </si>
  <si>
    <t>37109.1.14</t>
  </si>
  <si>
    <t>37109.9.44</t>
  </si>
  <si>
    <t>37109.10.7</t>
  </si>
  <si>
    <t>37109.11.16</t>
  </si>
  <si>
    <t>37109.20.1</t>
  </si>
  <si>
    <t>37109.33.1</t>
  </si>
  <si>
    <t>37109.34.1</t>
  </si>
  <si>
    <t>37109.45.70</t>
  </si>
  <si>
    <t>37109.46.7</t>
  </si>
  <si>
    <t>43760.4.18</t>
  </si>
  <si>
    <t>43760.4.52</t>
  </si>
  <si>
    <t>43760.5.17</t>
  </si>
  <si>
    <t>43760.6.1</t>
  </si>
  <si>
    <t>43760.7.1</t>
  </si>
  <si>
    <t>43760.7.29</t>
  </si>
  <si>
    <t>49093.13.25</t>
  </si>
  <si>
    <t>49093.21.4</t>
  </si>
  <si>
    <t>49093.23.14</t>
  </si>
  <si>
    <t>51353.3.1</t>
  </si>
  <si>
    <t>51353.5.2</t>
  </si>
  <si>
    <t>51353.7.6</t>
  </si>
  <si>
    <t>51353.20.18</t>
  </si>
  <si>
    <t>51353.40.1</t>
  </si>
  <si>
    <t>54105.15.335</t>
  </si>
  <si>
    <t>54105.7.17</t>
  </si>
  <si>
    <t>54105.12.28</t>
  </si>
  <si>
    <t>54105.17.1</t>
  </si>
  <si>
    <t>54105.23.56</t>
  </si>
  <si>
    <t>54105.23.102</t>
  </si>
  <si>
    <t>54105.53.135</t>
  </si>
  <si>
    <t>54105.76.46</t>
  </si>
  <si>
    <t>54105.77.8</t>
  </si>
  <si>
    <t>54420.8.3</t>
  </si>
  <si>
    <t>54420.26.7</t>
  </si>
  <si>
    <t>54420.28.7</t>
  </si>
  <si>
    <t>54420.42.2</t>
  </si>
  <si>
    <t>54420.42.4</t>
  </si>
  <si>
    <t>54420.56.17</t>
  </si>
  <si>
    <t>54420.60.3</t>
  </si>
  <si>
    <t>54420.67.2</t>
  </si>
  <si>
    <t>54420.67.6</t>
  </si>
  <si>
    <t>54420.69.2</t>
  </si>
  <si>
    <t>54420.73.8</t>
  </si>
  <si>
    <t>56890.35.1</t>
  </si>
  <si>
    <t>56890.65.83</t>
  </si>
  <si>
    <t>56890.68.76</t>
  </si>
  <si>
    <t>56890.75.13</t>
  </si>
  <si>
    <t>56890.75.15</t>
  </si>
  <si>
    <t>59416.62.3</t>
  </si>
  <si>
    <t>59416.90.101</t>
  </si>
  <si>
    <t>59416.137.3</t>
  </si>
  <si>
    <t>59416.172.3</t>
  </si>
  <si>
    <t>59416.205.15</t>
  </si>
  <si>
    <t>59416.205.17</t>
  </si>
  <si>
    <t>59416.217.5</t>
  </si>
  <si>
    <t>75246.59.16</t>
  </si>
  <si>
    <t>75246.87.3</t>
  </si>
  <si>
    <t>80724.8.37</t>
  </si>
  <si>
    <t>87624.19.1</t>
  </si>
  <si>
    <t>87624.20.16</t>
  </si>
  <si>
    <t>87624.20.63</t>
  </si>
  <si>
    <t>Забележка : № на имот по предходен план</t>
  </si>
  <si>
    <t>Начин 
на трайно ползване по КККР</t>
  </si>
  <si>
    <r>
      <t>СПИСЪК - ПРИЛОЖЕНИЕ КЪМ ЗАПОВЕД № ПО-05-6/27.06.2019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МНОГОГОДИШНО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АРЕНДА ЗА ОТГЛЕЖДАНЕ НА ЕДНОГОДИШНИ ПОЛСКИ КУЛТУРИ, ОБЕКТ НА ПЪРВА ТРЪЖНА СЕСИЯ ЗА СТОПАНСКАТА 2019/2020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</si>
</sst>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1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1"/>
      <name val="Verdana"/>
      <family val="2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/>
  </cellStyleXfs>
  <cellXfs count="57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8" fillId="0" borderId="2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5" fontId="0" fillId="0" borderId="0" xfId="0" applyNumberFormat="1" applyFill="1"/>
    <xf numFmtId="166" fontId="7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8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9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0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1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2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3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4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5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6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7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8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9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0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1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2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3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4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5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6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7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8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9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0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1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2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3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4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5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6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7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8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9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0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1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2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3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4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5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6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7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8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9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0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1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2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3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4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5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6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7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8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9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0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1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2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3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4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5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6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7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8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9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0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1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2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3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4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5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6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7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8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9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0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1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2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3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4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5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6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7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8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9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0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1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2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3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4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5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6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7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8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9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0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1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2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3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4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5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6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7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8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9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0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1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2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3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4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5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6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7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8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9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0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1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2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3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4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5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6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7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8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9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0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1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2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3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4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5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6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7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8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9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0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1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2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3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4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5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6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7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8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9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0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1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2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3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4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5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6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7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8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9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0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1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2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3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4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5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6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7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8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9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0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1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2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3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4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5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6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7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8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9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0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1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2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3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4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5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6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7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8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9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0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1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2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3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4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5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6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7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8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9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0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1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2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3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4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5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6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7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8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9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0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1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2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3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4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5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6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7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8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9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0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1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2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3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4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5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6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7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8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9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0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1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2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3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4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5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6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7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8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9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0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1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2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3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4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5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6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7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8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9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0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1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2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3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4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5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6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7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8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9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0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1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2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3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4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5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6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7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8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9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0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1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2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3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4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5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6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7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8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9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0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1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2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3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4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5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6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7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8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9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0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1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2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3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4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5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6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7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8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9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0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1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2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3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4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5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6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7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8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9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0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1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2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3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4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5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6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7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8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9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0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1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2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3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4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5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6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7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8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9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0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1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2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3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4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5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6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7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8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9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0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1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2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3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4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5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6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7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8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9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0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84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3.5703125" style="2" customWidth="1"/>
    <col min="11" max="11" width="14.42578125" style="2" customWidth="1"/>
    <col min="12" max="13" width="9.140625" style="2" customWidth="1"/>
    <col min="14" max="16384" width="9.140625" style="2"/>
  </cols>
  <sheetData>
    <row r="1" spans="1:13" ht="22.35" customHeight="1" x14ac:dyDescent="0.3">
      <c r="C1" s="45" t="s">
        <v>3</v>
      </c>
      <c r="D1" s="46"/>
      <c r="E1" s="46"/>
      <c r="F1" s="46"/>
      <c r="G1" s="46"/>
      <c r="I1" s="38"/>
      <c r="J1" s="38"/>
      <c r="K1" s="19" t="s">
        <v>169</v>
      </c>
      <c r="L1" s="19"/>
      <c r="M1" s="19"/>
    </row>
    <row r="2" spans="1:13" ht="22.35" customHeight="1" x14ac:dyDescent="0.3">
      <c r="C2" s="47" t="s">
        <v>49</v>
      </c>
      <c r="D2" s="48"/>
      <c r="E2" s="48"/>
      <c r="F2" s="48"/>
      <c r="G2" s="48"/>
      <c r="I2" s="38"/>
      <c r="J2" s="38"/>
      <c r="K2" s="19">
        <v>66</v>
      </c>
      <c r="L2" s="22"/>
      <c r="M2" s="22"/>
    </row>
    <row r="3" spans="1:13" ht="22.35" customHeight="1" x14ac:dyDescent="0.2">
      <c r="C3" s="49" t="s">
        <v>4</v>
      </c>
      <c r="D3" s="50"/>
      <c r="E3" s="50"/>
      <c r="F3" s="50"/>
      <c r="G3" s="50"/>
      <c r="J3" s="38"/>
      <c r="K3" s="44"/>
      <c r="L3" s="38"/>
      <c r="M3" s="38"/>
    </row>
    <row r="4" spans="1:13" x14ac:dyDescent="0.2">
      <c r="J4" s="38"/>
      <c r="K4" s="39"/>
      <c r="L4" s="38"/>
      <c r="M4" s="38"/>
    </row>
    <row r="5" spans="1:13" ht="76.5" customHeight="1" x14ac:dyDescent="0.2">
      <c r="A5" s="3"/>
      <c r="B5" s="51" t="s">
        <v>270</v>
      </c>
      <c r="C5" s="51"/>
      <c r="D5" s="51"/>
      <c r="E5" s="51"/>
      <c r="F5" s="51"/>
      <c r="G5" s="51"/>
      <c r="H5" s="51"/>
      <c r="I5" s="51"/>
      <c r="J5" s="51"/>
      <c r="K5" s="51"/>
      <c r="L5" s="6"/>
      <c r="M5" s="6"/>
    </row>
    <row r="6" spans="1:13" s="1" customFormat="1" ht="66" customHeight="1" x14ac:dyDescent="0.2">
      <c r="A6" s="4"/>
      <c r="B6" s="7" t="s">
        <v>5</v>
      </c>
      <c r="C6" s="8" t="s">
        <v>0</v>
      </c>
      <c r="D6" s="7" t="s">
        <v>6</v>
      </c>
      <c r="E6" s="7" t="s">
        <v>7</v>
      </c>
      <c r="F6" s="7" t="s">
        <v>269</v>
      </c>
      <c r="G6" s="7" t="s">
        <v>16</v>
      </c>
      <c r="H6" s="9" t="s">
        <v>8</v>
      </c>
      <c r="I6" s="7" t="s">
        <v>9</v>
      </c>
      <c r="J6" s="7" t="s">
        <v>10</v>
      </c>
      <c r="K6" s="7" t="s">
        <v>268</v>
      </c>
      <c r="L6" s="20"/>
      <c r="M6" s="20"/>
    </row>
    <row r="7" spans="1:13" s="1" customFormat="1" ht="15" customHeight="1" x14ac:dyDescent="0.2">
      <c r="A7" s="4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0"/>
      <c r="M7" s="40"/>
    </row>
    <row r="8" spans="1:13" s="1" customFormat="1" ht="30" customHeight="1" x14ac:dyDescent="0.2">
      <c r="A8" s="4"/>
      <c r="B8" s="52" t="s">
        <v>19</v>
      </c>
      <c r="C8" s="52"/>
      <c r="D8" s="52"/>
      <c r="E8" s="52"/>
      <c r="F8" s="52"/>
      <c r="G8" s="52"/>
      <c r="H8" s="52"/>
      <c r="I8" s="52"/>
      <c r="J8" s="52"/>
      <c r="K8" s="52"/>
      <c r="L8" s="20"/>
      <c r="M8" s="20"/>
    </row>
    <row r="9" spans="1:13" ht="24.95" customHeight="1" x14ac:dyDescent="0.2">
      <c r="B9" s="5">
        <v>1</v>
      </c>
      <c r="C9" s="5" t="s">
        <v>144</v>
      </c>
      <c r="D9" s="23" t="s">
        <v>171</v>
      </c>
      <c r="E9" s="24" t="s">
        <v>14</v>
      </c>
      <c r="F9" s="5" t="s">
        <v>1</v>
      </c>
      <c r="G9" s="25">
        <v>20.968</v>
      </c>
      <c r="H9" s="11" t="str">
        <f>$K$1</f>
        <v>10 години</v>
      </c>
      <c r="I9" s="11">
        <f>$K$2</f>
        <v>66</v>
      </c>
      <c r="J9" s="34">
        <f>ROUND(G9*I9*0.2,2)</f>
        <v>276.77999999999997</v>
      </c>
      <c r="K9" s="23" t="s">
        <v>145</v>
      </c>
    </row>
    <row r="10" spans="1:13" ht="24.95" customHeight="1" x14ac:dyDescent="0.2">
      <c r="B10" s="5">
        <v>2</v>
      </c>
      <c r="C10" s="5" t="s">
        <v>144</v>
      </c>
      <c r="D10" s="23" t="s">
        <v>172</v>
      </c>
      <c r="E10" s="24" t="s">
        <v>14</v>
      </c>
      <c r="F10" s="5" t="s">
        <v>1</v>
      </c>
      <c r="G10" s="25">
        <v>20.003</v>
      </c>
      <c r="H10" s="11" t="str">
        <f t="shared" ref="H10:H19" si="0">$K$1</f>
        <v>10 години</v>
      </c>
      <c r="I10" s="11">
        <f t="shared" ref="I10:I19" si="1">$K$2</f>
        <v>66</v>
      </c>
      <c r="J10" s="34">
        <f t="shared" ref="J10:J13" si="2">ROUND(G10*I10*0.2,2)</f>
        <v>264.04000000000002</v>
      </c>
      <c r="K10" s="23" t="s">
        <v>146</v>
      </c>
    </row>
    <row r="11" spans="1:13" ht="24.95" customHeight="1" x14ac:dyDescent="0.2">
      <c r="B11" s="5">
        <v>3</v>
      </c>
      <c r="C11" s="5" t="s">
        <v>144</v>
      </c>
      <c r="D11" s="23" t="s">
        <v>173</v>
      </c>
      <c r="E11" s="24" t="s">
        <v>14</v>
      </c>
      <c r="F11" s="5" t="s">
        <v>1</v>
      </c>
      <c r="G11" s="25">
        <v>18.305</v>
      </c>
      <c r="H11" s="11" t="str">
        <f t="shared" si="0"/>
        <v>10 години</v>
      </c>
      <c r="I11" s="11">
        <f t="shared" si="1"/>
        <v>66</v>
      </c>
      <c r="J11" s="34">
        <f t="shared" si="2"/>
        <v>241.63</v>
      </c>
      <c r="K11" s="23" t="s">
        <v>147</v>
      </c>
    </row>
    <row r="12" spans="1:13" ht="24.95" customHeight="1" x14ac:dyDescent="0.2">
      <c r="B12" s="5">
        <v>4</v>
      </c>
      <c r="C12" s="5" t="s">
        <v>144</v>
      </c>
      <c r="D12" s="23" t="s">
        <v>174</v>
      </c>
      <c r="E12" s="24" t="s">
        <v>14</v>
      </c>
      <c r="F12" s="5" t="s">
        <v>1</v>
      </c>
      <c r="G12" s="25">
        <v>11.955</v>
      </c>
      <c r="H12" s="11" t="str">
        <f t="shared" si="0"/>
        <v>10 години</v>
      </c>
      <c r="I12" s="11">
        <f t="shared" si="1"/>
        <v>66</v>
      </c>
      <c r="J12" s="34">
        <f t="shared" si="2"/>
        <v>157.81</v>
      </c>
      <c r="K12" s="23" t="s">
        <v>148</v>
      </c>
    </row>
    <row r="13" spans="1:13" ht="24.95" customHeight="1" x14ac:dyDescent="0.2">
      <c r="B13" s="5">
        <v>5</v>
      </c>
      <c r="C13" s="5" t="s">
        <v>144</v>
      </c>
      <c r="D13" s="23" t="s">
        <v>175</v>
      </c>
      <c r="E13" s="24" t="s">
        <v>150</v>
      </c>
      <c r="F13" s="5" t="s">
        <v>1</v>
      </c>
      <c r="G13" s="25">
        <v>15</v>
      </c>
      <c r="H13" s="11" t="str">
        <f t="shared" si="0"/>
        <v>10 години</v>
      </c>
      <c r="I13" s="11">
        <f t="shared" si="1"/>
        <v>66</v>
      </c>
      <c r="J13" s="34">
        <f t="shared" si="2"/>
        <v>198</v>
      </c>
      <c r="K13" s="23" t="s">
        <v>149</v>
      </c>
    </row>
    <row r="14" spans="1:13" s="37" customFormat="1" ht="25.5" customHeight="1" x14ac:dyDescent="0.2">
      <c r="A14" s="35"/>
      <c r="B14" s="53" t="s">
        <v>11</v>
      </c>
      <c r="C14" s="54"/>
      <c r="D14" s="12"/>
      <c r="E14" s="12"/>
      <c r="F14" s="13"/>
      <c r="G14" s="36">
        <f>SUM(G9:G13)</f>
        <v>86.231000000000009</v>
      </c>
      <c r="H14" s="18" t="s">
        <v>2</v>
      </c>
      <c r="I14" s="13"/>
      <c r="J14" s="14"/>
      <c r="K14" s="15"/>
    </row>
    <row r="15" spans="1:13" ht="24.95" customHeight="1" x14ac:dyDescent="0.2">
      <c r="B15" s="5">
        <v>1</v>
      </c>
      <c r="C15" s="5" t="s">
        <v>21</v>
      </c>
      <c r="D15" s="26" t="s">
        <v>176</v>
      </c>
      <c r="E15" s="24" t="s">
        <v>15</v>
      </c>
      <c r="F15" s="5" t="s">
        <v>1</v>
      </c>
      <c r="G15" s="27">
        <v>2.286</v>
      </c>
      <c r="H15" s="11" t="str">
        <f t="shared" si="0"/>
        <v>10 години</v>
      </c>
      <c r="I15" s="11">
        <f t="shared" si="1"/>
        <v>66</v>
      </c>
      <c r="J15" s="34">
        <f t="shared" ref="J15" si="3">ROUND(G15*I15*0.2,2)</f>
        <v>30.18</v>
      </c>
      <c r="K15" s="26" t="s">
        <v>22</v>
      </c>
    </row>
    <row r="16" spans="1:13" ht="24.95" customHeight="1" x14ac:dyDescent="0.2">
      <c r="B16" s="5">
        <v>2</v>
      </c>
      <c r="C16" s="5" t="s">
        <v>21</v>
      </c>
      <c r="D16" s="23" t="s">
        <v>177</v>
      </c>
      <c r="E16" s="24" t="s">
        <v>14</v>
      </c>
      <c r="F16" s="5" t="s">
        <v>1</v>
      </c>
      <c r="G16" s="25">
        <v>10.997</v>
      </c>
      <c r="H16" s="11" t="str">
        <f t="shared" si="0"/>
        <v>10 години</v>
      </c>
      <c r="I16" s="11">
        <f t="shared" si="1"/>
        <v>66</v>
      </c>
      <c r="J16" s="34">
        <f t="shared" ref="J16:J19" si="4">ROUND(G16*I16*0.2,2)</f>
        <v>145.16</v>
      </c>
      <c r="K16" s="23" t="s">
        <v>140</v>
      </c>
    </row>
    <row r="17" spans="1:11" ht="24.95" customHeight="1" x14ac:dyDescent="0.2">
      <c r="B17" s="5">
        <v>3</v>
      </c>
      <c r="C17" s="5" t="s">
        <v>21</v>
      </c>
      <c r="D17" s="23" t="s">
        <v>178</v>
      </c>
      <c r="E17" s="24" t="s">
        <v>17</v>
      </c>
      <c r="F17" s="5" t="s">
        <v>1</v>
      </c>
      <c r="G17" s="25">
        <v>19.998000000000001</v>
      </c>
      <c r="H17" s="11" t="str">
        <f t="shared" si="0"/>
        <v>10 години</v>
      </c>
      <c r="I17" s="11">
        <f t="shared" si="1"/>
        <v>66</v>
      </c>
      <c r="J17" s="34">
        <f t="shared" si="4"/>
        <v>263.97000000000003</v>
      </c>
      <c r="K17" s="23" t="s">
        <v>141</v>
      </c>
    </row>
    <row r="18" spans="1:11" ht="24.95" customHeight="1" x14ac:dyDescent="0.2">
      <c r="B18" s="5">
        <v>4</v>
      </c>
      <c r="C18" s="5" t="s">
        <v>21</v>
      </c>
      <c r="D18" s="23" t="s">
        <v>179</v>
      </c>
      <c r="E18" s="24" t="s">
        <v>17</v>
      </c>
      <c r="F18" s="5" t="s">
        <v>1</v>
      </c>
      <c r="G18" s="25">
        <v>20.065999999999999</v>
      </c>
      <c r="H18" s="11" t="str">
        <f t="shared" si="0"/>
        <v>10 години</v>
      </c>
      <c r="I18" s="11">
        <f t="shared" si="1"/>
        <v>66</v>
      </c>
      <c r="J18" s="34">
        <f t="shared" si="4"/>
        <v>264.87</v>
      </c>
      <c r="K18" s="23" t="s">
        <v>142</v>
      </c>
    </row>
    <row r="19" spans="1:11" ht="24.95" customHeight="1" x14ac:dyDescent="0.2">
      <c r="B19" s="5">
        <v>5</v>
      </c>
      <c r="C19" s="5" t="s">
        <v>21</v>
      </c>
      <c r="D19" s="23" t="s">
        <v>180</v>
      </c>
      <c r="E19" s="24" t="s">
        <v>14</v>
      </c>
      <c r="F19" s="5" t="s">
        <v>1</v>
      </c>
      <c r="G19" s="25">
        <v>24.204999999999998</v>
      </c>
      <c r="H19" s="11" t="str">
        <f t="shared" si="0"/>
        <v>10 години</v>
      </c>
      <c r="I19" s="11">
        <f t="shared" si="1"/>
        <v>66</v>
      </c>
      <c r="J19" s="34">
        <f t="shared" si="4"/>
        <v>319.51</v>
      </c>
      <c r="K19" s="23" t="s">
        <v>143</v>
      </c>
    </row>
    <row r="20" spans="1:11" s="37" customFormat="1" ht="25.5" customHeight="1" x14ac:dyDescent="0.2">
      <c r="A20" s="35"/>
      <c r="B20" s="53" t="s">
        <v>11</v>
      </c>
      <c r="C20" s="54"/>
      <c r="D20" s="12"/>
      <c r="E20" s="12"/>
      <c r="F20" s="13"/>
      <c r="G20" s="36">
        <f>SUM(G15:G19)</f>
        <v>77.551999999999992</v>
      </c>
      <c r="H20" s="18" t="s">
        <v>2</v>
      </c>
      <c r="I20" s="13"/>
      <c r="J20" s="14"/>
      <c r="K20" s="15"/>
    </row>
    <row r="21" spans="1:11" ht="24.95" customHeight="1" x14ac:dyDescent="0.2">
      <c r="B21" s="5">
        <v>1</v>
      </c>
      <c r="C21" s="5" t="s">
        <v>29</v>
      </c>
      <c r="D21" s="5" t="s">
        <v>117</v>
      </c>
      <c r="E21" s="24" t="s">
        <v>17</v>
      </c>
      <c r="F21" s="5" t="s">
        <v>1</v>
      </c>
      <c r="G21" s="25">
        <v>11.542999999999999</v>
      </c>
      <c r="H21" s="11" t="str">
        <f t="shared" ref="H21:H84" si="5">$K$1</f>
        <v>10 години</v>
      </c>
      <c r="I21" s="11">
        <f t="shared" ref="I21:I84" si="6">$K$2</f>
        <v>66</v>
      </c>
      <c r="J21" s="34">
        <f t="shared" ref="J21" si="7">ROUND(G21*I21*0.2,2)</f>
        <v>152.37</v>
      </c>
      <c r="K21" s="5"/>
    </row>
    <row r="22" spans="1:11" ht="24.95" customHeight="1" x14ac:dyDescent="0.2">
      <c r="B22" s="5">
        <v>2</v>
      </c>
      <c r="C22" s="5" t="s">
        <v>29</v>
      </c>
      <c r="D22" s="5" t="s">
        <v>23</v>
      </c>
      <c r="E22" s="24" t="s">
        <v>14</v>
      </c>
      <c r="F22" s="5" t="s">
        <v>1</v>
      </c>
      <c r="G22" s="25">
        <v>21.800999999999998</v>
      </c>
      <c r="H22" s="11" t="str">
        <f t="shared" si="5"/>
        <v>10 години</v>
      </c>
      <c r="I22" s="11">
        <f t="shared" si="6"/>
        <v>66</v>
      </c>
      <c r="J22" s="34">
        <f t="shared" ref="J22:J33" si="8">ROUND(G22*I22*0.2,2)</f>
        <v>287.77</v>
      </c>
      <c r="K22" s="5"/>
    </row>
    <row r="23" spans="1:11" ht="24.95" customHeight="1" x14ac:dyDescent="0.2">
      <c r="B23" s="5">
        <v>3</v>
      </c>
      <c r="C23" s="5" t="s">
        <v>29</v>
      </c>
      <c r="D23" s="5" t="s">
        <v>118</v>
      </c>
      <c r="E23" s="24" t="s">
        <v>14</v>
      </c>
      <c r="F23" s="5" t="s">
        <v>1</v>
      </c>
      <c r="G23" s="25">
        <v>16.390999999999998</v>
      </c>
      <c r="H23" s="11" t="str">
        <f t="shared" si="5"/>
        <v>10 години</v>
      </c>
      <c r="I23" s="11">
        <f t="shared" si="6"/>
        <v>66</v>
      </c>
      <c r="J23" s="34">
        <f t="shared" si="8"/>
        <v>216.36</v>
      </c>
      <c r="K23" s="5"/>
    </row>
    <row r="24" spans="1:11" ht="24.95" customHeight="1" x14ac:dyDescent="0.2">
      <c r="B24" s="5">
        <v>4</v>
      </c>
      <c r="C24" s="5" t="s">
        <v>29</v>
      </c>
      <c r="D24" s="5" t="s">
        <v>119</v>
      </c>
      <c r="E24" s="24" t="s">
        <v>17</v>
      </c>
      <c r="F24" s="5" t="s">
        <v>1</v>
      </c>
      <c r="G24" s="25">
        <v>14.18</v>
      </c>
      <c r="H24" s="11" t="str">
        <f t="shared" si="5"/>
        <v>10 години</v>
      </c>
      <c r="I24" s="11">
        <f t="shared" si="6"/>
        <v>66</v>
      </c>
      <c r="J24" s="34">
        <f t="shared" si="8"/>
        <v>187.18</v>
      </c>
      <c r="K24" s="5"/>
    </row>
    <row r="25" spans="1:11" ht="24.95" customHeight="1" x14ac:dyDescent="0.2">
      <c r="B25" s="5">
        <v>5</v>
      </c>
      <c r="C25" s="5" t="s">
        <v>29</v>
      </c>
      <c r="D25" s="5" t="s">
        <v>120</v>
      </c>
      <c r="E25" s="24" t="s">
        <v>14</v>
      </c>
      <c r="F25" s="5" t="s">
        <v>1</v>
      </c>
      <c r="G25" s="25">
        <v>17.202000000000002</v>
      </c>
      <c r="H25" s="11" t="str">
        <f t="shared" si="5"/>
        <v>10 години</v>
      </c>
      <c r="I25" s="11">
        <f t="shared" si="6"/>
        <v>66</v>
      </c>
      <c r="J25" s="34">
        <f t="shared" si="8"/>
        <v>227.07</v>
      </c>
      <c r="K25" s="5"/>
    </row>
    <row r="26" spans="1:11" ht="24.95" customHeight="1" x14ac:dyDescent="0.2">
      <c r="B26" s="5">
        <v>6</v>
      </c>
      <c r="C26" s="5" t="s">
        <v>29</v>
      </c>
      <c r="D26" s="5" t="s">
        <v>121</v>
      </c>
      <c r="E26" s="24" t="s">
        <v>14</v>
      </c>
      <c r="F26" s="5" t="s">
        <v>1</v>
      </c>
      <c r="G26" s="25">
        <v>35.005000000000003</v>
      </c>
      <c r="H26" s="11" t="str">
        <f t="shared" si="5"/>
        <v>10 години</v>
      </c>
      <c r="I26" s="11">
        <f t="shared" si="6"/>
        <v>66</v>
      </c>
      <c r="J26" s="34">
        <f t="shared" si="8"/>
        <v>462.07</v>
      </c>
      <c r="K26" s="5"/>
    </row>
    <row r="27" spans="1:11" ht="24.95" customHeight="1" x14ac:dyDescent="0.2">
      <c r="B27" s="5">
        <v>7</v>
      </c>
      <c r="C27" s="5" t="s">
        <v>29</v>
      </c>
      <c r="D27" s="5" t="s">
        <v>24</v>
      </c>
      <c r="E27" s="24" t="s">
        <v>14</v>
      </c>
      <c r="F27" s="5" t="s">
        <v>1</v>
      </c>
      <c r="G27" s="28">
        <v>17.61</v>
      </c>
      <c r="H27" s="11" t="str">
        <f t="shared" si="5"/>
        <v>10 години</v>
      </c>
      <c r="I27" s="11">
        <f t="shared" si="6"/>
        <v>66</v>
      </c>
      <c r="J27" s="34">
        <f t="shared" si="8"/>
        <v>232.45</v>
      </c>
      <c r="K27" s="5"/>
    </row>
    <row r="28" spans="1:11" ht="24.95" customHeight="1" x14ac:dyDescent="0.2">
      <c r="B28" s="5">
        <v>8</v>
      </c>
      <c r="C28" s="5" t="s">
        <v>29</v>
      </c>
      <c r="D28" s="5" t="s">
        <v>25</v>
      </c>
      <c r="E28" s="24" t="s">
        <v>14</v>
      </c>
      <c r="F28" s="5" t="s">
        <v>1</v>
      </c>
      <c r="G28" s="25">
        <v>9.5500000000000007</v>
      </c>
      <c r="H28" s="11" t="str">
        <f t="shared" si="5"/>
        <v>10 години</v>
      </c>
      <c r="I28" s="11">
        <f t="shared" si="6"/>
        <v>66</v>
      </c>
      <c r="J28" s="34">
        <f t="shared" si="8"/>
        <v>126.06</v>
      </c>
      <c r="K28" s="5"/>
    </row>
    <row r="29" spans="1:11" ht="24.95" customHeight="1" x14ac:dyDescent="0.2">
      <c r="B29" s="5">
        <v>9</v>
      </c>
      <c r="C29" s="5" t="s">
        <v>29</v>
      </c>
      <c r="D29" s="5" t="s">
        <v>122</v>
      </c>
      <c r="E29" s="24" t="s">
        <v>14</v>
      </c>
      <c r="F29" s="5" t="s">
        <v>1</v>
      </c>
      <c r="G29" s="25">
        <v>19.899000000000001</v>
      </c>
      <c r="H29" s="11" t="str">
        <f t="shared" si="5"/>
        <v>10 години</v>
      </c>
      <c r="I29" s="11">
        <f t="shared" si="6"/>
        <v>66</v>
      </c>
      <c r="J29" s="34">
        <f t="shared" si="8"/>
        <v>262.67</v>
      </c>
      <c r="K29" s="5"/>
    </row>
    <row r="30" spans="1:11" ht="24.95" customHeight="1" x14ac:dyDescent="0.2">
      <c r="B30" s="5">
        <v>10</v>
      </c>
      <c r="C30" s="5" t="s">
        <v>29</v>
      </c>
      <c r="D30" s="5" t="s">
        <v>123</v>
      </c>
      <c r="E30" s="24" t="s">
        <v>14</v>
      </c>
      <c r="F30" s="5" t="s">
        <v>1</v>
      </c>
      <c r="G30" s="25">
        <v>20.024999999999999</v>
      </c>
      <c r="H30" s="11" t="str">
        <f t="shared" si="5"/>
        <v>10 години</v>
      </c>
      <c r="I30" s="11">
        <f t="shared" si="6"/>
        <v>66</v>
      </c>
      <c r="J30" s="34">
        <f t="shared" si="8"/>
        <v>264.33</v>
      </c>
      <c r="K30" s="5"/>
    </row>
    <row r="31" spans="1:11" ht="24.95" customHeight="1" x14ac:dyDescent="0.2">
      <c r="B31" s="5">
        <v>11</v>
      </c>
      <c r="C31" s="5" t="s">
        <v>29</v>
      </c>
      <c r="D31" s="5" t="s">
        <v>26</v>
      </c>
      <c r="E31" s="24" t="s">
        <v>14</v>
      </c>
      <c r="F31" s="5" t="s">
        <v>1</v>
      </c>
      <c r="G31" s="28">
        <v>0.66500000000000004</v>
      </c>
      <c r="H31" s="11" t="str">
        <f t="shared" si="5"/>
        <v>10 години</v>
      </c>
      <c r="I31" s="11">
        <f t="shared" si="6"/>
        <v>66</v>
      </c>
      <c r="J31" s="34">
        <f t="shared" si="8"/>
        <v>8.7799999999999994</v>
      </c>
      <c r="K31" s="5"/>
    </row>
    <row r="32" spans="1:11" ht="24.95" customHeight="1" x14ac:dyDescent="0.2">
      <c r="B32" s="5">
        <v>12</v>
      </c>
      <c r="C32" s="5" t="s">
        <v>29</v>
      </c>
      <c r="D32" s="5" t="s">
        <v>27</v>
      </c>
      <c r="E32" s="24" t="s">
        <v>14</v>
      </c>
      <c r="F32" s="5" t="s">
        <v>1</v>
      </c>
      <c r="G32" s="25">
        <v>1.135</v>
      </c>
      <c r="H32" s="11" t="str">
        <f t="shared" si="5"/>
        <v>10 години</v>
      </c>
      <c r="I32" s="11">
        <f t="shared" si="6"/>
        <v>66</v>
      </c>
      <c r="J32" s="34">
        <f t="shared" si="8"/>
        <v>14.98</v>
      </c>
      <c r="K32" s="5"/>
    </row>
    <row r="33" spans="1:11" ht="24.95" customHeight="1" x14ac:dyDescent="0.2">
      <c r="B33" s="5">
        <v>13</v>
      </c>
      <c r="C33" s="5" t="s">
        <v>29</v>
      </c>
      <c r="D33" s="5" t="s">
        <v>28</v>
      </c>
      <c r="E33" s="24" t="s">
        <v>14</v>
      </c>
      <c r="F33" s="5" t="s">
        <v>1</v>
      </c>
      <c r="G33" s="25">
        <v>0.54600000000000004</v>
      </c>
      <c r="H33" s="11" t="str">
        <f t="shared" si="5"/>
        <v>10 години</v>
      </c>
      <c r="I33" s="11">
        <f t="shared" si="6"/>
        <v>66</v>
      </c>
      <c r="J33" s="34">
        <f t="shared" si="8"/>
        <v>7.21</v>
      </c>
      <c r="K33" s="5"/>
    </row>
    <row r="34" spans="1:11" s="37" customFormat="1" ht="25.5" customHeight="1" x14ac:dyDescent="0.2">
      <c r="A34" s="35"/>
      <c r="B34" s="53" t="s">
        <v>11</v>
      </c>
      <c r="C34" s="54"/>
      <c r="D34" s="12"/>
      <c r="E34" s="12"/>
      <c r="F34" s="13"/>
      <c r="G34" s="36">
        <f>SUM(G21:G33)</f>
        <v>185.55199999999996</v>
      </c>
      <c r="H34" s="18" t="s">
        <v>2</v>
      </c>
      <c r="I34" s="13"/>
      <c r="J34" s="14"/>
      <c r="K34" s="15"/>
    </row>
    <row r="35" spans="1:11" ht="24.95" customHeight="1" x14ac:dyDescent="0.2">
      <c r="B35" s="5">
        <v>1</v>
      </c>
      <c r="C35" s="5" t="s">
        <v>30</v>
      </c>
      <c r="D35" s="23" t="s">
        <v>181</v>
      </c>
      <c r="E35" s="24" t="s">
        <v>15</v>
      </c>
      <c r="F35" s="5" t="s">
        <v>1</v>
      </c>
      <c r="G35" s="25">
        <v>25.137</v>
      </c>
      <c r="H35" s="11" t="str">
        <f t="shared" si="5"/>
        <v>10 години</v>
      </c>
      <c r="I35" s="11">
        <f t="shared" si="6"/>
        <v>66</v>
      </c>
      <c r="J35" s="34">
        <f t="shared" ref="J35" si="9">ROUND(G35*I35*0.2,2)</f>
        <v>331.81</v>
      </c>
      <c r="K35" s="23" t="s">
        <v>131</v>
      </c>
    </row>
    <row r="36" spans="1:11" ht="24.95" customHeight="1" x14ac:dyDescent="0.2">
      <c r="B36" s="5">
        <v>2</v>
      </c>
      <c r="C36" s="5" t="s">
        <v>30</v>
      </c>
      <c r="D36" s="23" t="s">
        <v>182</v>
      </c>
      <c r="E36" s="24" t="s">
        <v>15</v>
      </c>
      <c r="F36" s="5" t="s">
        <v>1</v>
      </c>
      <c r="G36" s="25">
        <v>11.8</v>
      </c>
      <c r="H36" s="11" t="str">
        <f t="shared" si="5"/>
        <v>10 години</v>
      </c>
      <c r="I36" s="11">
        <f t="shared" si="6"/>
        <v>66</v>
      </c>
      <c r="J36" s="34">
        <f t="shared" ref="J36:J45" si="10">ROUND(G36*I36*0.2,2)</f>
        <v>155.76</v>
      </c>
      <c r="K36" s="23" t="s">
        <v>132</v>
      </c>
    </row>
    <row r="37" spans="1:11" ht="24.95" customHeight="1" x14ac:dyDescent="0.2">
      <c r="B37" s="5">
        <v>3</v>
      </c>
      <c r="C37" s="5" t="s">
        <v>30</v>
      </c>
      <c r="D37" s="26" t="s">
        <v>183</v>
      </c>
      <c r="E37" s="24" t="s">
        <v>15</v>
      </c>
      <c r="F37" s="5" t="s">
        <v>1</v>
      </c>
      <c r="G37" s="25">
        <v>9.1010000000000009</v>
      </c>
      <c r="H37" s="11" t="str">
        <f t="shared" si="5"/>
        <v>10 години</v>
      </c>
      <c r="I37" s="11">
        <f t="shared" si="6"/>
        <v>66</v>
      </c>
      <c r="J37" s="34">
        <f t="shared" si="10"/>
        <v>120.13</v>
      </c>
      <c r="K37" s="26" t="s">
        <v>31</v>
      </c>
    </row>
    <row r="38" spans="1:11" ht="24.95" customHeight="1" x14ac:dyDescent="0.2">
      <c r="B38" s="5">
        <v>4</v>
      </c>
      <c r="C38" s="5" t="s">
        <v>30</v>
      </c>
      <c r="D38" s="26" t="s">
        <v>184</v>
      </c>
      <c r="E38" s="24" t="s">
        <v>15</v>
      </c>
      <c r="F38" s="5" t="s">
        <v>1</v>
      </c>
      <c r="G38" s="25">
        <v>7.0010000000000003</v>
      </c>
      <c r="H38" s="11" t="str">
        <f t="shared" si="5"/>
        <v>10 години</v>
      </c>
      <c r="I38" s="11">
        <f t="shared" si="6"/>
        <v>66</v>
      </c>
      <c r="J38" s="34">
        <f t="shared" si="10"/>
        <v>92.41</v>
      </c>
      <c r="K38" s="26" t="s">
        <v>32</v>
      </c>
    </row>
    <row r="39" spans="1:11" ht="24.95" customHeight="1" x14ac:dyDescent="0.2">
      <c r="B39" s="5">
        <v>5</v>
      </c>
      <c r="C39" s="5" t="s">
        <v>30</v>
      </c>
      <c r="D39" s="23" t="s">
        <v>185</v>
      </c>
      <c r="E39" s="24" t="s">
        <v>14</v>
      </c>
      <c r="F39" s="5" t="s">
        <v>1</v>
      </c>
      <c r="G39" s="25">
        <v>11.000999999999999</v>
      </c>
      <c r="H39" s="11" t="str">
        <f t="shared" si="5"/>
        <v>10 години</v>
      </c>
      <c r="I39" s="11">
        <f t="shared" si="6"/>
        <v>66</v>
      </c>
      <c r="J39" s="34">
        <f t="shared" si="10"/>
        <v>145.21</v>
      </c>
      <c r="K39" s="23" t="s">
        <v>133</v>
      </c>
    </row>
    <row r="40" spans="1:11" ht="24.95" customHeight="1" x14ac:dyDescent="0.2">
      <c r="B40" s="5">
        <v>6</v>
      </c>
      <c r="C40" s="5" t="s">
        <v>30</v>
      </c>
      <c r="D40" s="23" t="s">
        <v>186</v>
      </c>
      <c r="E40" s="24" t="s">
        <v>14</v>
      </c>
      <c r="F40" s="5" t="s">
        <v>1</v>
      </c>
      <c r="G40" s="25">
        <v>500.05900000000003</v>
      </c>
      <c r="H40" s="11" t="str">
        <f t="shared" si="5"/>
        <v>10 години</v>
      </c>
      <c r="I40" s="11">
        <f t="shared" si="6"/>
        <v>66</v>
      </c>
      <c r="J40" s="34">
        <f t="shared" si="10"/>
        <v>6600.78</v>
      </c>
      <c r="K40" s="23" t="s">
        <v>134</v>
      </c>
    </row>
    <row r="41" spans="1:11" ht="24.95" customHeight="1" x14ac:dyDescent="0.2">
      <c r="B41" s="5">
        <v>7</v>
      </c>
      <c r="C41" s="5" t="s">
        <v>30</v>
      </c>
      <c r="D41" s="23" t="s">
        <v>187</v>
      </c>
      <c r="E41" s="24" t="s">
        <v>15</v>
      </c>
      <c r="F41" s="5" t="s">
        <v>1</v>
      </c>
      <c r="G41" s="25">
        <v>12.500999999999999</v>
      </c>
      <c r="H41" s="11" t="str">
        <f t="shared" si="5"/>
        <v>10 години</v>
      </c>
      <c r="I41" s="11">
        <f t="shared" si="6"/>
        <v>66</v>
      </c>
      <c r="J41" s="34">
        <f t="shared" si="10"/>
        <v>165.01</v>
      </c>
      <c r="K41" s="23" t="s">
        <v>135</v>
      </c>
    </row>
    <row r="42" spans="1:11" ht="24.95" customHeight="1" x14ac:dyDescent="0.2">
      <c r="B42" s="5">
        <v>8</v>
      </c>
      <c r="C42" s="5" t="s">
        <v>30</v>
      </c>
      <c r="D42" s="23" t="s">
        <v>188</v>
      </c>
      <c r="E42" s="24" t="s">
        <v>15</v>
      </c>
      <c r="F42" s="5" t="s">
        <v>1</v>
      </c>
      <c r="G42" s="25">
        <v>15.768000000000001</v>
      </c>
      <c r="H42" s="11" t="str">
        <f t="shared" si="5"/>
        <v>10 години</v>
      </c>
      <c r="I42" s="11">
        <f t="shared" si="6"/>
        <v>66</v>
      </c>
      <c r="J42" s="34">
        <f t="shared" si="10"/>
        <v>208.14</v>
      </c>
      <c r="K42" s="23" t="s">
        <v>136</v>
      </c>
    </row>
    <row r="43" spans="1:11" ht="24.95" customHeight="1" x14ac:dyDescent="0.2">
      <c r="B43" s="5">
        <v>9</v>
      </c>
      <c r="C43" s="5" t="s">
        <v>30</v>
      </c>
      <c r="D43" s="23" t="s">
        <v>189</v>
      </c>
      <c r="E43" s="24" t="s">
        <v>17</v>
      </c>
      <c r="F43" s="5" t="s">
        <v>1</v>
      </c>
      <c r="G43" s="25">
        <v>12.601000000000001</v>
      </c>
      <c r="H43" s="11" t="str">
        <f t="shared" si="5"/>
        <v>10 години</v>
      </c>
      <c r="I43" s="11">
        <f t="shared" si="6"/>
        <v>66</v>
      </c>
      <c r="J43" s="34">
        <f t="shared" si="10"/>
        <v>166.33</v>
      </c>
      <c r="K43" s="23" t="s">
        <v>137</v>
      </c>
    </row>
    <row r="44" spans="1:11" ht="24.95" customHeight="1" x14ac:dyDescent="0.2">
      <c r="B44" s="5">
        <v>10</v>
      </c>
      <c r="C44" s="5" t="s">
        <v>30</v>
      </c>
      <c r="D44" s="23" t="s">
        <v>190</v>
      </c>
      <c r="E44" s="24" t="s">
        <v>14</v>
      </c>
      <c r="F44" s="5" t="s">
        <v>1</v>
      </c>
      <c r="G44" s="25">
        <v>14.752000000000001</v>
      </c>
      <c r="H44" s="11" t="str">
        <f t="shared" si="5"/>
        <v>10 години</v>
      </c>
      <c r="I44" s="11">
        <f t="shared" si="6"/>
        <v>66</v>
      </c>
      <c r="J44" s="34">
        <f t="shared" si="10"/>
        <v>194.73</v>
      </c>
      <c r="K44" s="23" t="s">
        <v>138</v>
      </c>
    </row>
    <row r="45" spans="1:11" ht="24.95" customHeight="1" x14ac:dyDescent="0.2">
      <c r="B45" s="5">
        <v>11</v>
      </c>
      <c r="C45" s="5" t="s">
        <v>30</v>
      </c>
      <c r="D45" s="23" t="s">
        <v>191</v>
      </c>
      <c r="E45" s="24" t="s">
        <v>17</v>
      </c>
      <c r="F45" s="5" t="s">
        <v>1</v>
      </c>
      <c r="G45" s="25">
        <v>15.101000000000001</v>
      </c>
      <c r="H45" s="11" t="str">
        <f t="shared" si="5"/>
        <v>10 години</v>
      </c>
      <c r="I45" s="11">
        <f t="shared" si="6"/>
        <v>66</v>
      </c>
      <c r="J45" s="34">
        <f t="shared" si="10"/>
        <v>199.33</v>
      </c>
      <c r="K45" s="23" t="s">
        <v>139</v>
      </c>
    </row>
    <row r="46" spans="1:11" s="37" customFormat="1" ht="25.5" customHeight="1" x14ac:dyDescent="0.2">
      <c r="A46" s="35"/>
      <c r="B46" s="53" t="s">
        <v>11</v>
      </c>
      <c r="C46" s="54"/>
      <c r="D46" s="12"/>
      <c r="E46" s="12"/>
      <c r="F46" s="13"/>
      <c r="G46" s="36">
        <f>SUM(G35:G45)</f>
        <v>634.822</v>
      </c>
      <c r="H46" s="18" t="s">
        <v>2</v>
      </c>
      <c r="I46" s="13"/>
      <c r="J46" s="14"/>
      <c r="K46" s="15"/>
    </row>
    <row r="47" spans="1:11" ht="24.95" customHeight="1" x14ac:dyDescent="0.2">
      <c r="B47" s="5">
        <v>1</v>
      </c>
      <c r="C47" s="5" t="s">
        <v>50</v>
      </c>
      <c r="D47" s="23" t="s">
        <v>192</v>
      </c>
      <c r="E47" s="24" t="s">
        <v>15</v>
      </c>
      <c r="F47" s="5" t="s">
        <v>86</v>
      </c>
      <c r="G47" s="25">
        <v>241.732</v>
      </c>
      <c r="H47" s="11" t="str">
        <f t="shared" si="5"/>
        <v>10 години</v>
      </c>
      <c r="I47" s="11">
        <f t="shared" si="6"/>
        <v>66</v>
      </c>
      <c r="J47" s="34">
        <f t="shared" ref="J47" si="11">ROUND(G47*I47*0.2,2)</f>
        <v>3190.86</v>
      </c>
      <c r="K47" s="23" t="s">
        <v>85</v>
      </c>
    </row>
    <row r="48" spans="1:11" ht="24.95" customHeight="1" x14ac:dyDescent="0.2">
      <c r="B48" s="5">
        <v>2</v>
      </c>
      <c r="C48" s="5" t="s">
        <v>50</v>
      </c>
      <c r="D48" s="23" t="s">
        <v>193</v>
      </c>
      <c r="E48" s="24" t="s">
        <v>14</v>
      </c>
      <c r="F48" s="5" t="s">
        <v>1</v>
      </c>
      <c r="G48" s="25">
        <v>17.001999999999999</v>
      </c>
      <c r="H48" s="11" t="str">
        <f t="shared" si="5"/>
        <v>10 години</v>
      </c>
      <c r="I48" s="11">
        <f t="shared" si="6"/>
        <v>66</v>
      </c>
      <c r="J48" s="34">
        <f t="shared" ref="J48:J60" si="12">ROUND(G48*I48*0.2,2)</f>
        <v>224.43</v>
      </c>
      <c r="K48" s="23" t="s">
        <v>87</v>
      </c>
    </row>
    <row r="49" spans="1:11" ht="24.95" customHeight="1" x14ac:dyDescent="0.2">
      <c r="B49" s="5">
        <v>3</v>
      </c>
      <c r="C49" s="5" t="s">
        <v>50</v>
      </c>
      <c r="D49" s="23" t="s">
        <v>194</v>
      </c>
      <c r="E49" s="24" t="s">
        <v>14</v>
      </c>
      <c r="F49" s="5" t="s">
        <v>1</v>
      </c>
      <c r="G49" s="25">
        <v>10.901999999999999</v>
      </c>
      <c r="H49" s="11" t="str">
        <f t="shared" si="5"/>
        <v>10 години</v>
      </c>
      <c r="I49" s="11">
        <f t="shared" si="6"/>
        <v>66</v>
      </c>
      <c r="J49" s="34">
        <f t="shared" si="12"/>
        <v>143.91</v>
      </c>
      <c r="K49" s="23" t="s">
        <v>51</v>
      </c>
    </row>
    <row r="50" spans="1:11" ht="24.95" customHeight="1" x14ac:dyDescent="0.2">
      <c r="B50" s="5">
        <v>4</v>
      </c>
      <c r="C50" s="5" t="s">
        <v>50</v>
      </c>
      <c r="D50" s="23" t="s">
        <v>195</v>
      </c>
      <c r="E50" s="24" t="s">
        <v>14</v>
      </c>
      <c r="F50" s="5" t="s">
        <v>1</v>
      </c>
      <c r="G50" s="25">
        <v>15.002000000000001</v>
      </c>
      <c r="H50" s="11" t="str">
        <f t="shared" si="5"/>
        <v>10 години</v>
      </c>
      <c r="I50" s="11">
        <f t="shared" si="6"/>
        <v>66</v>
      </c>
      <c r="J50" s="34">
        <f t="shared" si="12"/>
        <v>198.03</v>
      </c>
      <c r="K50" s="23" t="s">
        <v>88</v>
      </c>
    </row>
    <row r="51" spans="1:11" ht="24.95" customHeight="1" x14ac:dyDescent="0.2">
      <c r="B51" s="5">
        <v>5</v>
      </c>
      <c r="C51" s="5" t="s">
        <v>50</v>
      </c>
      <c r="D51" s="23" t="s">
        <v>196</v>
      </c>
      <c r="E51" s="24" t="s">
        <v>15</v>
      </c>
      <c r="F51" s="5" t="s">
        <v>1</v>
      </c>
      <c r="G51" s="25">
        <v>21.466999999999999</v>
      </c>
      <c r="H51" s="11" t="str">
        <f t="shared" si="5"/>
        <v>10 години</v>
      </c>
      <c r="I51" s="11">
        <f t="shared" si="6"/>
        <v>66</v>
      </c>
      <c r="J51" s="34">
        <f t="shared" si="12"/>
        <v>283.36</v>
      </c>
      <c r="K51" s="23" t="s">
        <v>89</v>
      </c>
    </row>
    <row r="52" spans="1:11" ht="24.95" customHeight="1" x14ac:dyDescent="0.2">
      <c r="B52" s="5">
        <v>6</v>
      </c>
      <c r="C52" s="5" t="s">
        <v>50</v>
      </c>
      <c r="D52" s="23" t="s">
        <v>197</v>
      </c>
      <c r="E52" s="24" t="s">
        <v>15</v>
      </c>
      <c r="F52" s="5" t="s">
        <v>1</v>
      </c>
      <c r="G52" s="25">
        <v>21.466999999999999</v>
      </c>
      <c r="H52" s="11" t="str">
        <f t="shared" si="5"/>
        <v>10 години</v>
      </c>
      <c r="I52" s="11">
        <f t="shared" si="6"/>
        <v>66</v>
      </c>
      <c r="J52" s="34">
        <f t="shared" si="12"/>
        <v>283.36</v>
      </c>
      <c r="K52" s="23" t="s">
        <v>90</v>
      </c>
    </row>
    <row r="53" spans="1:11" ht="24.95" customHeight="1" x14ac:dyDescent="0.2">
      <c r="B53" s="5">
        <v>7</v>
      </c>
      <c r="C53" s="5" t="s">
        <v>50</v>
      </c>
      <c r="D53" s="23" t="s">
        <v>198</v>
      </c>
      <c r="E53" s="24" t="s">
        <v>17</v>
      </c>
      <c r="F53" s="5" t="s">
        <v>1</v>
      </c>
      <c r="G53" s="25">
        <v>15.500999999999999</v>
      </c>
      <c r="H53" s="11" t="str">
        <f t="shared" si="5"/>
        <v>10 години</v>
      </c>
      <c r="I53" s="11">
        <f t="shared" si="6"/>
        <v>66</v>
      </c>
      <c r="J53" s="34">
        <f t="shared" si="12"/>
        <v>204.61</v>
      </c>
      <c r="K53" s="23" t="s">
        <v>91</v>
      </c>
    </row>
    <row r="54" spans="1:11" ht="24.95" customHeight="1" x14ac:dyDescent="0.2">
      <c r="B54" s="5">
        <v>8</v>
      </c>
      <c r="C54" s="5" t="s">
        <v>50</v>
      </c>
      <c r="D54" s="23" t="s">
        <v>199</v>
      </c>
      <c r="E54" s="24" t="s">
        <v>14</v>
      </c>
      <c r="F54" s="5" t="s">
        <v>1</v>
      </c>
      <c r="G54" s="25">
        <v>14.823</v>
      </c>
      <c r="H54" s="11" t="str">
        <f t="shared" si="5"/>
        <v>10 години</v>
      </c>
      <c r="I54" s="11">
        <f t="shared" si="6"/>
        <v>66</v>
      </c>
      <c r="J54" s="34">
        <f t="shared" si="12"/>
        <v>195.66</v>
      </c>
      <c r="K54" s="23" t="s">
        <v>92</v>
      </c>
    </row>
    <row r="55" spans="1:11" ht="24.95" customHeight="1" x14ac:dyDescent="0.2">
      <c r="B55" s="5">
        <v>9</v>
      </c>
      <c r="C55" s="5" t="s">
        <v>50</v>
      </c>
      <c r="D55" s="23" t="s">
        <v>200</v>
      </c>
      <c r="E55" s="24" t="s">
        <v>14</v>
      </c>
      <c r="F55" s="5" t="s">
        <v>1</v>
      </c>
      <c r="G55" s="25">
        <v>16.003</v>
      </c>
      <c r="H55" s="11" t="str">
        <f t="shared" si="5"/>
        <v>10 години</v>
      </c>
      <c r="I55" s="11">
        <f t="shared" si="6"/>
        <v>66</v>
      </c>
      <c r="J55" s="34">
        <f t="shared" si="12"/>
        <v>211.24</v>
      </c>
      <c r="K55" s="23" t="s">
        <v>93</v>
      </c>
    </row>
    <row r="56" spans="1:11" ht="24.95" customHeight="1" x14ac:dyDescent="0.2">
      <c r="B56" s="5">
        <v>10</v>
      </c>
      <c r="C56" s="5" t="s">
        <v>50</v>
      </c>
      <c r="D56" s="23" t="s">
        <v>201</v>
      </c>
      <c r="E56" s="24" t="s">
        <v>15</v>
      </c>
      <c r="F56" s="5" t="s">
        <v>1</v>
      </c>
      <c r="G56" s="25">
        <v>17.202000000000002</v>
      </c>
      <c r="H56" s="11" t="str">
        <f t="shared" si="5"/>
        <v>10 години</v>
      </c>
      <c r="I56" s="11">
        <f t="shared" si="6"/>
        <v>66</v>
      </c>
      <c r="J56" s="34">
        <f t="shared" si="12"/>
        <v>227.07</v>
      </c>
      <c r="K56" s="23" t="s">
        <v>94</v>
      </c>
    </row>
    <row r="57" spans="1:11" ht="24.95" customHeight="1" x14ac:dyDescent="0.2">
      <c r="B57" s="5">
        <v>11</v>
      </c>
      <c r="C57" s="5" t="s">
        <v>50</v>
      </c>
      <c r="D57" s="23" t="s">
        <v>202</v>
      </c>
      <c r="E57" s="24" t="s">
        <v>15</v>
      </c>
      <c r="F57" s="5" t="s">
        <v>1</v>
      </c>
      <c r="G57" s="25">
        <v>20.443000000000001</v>
      </c>
      <c r="H57" s="11" t="str">
        <f t="shared" si="5"/>
        <v>10 години</v>
      </c>
      <c r="I57" s="11">
        <f t="shared" si="6"/>
        <v>66</v>
      </c>
      <c r="J57" s="34">
        <f t="shared" si="12"/>
        <v>269.85000000000002</v>
      </c>
      <c r="K57" s="23" t="s">
        <v>95</v>
      </c>
    </row>
    <row r="58" spans="1:11" ht="24.95" customHeight="1" x14ac:dyDescent="0.2">
      <c r="B58" s="5">
        <v>12</v>
      </c>
      <c r="C58" s="5" t="s">
        <v>50</v>
      </c>
      <c r="D58" s="23" t="s">
        <v>203</v>
      </c>
      <c r="E58" s="24" t="s">
        <v>14</v>
      </c>
      <c r="F58" s="5" t="s">
        <v>1</v>
      </c>
      <c r="G58" s="25">
        <v>10.403</v>
      </c>
      <c r="H58" s="11" t="str">
        <f t="shared" si="5"/>
        <v>10 години</v>
      </c>
      <c r="I58" s="11">
        <f t="shared" si="6"/>
        <v>66</v>
      </c>
      <c r="J58" s="34">
        <f t="shared" si="12"/>
        <v>137.32</v>
      </c>
      <c r="K58" s="23" t="s">
        <v>96</v>
      </c>
    </row>
    <row r="59" spans="1:11" ht="24.95" customHeight="1" x14ac:dyDescent="0.2">
      <c r="B59" s="5">
        <v>13</v>
      </c>
      <c r="C59" s="5" t="s">
        <v>50</v>
      </c>
      <c r="D59" s="23" t="s">
        <v>204</v>
      </c>
      <c r="E59" s="24" t="s">
        <v>17</v>
      </c>
      <c r="F59" s="21" t="s">
        <v>1</v>
      </c>
      <c r="G59" s="25">
        <v>26.768000000000001</v>
      </c>
      <c r="H59" s="11" t="str">
        <f t="shared" si="5"/>
        <v>10 години</v>
      </c>
      <c r="I59" s="11">
        <f t="shared" si="6"/>
        <v>66</v>
      </c>
      <c r="J59" s="34">
        <f t="shared" si="12"/>
        <v>353.34</v>
      </c>
      <c r="K59" s="23" t="s">
        <v>52</v>
      </c>
    </row>
    <row r="60" spans="1:11" ht="24.95" customHeight="1" x14ac:dyDescent="0.2">
      <c r="B60" s="5">
        <v>14</v>
      </c>
      <c r="C60" s="5" t="s">
        <v>50</v>
      </c>
      <c r="D60" s="23" t="s">
        <v>205</v>
      </c>
      <c r="E60" s="24" t="s">
        <v>17</v>
      </c>
      <c r="F60" s="5" t="s">
        <v>1</v>
      </c>
      <c r="G60" s="25">
        <v>13.702</v>
      </c>
      <c r="H60" s="11" t="str">
        <f t="shared" si="5"/>
        <v>10 години</v>
      </c>
      <c r="I60" s="11">
        <f t="shared" si="6"/>
        <v>66</v>
      </c>
      <c r="J60" s="34">
        <f t="shared" si="12"/>
        <v>180.87</v>
      </c>
      <c r="K60" s="23" t="s">
        <v>97</v>
      </c>
    </row>
    <row r="61" spans="1:11" s="37" customFormat="1" ht="25.5" customHeight="1" x14ac:dyDescent="0.2">
      <c r="A61" s="35"/>
      <c r="B61" s="53" t="s">
        <v>11</v>
      </c>
      <c r="C61" s="54"/>
      <c r="D61" s="12"/>
      <c r="E61" s="12"/>
      <c r="F61" s="13"/>
      <c r="G61" s="36">
        <f>SUM(G47:G60)</f>
        <v>462.41699999999992</v>
      </c>
      <c r="H61" s="18" t="s">
        <v>2</v>
      </c>
      <c r="I61" s="13"/>
      <c r="J61" s="14"/>
      <c r="K61" s="15"/>
    </row>
    <row r="62" spans="1:11" ht="24.95" customHeight="1" x14ac:dyDescent="0.2">
      <c r="B62" s="5">
        <v>1</v>
      </c>
      <c r="C62" s="5" t="s">
        <v>53</v>
      </c>
      <c r="D62" s="23" t="s">
        <v>206</v>
      </c>
      <c r="E62" s="24" t="s">
        <v>55</v>
      </c>
      <c r="F62" s="29" t="s">
        <v>86</v>
      </c>
      <c r="G62" s="28">
        <v>18.401</v>
      </c>
      <c r="H62" s="11" t="str">
        <f t="shared" si="5"/>
        <v>10 години</v>
      </c>
      <c r="I62" s="11">
        <f t="shared" si="6"/>
        <v>66</v>
      </c>
      <c r="J62" s="34">
        <f t="shared" ref="J62" si="13">ROUND(G62*I62*0.2,2)</f>
        <v>242.89</v>
      </c>
      <c r="K62" s="23" t="s">
        <v>54</v>
      </c>
    </row>
    <row r="63" spans="1:11" ht="24.95" customHeight="1" x14ac:dyDescent="0.2">
      <c r="B63" s="5">
        <v>2</v>
      </c>
      <c r="C63" s="5" t="s">
        <v>53</v>
      </c>
      <c r="D63" s="23" t="s">
        <v>207</v>
      </c>
      <c r="E63" s="24" t="s">
        <v>55</v>
      </c>
      <c r="F63" s="5" t="s">
        <v>1</v>
      </c>
      <c r="G63" s="25">
        <v>179.102</v>
      </c>
      <c r="H63" s="11" t="str">
        <f t="shared" si="5"/>
        <v>10 години</v>
      </c>
      <c r="I63" s="11">
        <f t="shared" si="6"/>
        <v>66</v>
      </c>
      <c r="J63" s="34">
        <f t="shared" ref="J63:J71" si="14">ROUND(G63*I63*0.2,2)</f>
        <v>2364.15</v>
      </c>
      <c r="K63" s="23" t="s">
        <v>128</v>
      </c>
    </row>
    <row r="64" spans="1:11" ht="24.95" customHeight="1" x14ac:dyDescent="0.2">
      <c r="B64" s="5">
        <v>3</v>
      </c>
      <c r="C64" s="5" t="s">
        <v>53</v>
      </c>
      <c r="D64" s="23" t="s">
        <v>208</v>
      </c>
      <c r="E64" s="24" t="s">
        <v>55</v>
      </c>
      <c r="F64" s="5" t="s">
        <v>1</v>
      </c>
      <c r="G64" s="25">
        <v>20.984999999999999</v>
      </c>
      <c r="H64" s="11" t="str">
        <f t="shared" si="5"/>
        <v>10 години</v>
      </c>
      <c r="I64" s="11">
        <f t="shared" si="6"/>
        <v>66</v>
      </c>
      <c r="J64" s="34">
        <f t="shared" si="14"/>
        <v>277</v>
      </c>
      <c r="K64" s="23" t="s">
        <v>56</v>
      </c>
    </row>
    <row r="65" spans="1:11" ht="24.95" customHeight="1" x14ac:dyDescent="0.2">
      <c r="B65" s="5">
        <v>4</v>
      </c>
      <c r="C65" s="5" t="s">
        <v>53</v>
      </c>
      <c r="D65" s="23" t="s">
        <v>209</v>
      </c>
      <c r="E65" s="24" t="s">
        <v>55</v>
      </c>
      <c r="F65" s="5" t="s">
        <v>1</v>
      </c>
      <c r="G65" s="25">
        <v>71.867000000000004</v>
      </c>
      <c r="H65" s="11" t="str">
        <f t="shared" si="5"/>
        <v>10 години</v>
      </c>
      <c r="I65" s="11">
        <f t="shared" si="6"/>
        <v>66</v>
      </c>
      <c r="J65" s="34">
        <f t="shared" si="14"/>
        <v>948.64</v>
      </c>
      <c r="K65" s="23" t="s">
        <v>57</v>
      </c>
    </row>
    <row r="66" spans="1:11" ht="24.95" customHeight="1" x14ac:dyDescent="0.2">
      <c r="B66" s="5">
        <v>5</v>
      </c>
      <c r="C66" s="5" t="s">
        <v>53</v>
      </c>
      <c r="D66" s="23" t="s">
        <v>210</v>
      </c>
      <c r="E66" s="24" t="s">
        <v>55</v>
      </c>
      <c r="F66" s="5" t="s">
        <v>1</v>
      </c>
      <c r="G66" s="25">
        <v>37.045999999999999</v>
      </c>
      <c r="H66" s="11" t="str">
        <f t="shared" si="5"/>
        <v>10 години</v>
      </c>
      <c r="I66" s="11">
        <f t="shared" si="6"/>
        <v>66</v>
      </c>
      <c r="J66" s="34">
        <f t="shared" si="14"/>
        <v>489.01</v>
      </c>
      <c r="K66" s="23" t="s">
        <v>58</v>
      </c>
    </row>
    <row r="67" spans="1:11" ht="24.95" customHeight="1" x14ac:dyDescent="0.2">
      <c r="B67" s="5">
        <v>6</v>
      </c>
      <c r="C67" s="5" t="s">
        <v>53</v>
      </c>
      <c r="D67" s="23" t="s">
        <v>211</v>
      </c>
      <c r="E67" s="24" t="s">
        <v>55</v>
      </c>
      <c r="F67" s="5" t="s">
        <v>1</v>
      </c>
      <c r="G67" s="25">
        <v>13.102</v>
      </c>
      <c r="H67" s="11" t="str">
        <f t="shared" si="5"/>
        <v>10 години</v>
      </c>
      <c r="I67" s="11">
        <f t="shared" si="6"/>
        <v>66</v>
      </c>
      <c r="J67" s="34">
        <f t="shared" si="14"/>
        <v>172.95</v>
      </c>
      <c r="K67" s="23" t="s">
        <v>59</v>
      </c>
    </row>
    <row r="68" spans="1:11" ht="24.95" customHeight="1" x14ac:dyDescent="0.2">
      <c r="B68" s="5">
        <v>7</v>
      </c>
      <c r="C68" s="5" t="s">
        <v>53</v>
      </c>
      <c r="D68" s="23" t="s">
        <v>212</v>
      </c>
      <c r="E68" s="24" t="s">
        <v>55</v>
      </c>
      <c r="F68" s="5" t="s">
        <v>1</v>
      </c>
      <c r="G68" s="25">
        <v>86.656000000000006</v>
      </c>
      <c r="H68" s="11" t="str">
        <f t="shared" si="5"/>
        <v>10 години</v>
      </c>
      <c r="I68" s="11">
        <f t="shared" si="6"/>
        <v>66</v>
      </c>
      <c r="J68" s="34">
        <f t="shared" si="14"/>
        <v>1143.8599999999999</v>
      </c>
      <c r="K68" s="23" t="s">
        <v>60</v>
      </c>
    </row>
    <row r="69" spans="1:11" ht="24.95" customHeight="1" x14ac:dyDescent="0.2">
      <c r="B69" s="5">
        <v>8</v>
      </c>
      <c r="C69" s="5" t="s">
        <v>53</v>
      </c>
      <c r="D69" s="23" t="s">
        <v>213</v>
      </c>
      <c r="E69" s="24" t="s">
        <v>55</v>
      </c>
      <c r="F69" s="5" t="s">
        <v>1</v>
      </c>
      <c r="G69" s="25">
        <v>74.715000000000003</v>
      </c>
      <c r="H69" s="11" t="str">
        <f t="shared" si="5"/>
        <v>10 години</v>
      </c>
      <c r="I69" s="11">
        <f t="shared" si="6"/>
        <v>66</v>
      </c>
      <c r="J69" s="34">
        <f t="shared" si="14"/>
        <v>986.24</v>
      </c>
      <c r="K69" s="23" t="s">
        <v>61</v>
      </c>
    </row>
    <row r="70" spans="1:11" ht="24.95" customHeight="1" x14ac:dyDescent="0.2">
      <c r="B70" s="5">
        <v>9</v>
      </c>
      <c r="C70" s="5" t="s">
        <v>53</v>
      </c>
      <c r="D70" s="23" t="s">
        <v>214</v>
      </c>
      <c r="E70" s="24" t="s">
        <v>55</v>
      </c>
      <c r="F70" s="5" t="s">
        <v>1</v>
      </c>
      <c r="G70" s="25">
        <v>12.321</v>
      </c>
      <c r="H70" s="11" t="str">
        <f t="shared" si="5"/>
        <v>10 години</v>
      </c>
      <c r="I70" s="11">
        <f t="shared" si="6"/>
        <v>66</v>
      </c>
      <c r="J70" s="34">
        <f t="shared" si="14"/>
        <v>162.63999999999999</v>
      </c>
      <c r="K70" s="23" t="s">
        <v>129</v>
      </c>
    </row>
    <row r="71" spans="1:11" ht="24.95" customHeight="1" x14ac:dyDescent="0.2">
      <c r="B71" s="5">
        <v>10</v>
      </c>
      <c r="C71" s="5" t="s">
        <v>53</v>
      </c>
      <c r="D71" s="23" t="s">
        <v>215</v>
      </c>
      <c r="E71" s="24" t="s">
        <v>55</v>
      </c>
      <c r="F71" s="5" t="s">
        <v>1</v>
      </c>
      <c r="G71" s="25">
        <v>16.556999999999999</v>
      </c>
      <c r="H71" s="11" t="str">
        <f t="shared" si="5"/>
        <v>10 години</v>
      </c>
      <c r="I71" s="11">
        <f t="shared" si="6"/>
        <v>66</v>
      </c>
      <c r="J71" s="34">
        <f t="shared" si="14"/>
        <v>218.55</v>
      </c>
      <c r="K71" s="23" t="s">
        <v>130</v>
      </c>
    </row>
    <row r="72" spans="1:11" s="37" customFormat="1" ht="25.5" customHeight="1" x14ac:dyDescent="0.2">
      <c r="A72" s="35"/>
      <c r="B72" s="53" t="s">
        <v>11</v>
      </c>
      <c r="C72" s="54"/>
      <c r="D72" s="12"/>
      <c r="E72" s="12"/>
      <c r="F72" s="13"/>
      <c r="G72" s="36">
        <f>SUM(G62:G71)</f>
        <v>530.75200000000007</v>
      </c>
      <c r="H72" s="18" t="s">
        <v>2</v>
      </c>
      <c r="I72" s="13"/>
      <c r="J72" s="14"/>
      <c r="K72" s="15"/>
    </row>
    <row r="73" spans="1:11" ht="24.95" customHeight="1" x14ac:dyDescent="0.2">
      <c r="B73" s="5">
        <v>1</v>
      </c>
      <c r="C73" s="5" t="s">
        <v>62</v>
      </c>
      <c r="D73" s="23" t="s">
        <v>216</v>
      </c>
      <c r="E73" s="24" t="s">
        <v>15</v>
      </c>
      <c r="F73" s="5" t="s">
        <v>1</v>
      </c>
      <c r="G73" s="25">
        <v>15.515000000000001</v>
      </c>
      <c r="H73" s="11" t="str">
        <f t="shared" si="5"/>
        <v>10 години</v>
      </c>
      <c r="I73" s="11">
        <f t="shared" si="6"/>
        <v>66</v>
      </c>
      <c r="J73" s="34">
        <f t="shared" ref="J73:J78" si="15">ROUND(G73*I73*0.2,2)</f>
        <v>204.8</v>
      </c>
      <c r="K73" s="23" t="s">
        <v>63</v>
      </c>
    </row>
    <row r="74" spans="1:11" ht="24.95" customHeight="1" x14ac:dyDescent="0.2">
      <c r="B74" s="5">
        <v>2</v>
      </c>
      <c r="C74" s="5" t="s">
        <v>62</v>
      </c>
      <c r="D74" s="23" t="s">
        <v>217</v>
      </c>
      <c r="E74" s="24" t="s">
        <v>15</v>
      </c>
      <c r="F74" s="5" t="s">
        <v>1</v>
      </c>
      <c r="G74" s="25">
        <v>324.72899999999998</v>
      </c>
      <c r="H74" s="11" t="str">
        <f t="shared" si="5"/>
        <v>10 години</v>
      </c>
      <c r="I74" s="11">
        <f t="shared" si="6"/>
        <v>66</v>
      </c>
      <c r="J74" s="34">
        <f t="shared" si="15"/>
        <v>4286.42</v>
      </c>
      <c r="K74" s="23" t="s">
        <v>64</v>
      </c>
    </row>
    <row r="75" spans="1:11" ht="24.95" customHeight="1" x14ac:dyDescent="0.2">
      <c r="B75" s="5">
        <v>3</v>
      </c>
      <c r="C75" s="5" t="s">
        <v>62</v>
      </c>
      <c r="D75" s="23" t="s">
        <v>218</v>
      </c>
      <c r="E75" s="24" t="s">
        <v>14</v>
      </c>
      <c r="F75" s="5" t="s">
        <v>1</v>
      </c>
      <c r="G75" s="25">
        <v>13.561999999999999</v>
      </c>
      <c r="H75" s="11" t="str">
        <f t="shared" si="5"/>
        <v>10 години</v>
      </c>
      <c r="I75" s="11">
        <f t="shared" si="6"/>
        <v>66</v>
      </c>
      <c r="J75" s="34">
        <f t="shared" si="15"/>
        <v>179.02</v>
      </c>
      <c r="K75" s="23" t="s">
        <v>65</v>
      </c>
    </row>
    <row r="76" spans="1:11" ht="24.95" customHeight="1" x14ac:dyDescent="0.2">
      <c r="B76" s="5">
        <v>4</v>
      </c>
      <c r="C76" s="5" t="s">
        <v>62</v>
      </c>
      <c r="D76" s="23" t="s">
        <v>219</v>
      </c>
      <c r="E76" s="24" t="s">
        <v>14</v>
      </c>
      <c r="F76" s="5" t="s">
        <v>1</v>
      </c>
      <c r="G76" s="28">
        <v>188.71600000000001</v>
      </c>
      <c r="H76" s="11" t="str">
        <f t="shared" si="5"/>
        <v>10 години</v>
      </c>
      <c r="I76" s="11">
        <f t="shared" si="6"/>
        <v>66</v>
      </c>
      <c r="J76" s="34">
        <f t="shared" si="15"/>
        <v>2491.0500000000002</v>
      </c>
      <c r="K76" s="23" t="s">
        <v>66</v>
      </c>
    </row>
    <row r="77" spans="1:11" ht="24.95" customHeight="1" x14ac:dyDescent="0.2">
      <c r="B77" s="5">
        <v>5</v>
      </c>
      <c r="C77" s="5" t="s">
        <v>62</v>
      </c>
      <c r="D77" s="23" t="s">
        <v>220</v>
      </c>
      <c r="E77" s="24" t="s">
        <v>14</v>
      </c>
      <c r="F77" s="5" t="s">
        <v>1</v>
      </c>
      <c r="G77" s="25">
        <v>73.028000000000006</v>
      </c>
      <c r="H77" s="11" t="str">
        <f t="shared" si="5"/>
        <v>10 години</v>
      </c>
      <c r="I77" s="11">
        <f t="shared" si="6"/>
        <v>66</v>
      </c>
      <c r="J77" s="34">
        <f t="shared" si="15"/>
        <v>963.97</v>
      </c>
      <c r="K77" s="23" t="s">
        <v>67</v>
      </c>
    </row>
    <row r="78" spans="1:11" ht="24.95" customHeight="1" x14ac:dyDescent="0.2">
      <c r="B78" s="5">
        <v>6</v>
      </c>
      <c r="C78" s="5" t="s">
        <v>62</v>
      </c>
      <c r="D78" s="23" t="s">
        <v>221</v>
      </c>
      <c r="E78" s="24" t="s">
        <v>14</v>
      </c>
      <c r="F78" s="5" t="s">
        <v>1</v>
      </c>
      <c r="G78" s="25">
        <v>14.997</v>
      </c>
      <c r="H78" s="11" t="str">
        <f t="shared" si="5"/>
        <v>10 години</v>
      </c>
      <c r="I78" s="11">
        <f t="shared" si="6"/>
        <v>66</v>
      </c>
      <c r="J78" s="34">
        <f t="shared" si="15"/>
        <v>197.96</v>
      </c>
      <c r="K78" s="23" t="s">
        <v>68</v>
      </c>
    </row>
    <row r="79" spans="1:11" s="37" customFormat="1" ht="25.5" customHeight="1" x14ac:dyDescent="0.2">
      <c r="A79" s="35"/>
      <c r="B79" s="53" t="s">
        <v>11</v>
      </c>
      <c r="C79" s="54"/>
      <c r="D79" s="12"/>
      <c r="E79" s="12"/>
      <c r="F79" s="13"/>
      <c r="G79" s="36">
        <f>SUM(G73:G78)</f>
        <v>630.54699999999991</v>
      </c>
      <c r="H79" s="18" t="s">
        <v>2</v>
      </c>
      <c r="I79" s="13"/>
      <c r="J79" s="14"/>
      <c r="K79" s="15"/>
    </row>
    <row r="80" spans="1:11" ht="24.95" customHeight="1" x14ac:dyDescent="0.2">
      <c r="B80" s="5">
        <v>1</v>
      </c>
      <c r="C80" s="5" t="s">
        <v>103</v>
      </c>
      <c r="D80" s="26" t="s">
        <v>222</v>
      </c>
      <c r="E80" s="24" t="s">
        <v>17</v>
      </c>
      <c r="F80" s="30" t="s">
        <v>1</v>
      </c>
      <c r="G80" s="27">
        <v>42.354999999999997</v>
      </c>
      <c r="H80" s="11" t="str">
        <f t="shared" si="5"/>
        <v>10 години</v>
      </c>
      <c r="I80" s="11">
        <f t="shared" si="6"/>
        <v>66</v>
      </c>
      <c r="J80" s="34">
        <f t="shared" ref="J80:J82" si="16">ROUND(G80*I80*0.2,2)</f>
        <v>559.09</v>
      </c>
      <c r="K80" s="26" t="s">
        <v>104</v>
      </c>
    </row>
    <row r="81" spans="1:11" ht="24.95" customHeight="1" x14ac:dyDescent="0.2">
      <c r="B81" s="5">
        <v>2</v>
      </c>
      <c r="C81" s="5" t="s">
        <v>103</v>
      </c>
      <c r="D81" s="26" t="s">
        <v>223</v>
      </c>
      <c r="E81" s="24" t="s">
        <v>15</v>
      </c>
      <c r="F81" s="30" t="s">
        <v>1</v>
      </c>
      <c r="G81" s="27">
        <v>15.502000000000001</v>
      </c>
      <c r="H81" s="11" t="str">
        <f t="shared" si="5"/>
        <v>10 години</v>
      </c>
      <c r="I81" s="11">
        <f t="shared" si="6"/>
        <v>66</v>
      </c>
      <c r="J81" s="34">
        <f t="shared" si="16"/>
        <v>204.63</v>
      </c>
      <c r="K81" s="26" t="s">
        <v>105</v>
      </c>
    </row>
    <row r="82" spans="1:11" ht="24.95" customHeight="1" x14ac:dyDescent="0.2">
      <c r="B82" s="5">
        <v>3</v>
      </c>
      <c r="C82" s="5" t="s">
        <v>103</v>
      </c>
      <c r="D82" s="26" t="s">
        <v>224</v>
      </c>
      <c r="E82" s="24" t="s">
        <v>17</v>
      </c>
      <c r="F82" s="30" t="s">
        <v>1</v>
      </c>
      <c r="G82" s="27">
        <v>26.402000000000001</v>
      </c>
      <c r="H82" s="11" t="str">
        <f t="shared" si="5"/>
        <v>10 години</v>
      </c>
      <c r="I82" s="11">
        <f t="shared" si="6"/>
        <v>66</v>
      </c>
      <c r="J82" s="34">
        <f t="shared" si="16"/>
        <v>348.51</v>
      </c>
      <c r="K82" s="26" t="s">
        <v>106</v>
      </c>
    </row>
    <row r="83" spans="1:11" s="37" customFormat="1" ht="25.5" customHeight="1" x14ac:dyDescent="0.2">
      <c r="A83" s="35"/>
      <c r="B83" s="53" t="s">
        <v>11</v>
      </c>
      <c r="C83" s="54"/>
      <c r="D83" s="12"/>
      <c r="E83" s="12"/>
      <c r="F83" s="13"/>
      <c r="G83" s="36">
        <f>SUM(G80:G82)</f>
        <v>84.259</v>
      </c>
      <c r="H83" s="18" t="s">
        <v>2</v>
      </c>
      <c r="I83" s="13"/>
      <c r="J83" s="14"/>
      <c r="K83" s="15"/>
    </row>
    <row r="84" spans="1:11" ht="24.95" customHeight="1" x14ac:dyDescent="0.2">
      <c r="B84" s="5">
        <v>1</v>
      </c>
      <c r="C84" s="5" t="s">
        <v>33</v>
      </c>
      <c r="D84" s="23" t="s">
        <v>225</v>
      </c>
      <c r="E84" s="24" t="s">
        <v>17</v>
      </c>
      <c r="F84" s="5" t="s">
        <v>1</v>
      </c>
      <c r="G84" s="25">
        <v>21.068000000000001</v>
      </c>
      <c r="H84" s="11" t="str">
        <f t="shared" si="5"/>
        <v>10 години</v>
      </c>
      <c r="I84" s="11">
        <f t="shared" si="6"/>
        <v>66</v>
      </c>
      <c r="J84" s="34">
        <f t="shared" ref="J84:J88" si="17">ROUND(G84*I84*0.2,2)</f>
        <v>278.10000000000002</v>
      </c>
      <c r="K84" s="23" t="s">
        <v>34</v>
      </c>
    </row>
    <row r="85" spans="1:11" ht="24.95" customHeight="1" x14ac:dyDescent="0.2">
      <c r="B85" s="5">
        <v>2</v>
      </c>
      <c r="C85" s="5" t="s">
        <v>33</v>
      </c>
      <c r="D85" s="23" t="s">
        <v>226</v>
      </c>
      <c r="E85" s="24" t="s">
        <v>17</v>
      </c>
      <c r="F85" s="5" t="s">
        <v>1</v>
      </c>
      <c r="G85" s="25">
        <v>22.001999999999999</v>
      </c>
      <c r="H85" s="11" t="str">
        <f t="shared" ref="H85:H88" si="18">$K$1</f>
        <v>10 години</v>
      </c>
      <c r="I85" s="11">
        <f t="shared" ref="I85:I88" si="19">$K$2</f>
        <v>66</v>
      </c>
      <c r="J85" s="34">
        <f t="shared" si="17"/>
        <v>290.43</v>
      </c>
      <c r="K85" s="23" t="s">
        <v>35</v>
      </c>
    </row>
    <row r="86" spans="1:11" ht="24.95" customHeight="1" x14ac:dyDescent="0.2">
      <c r="B86" s="5">
        <v>3</v>
      </c>
      <c r="C86" s="5" t="s">
        <v>33</v>
      </c>
      <c r="D86" s="23" t="s">
        <v>227</v>
      </c>
      <c r="E86" s="24" t="s">
        <v>17</v>
      </c>
      <c r="F86" s="5" t="s">
        <v>1</v>
      </c>
      <c r="G86" s="25">
        <v>12.000999999999999</v>
      </c>
      <c r="H86" s="11" t="str">
        <f t="shared" si="18"/>
        <v>10 години</v>
      </c>
      <c r="I86" s="11">
        <f t="shared" si="19"/>
        <v>66</v>
      </c>
      <c r="J86" s="34">
        <f t="shared" si="17"/>
        <v>158.41</v>
      </c>
      <c r="K86" s="23" t="s">
        <v>161</v>
      </c>
    </row>
    <row r="87" spans="1:11" ht="24.95" customHeight="1" x14ac:dyDescent="0.2">
      <c r="B87" s="5">
        <v>4</v>
      </c>
      <c r="C87" s="5" t="s">
        <v>33</v>
      </c>
      <c r="D87" s="23" t="s">
        <v>228</v>
      </c>
      <c r="E87" s="24" t="s">
        <v>17</v>
      </c>
      <c r="F87" s="5" t="s">
        <v>1</v>
      </c>
      <c r="G87" s="25">
        <v>20.602</v>
      </c>
      <c r="H87" s="11" t="str">
        <f t="shared" si="18"/>
        <v>10 години</v>
      </c>
      <c r="I87" s="11">
        <f t="shared" si="19"/>
        <v>66</v>
      </c>
      <c r="J87" s="34">
        <f t="shared" si="17"/>
        <v>271.95</v>
      </c>
      <c r="K87" s="23" t="s">
        <v>36</v>
      </c>
    </row>
    <row r="88" spans="1:11" ht="24.95" customHeight="1" x14ac:dyDescent="0.2">
      <c r="B88" s="5">
        <v>5</v>
      </c>
      <c r="C88" s="5" t="s">
        <v>33</v>
      </c>
      <c r="D88" s="23" t="s">
        <v>229</v>
      </c>
      <c r="E88" s="24" t="s">
        <v>17</v>
      </c>
      <c r="F88" s="5" t="s">
        <v>1</v>
      </c>
      <c r="G88" s="25">
        <v>100.01</v>
      </c>
      <c r="H88" s="11" t="str">
        <f t="shared" si="18"/>
        <v>10 години</v>
      </c>
      <c r="I88" s="11">
        <f t="shared" si="19"/>
        <v>66</v>
      </c>
      <c r="J88" s="34">
        <f t="shared" si="17"/>
        <v>1320.13</v>
      </c>
      <c r="K88" s="23" t="s">
        <v>160</v>
      </c>
    </row>
    <row r="89" spans="1:11" s="37" customFormat="1" ht="25.5" customHeight="1" x14ac:dyDescent="0.2">
      <c r="A89" s="35"/>
      <c r="B89" s="53" t="s">
        <v>11</v>
      </c>
      <c r="C89" s="54"/>
      <c r="D89" s="12"/>
      <c r="E89" s="12"/>
      <c r="F89" s="13"/>
      <c r="G89" s="36">
        <f>SUM(G84:G88)</f>
        <v>175.68299999999999</v>
      </c>
      <c r="H89" s="18" t="s">
        <v>2</v>
      </c>
      <c r="I89" s="13"/>
      <c r="J89" s="14"/>
      <c r="K89" s="15"/>
    </row>
    <row r="90" spans="1:11" ht="24.95" customHeight="1" x14ac:dyDescent="0.2">
      <c r="B90" s="5">
        <v>1</v>
      </c>
      <c r="C90" s="5" t="s">
        <v>37</v>
      </c>
      <c r="D90" s="23" t="s">
        <v>230</v>
      </c>
      <c r="E90" s="24" t="s">
        <v>15</v>
      </c>
      <c r="F90" s="5" t="s">
        <v>1</v>
      </c>
      <c r="G90" s="27">
        <v>1100.134</v>
      </c>
      <c r="H90" s="11" t="str">
        <f t="shared" ref="H90:H98" si="20">$K$1</f>
        <v>10 години</v>
      </c>
      <c r="I90" s="11">
        <f t="shared" ref="I90:I98" si="21">$K$2</f>
        <v>66</v>
      </c>
      <c r="J90" s="34">
        <f t="shared" ref="J90:J98" si="22">ROUND(G90*I90*0.2,2)</f>
        <v>14521.77</v>
      </c>
      <c r="K90" s="23" t="s">
        <v>98</v>
      </c>
    </row>
    <row r="91" spans="1:11" ht="24.95" customHeight="1" x14ac:dyDescent="0.2">
      <c r="B91" s="5">
        <v>2</v>
      </c>
      <c r="C91" s="5" t="s">
        <v>37</v>
      </c>
      <c r="D91" s="23" t="s">
        <v>231</v>
      </c>
      <c r="E91" s="24" t="s">
        <v>14</v>
      </c>
      <c r="F91" s="5" t="s">
        <v>1</v>
      </c>
      <c r="G91" s="27">
        <v>15.000999999999999</v>
      </c>
      <c r="H91" s="11" t="str">
        <f t="shared" si="20"/>
        <v>10 години</v>
      </c>
      <c r="I91" s="11">
        <f t="shared" si="21"/>
        <v>66</v>
      </c>
      <c r="J91" s="34">
        <f t="shared" si="22"/>
        <v>198.01</v>
      </c>
      <c r="K91" s="23" t="s">
        <v>99</v>
      </c>
    </row>
    <row r="92" spans="1:11" ht="24.95" customHeight="1" x14ac:dyDescent="0.2">
      <c r="B92" s="5">
        <v>3</v>
      </c>
      <c r="C92" s="5" t="s">
        <v>37</v>
      </c>
      <c r="D92" s="23" t="s">
        <v>232</v>
      </c>
      <c r="E92" s="24" t="s">
        <v>18</v>
      </c>
      <c r="F92" s="5" t="s">
        <v>1</v>
      </c>
      <c r="G92" s="27">
        <v>218.273</v>
      </c>
      <c r="H92" s="11" t="str">
        <f t="shared" si="20"/>
        <v>10 години</v>
      </c>
      <c r="I92" s="11">
        <f t="shared" si="21"/>
        <v>66</v>
      </c>
      <c r="J92" s="34">
        <f t="shared" si="22"/>
        <v>2881.2</v>
      </c>
      <c r="K92" s="23" t="s">
        <v>39</v>
      </c>
    </row>
    <row r="93" spans="1:11" ht="24.95" customHeight="1" x14ac:dyDescent="0.2">
      <c r="B93" s="5">
        <v>4</v>
      </c>
      <c r="C93" s="5" t="s">
        <v>37</v>
      </c>
      <c r="D93" s="23" t="s">
        <v>233</v>
      </c>
      <c r="E93" s="24" t="s">
        <v>15</v>
      </c>
      <c r="F93" s="5" t="s">
        <v>1</v>
      </c>
      <c r="G93" s="27">
        <v>3</v>
      </c>
      <c r="H93" s="11" t="str">
        <f t="shared" si="20"/>
        <v>10 години</v>
      </c>
      <c r="I93" s="11">
        <f t="shared" si="21"/>
        <v>66</v>
      </c>
      <c r="J93" s="34">
        <f t="shared" si="22"/>
        <v>39.6</v>
      </c>
      <c r="K93" s="23" t="s">
        <v>40</v>
      </c>
    </row>
    <row r="94" spans="1:11" ht="24.95" customHeight="1" x14ac:dyDescent="0.2">
      <c r="B94" s="5">
        <v>5</v>
      </c>
      <c r="C94" s="5" t="s">
        <v>37</v>
      </c>
      <c r="D94" s="23" t="s">
        <v>234</v>
      </c>
      <c r="E94" s="24" t="s">
        <v>15</v>
      </c>
      <c r="F94" s="5" t="s">
        <v>1</v>
      </c>
      <c r="G94" s="27">
        <v>30.003</v>
      </c>
      <c r="H94" s="11" t="str">
        <f t="shared" si="20"/>
        <v>10 години</v>
      </c>
      <c r="I94" s="11">
        <f t="shared" si="21"/>
        <v>66</v>
      </c>
      <c r="J94" s="34">
        <f t="shared" si="22"/>
        <v>396.04</v>
      </c>
      <c r="K94" s="23" t="s">
        <v>100</v>
      </c>
    </row>
    <row r="95" spans="1:11" ht="24.95" customHeight="1" x14ac:dyDescent="0.2">
      <c r="B95" s="5">
        <v>6</v>
      </c>
      <c r="C95" s="5" t="s">
        <v>37</v>
      </c>
      <c r="D95" s="23" t="s">
        <v>235</v>
      </c>
      <c r="E95" s="24" t="s">
        <v>18</v>
      </c>
      <c r="F95" s="5" t="s">
        <v>1</v>
      </c>
      <c r="G95" s="27">
        <v>10.238</v>
      </c>
      <c r="H95" s="11" t="str">
        <f t="shared" si="20"/>
        <v>10 години</v>
      </c>
      <c r="I95" s="11">
        <f t="shared" si="21"/>
        <v>66</v>
      </c>
      <c r="J95" s="34">
        <f t="shared" si="22"/>
        <v>135.13999999999999</v>
      </c>
      <c r="K95" s="23" t="s">
        <v>102</v>
      </c>
    </row>
    <row r="96" spans="1:11" ht="24.95" customHeight="1" x14ac:dyDescent="0.2">
      <c r="B96" s="5">
        <v>7</v>
      </c>
      <c r="C96" s="5" t="s">
        <v>37</v>
      </c>
      <c r="D96" s="23" t="s">
        <v>236</v>
      </c>
      <c r="E96" s="24" t="s">
        <v>14</v>
      </c>
      <c r="F96" s="5" t="s">
        <v>1</v>
      </c>
      <c r="G96" s="27">
        <v>10.301</v>
      </c>
      <c r="H96" s="11" t="str">
        <f t="shared" si="20"/>
        <v>10 години</v>
      </c>
      <c r="I96" s="11">
        <f t="shared" si="21"/>
        <v>66</v>
      </c>
      <c r="J96" s="34">
        <f t="shared" si="22"/>
        <v>135.97</v>
      </c>
      <c r="K96" s="23" t="s">
        <v>101</v>
      </c>
    </row>
    <row r="97" spans="1:11" ht="24.95" customHeight="1" x14ac:dyDescent="0.2">
      <c r="B97" s="5">
        <v>8</v>
      </c>
      <c r="C97" s="5" t="s">
        <v>37</v>
      </c>
      <c r="D97" s="23" t="s">
        <v>237</v>
      </c>
      <c r="E97" s="24" t="s">
        <v>15</v>
      </c>
      <c r="F97" s="5" t="s">
        <v>1</v>
      </c>
      <c r="G97" s="27">
        <v>5.1159999999999997</v>
      </c>
      <c r="H97" s="11" t="str">
        <f t="shared" si="20"/>
        <v>10 години</v>
      </c>
      <c r="I97" s="11">
        <f t="shared" si="21"/>
        <v>66</v>
      </c>
      <c r="J97" s="34">
        <f t="shared" si="22"/>
        <v>67.53</v>
      </c>
      <c r="K97" s="23" t="s">
        <v>38</v>
      </c>
    </row>
    <row r="98" spans="1:11" ht="24.95" customHeight="1" x14ac:dyDescent="0.2">
      <c r="B98" s="5">
        <v>9</v>
      </c>
      <c r="C98" s="5" t="s">
        <v>37</v>
      </c>
      <c r="D98" s="23" t="s">
        <v>238</v>
      </c>
      <c r="E98" s="24" t="s">
        <v>15</v>
      </c>
      <c r="F98" s="5" t="s">
        <v>1</v>
      </c>
      <c r="G98" s="27">
        <v>20.495999999999999</v>
      </c>
      <c r="H98" s="11" t="str">
        <f t="shared" si="20"/>
        <v>10 години</v>
      </c>
      <c r="I98" s="11">
        <f t="shared" si="21"/>
        <v>66</v>
      </c>
      <c r="J98" s="34">
        <f t="shared" si="22"/>
        <v>270.55</v>
      </c>
      <c r="K98" s="23" t="s">
        <v>41</v>
      </c>
    </row>
    <row r="99" spans="1:11" s="37" customFormat="1" ht="25.5" customHeight="1" x14ac:dyDescent="0.2">
      <c r="A99" s="35"/>
      <c r="B99" s="53" t="s">
        <v>11</v>
      </c>
      <c r="C99" s="54"/>
      <c r="D99" s="12"/>
      <c r="E99" s="12"/>
      <c r="F99" s="13"/>
      <c r="G99" s="36">
        <f>SUM(G90:G98)</f>
        <v>1412.5619999999999</v>
      </c>
      <c r="H99" s="18" t="s">
        <v>2</v>
      </c>
      <c r="I99" s="13"/>
      <c r="J99" s="14"/>
      <c r="K99" s="15"/>
    </row>
    <row r="100" spans="1:11" ht="24.95" customHeight="1" x14ac:dyDescent="0.2">
      <c r="B100" s="5">
        <v>1</v>
      </c>
      <c r="C100" s="5" t="s">
        <v>42</v>
      </c>
      <c r="D100" s="23" t="s">
        <v>239</v>
      </c>
      <c r="E100" s="24" t="s">
        <v>15</v>
      </c>
      <c r="F100" s="5" t="s">
        <v>1</v>
      </c>
      <c r="G100" s="25">
        <v>57.002000000000002</v>
      </c>
      <c r="H100" s="11" t="str">
        <f t="shared" ref="H100:H110" si="23">$K$1</f>
        <v>10 години</v>
      </c>
      <c r="I100" s="11">
        <f t="shared" ref="I100:I110" si="24">$K$2</f>
        <v>66</v>
      </c>
      <c r="J100" s="34">
        <f t="shared" ref="J100:J110" si="25">ROUND(G100*I100*0.2,2)</f>
        <v>752.43</v>
      </c>
      <c r="K100" s="23" t="s">
        <v>151</v>
      </c>
    </row>
    <row r="101" spans="1:11" ht="24.95" customHeight="1" x14ac:dyDescent="0.2">
      <c r="B101" s="5">
        <v>2</v>
      </c>
      <c r="C101" s="5" t="s">
        <v>42</v>
      </c>
      <c r="D101" s="23" t="s">
        <v>240</v>
      </c>
      <c r="E101" s="24" t="s">
        <v>14</v>
      </c>
      <c r="F101" s="5" t="s">
        <v>1</v>
      </c>
      <c r="G101" s="25">
        <v>19.530999999999999</v>
      </c>
      <c r="H101" s="11" t="str">
        <f t="shared" si="23"/>
        <v>10 години</v>
      </c>
      <c r="I101" s="11">
        <f t="shared" si="24"/>
        <v>66</v>
      </c>
      <c r="J101" s="34">
        <f t="shared" si="25"/>
        <v>257.81</v>
      </c>
      <c r="K101" s="23" t="s">
        <v>152</v>
      </c>
    </row>
    <row r="102" spans="1:11" ht="24.95" customHeight="1" x14ac:dyDescent="0.2">
      <c r="B102" s="5">
        <v>3</v>
      </c>
      <c r="C102" s="5" t="s">
        <v>42</v>
      </c>
      <c r="D102" s="23" t="s">
        <v>241</v>
      </c>
      <c r="E102" s="24" t="s">
        <v>150</v>
      </c>
      <c r="F102" s="5" t="s">
        <v>1</v>
      </c>
      <c r="G102" s="25">
        <v>22.001999999999999</v>
      </c>
      <c r="H102" s="11" t="str">
        <f t="shared" si="23"/>
        <v>10 години</v>
      </c>
      <c r="I102" s="11">
        <f t="shared" si="24"/>
        <v>66</v>
      </c>
      <c r="J102" s="34">
        <f t="shared" si="25"/>
        <v>290.43</v>
      </c>
      <c r="K102" s="23" t="s">
        <v>153</v>
      </c>
    </row>
    <row r="103" spans="1:11" ht="24.95" customHeight="1" x14ac:dyDescent="0.2">
      <c r="B103" s="5">
        <v>4</v>
      </c>
      <c r="C103" s="5" t="s">
        <v>42</v>
      </c>
      <c r="D103" s="23" t="s">
        <v>242</v>
      </c>
      <c r="E103" s="24" t="s">
        <v>15</v>
      </c>
      <c r="F103" s="5" t="s">
        <v>1</v>
      </c>
      <c r="G103" s="25">
        <v>10.901999999999999</v>
      </c>
      <c r="H103" s="11" t="str">
        <f t="shared" si="23"/>
        <v>10 години</v>
      </c>
      <c r="I103" s="11">
        <f t="shared" si="24"/>
        <v>66</v>
      </c>
      <c r="J103" s="34">
        <f t="shared" si="25"/>
        <v>143.91</v>
      </c>
      <c r="K103" s="23" t="s">
        <v>154</v>
      </c>
    </row>
    <row r="104" spans="1:11" ht="24.95" customHeight="1" x14ac:dyDescent="0.2">
      <c r="B104" s="5">
        <v>5</v>
      </c>
      <c r="C104" s="5" t="s">
        <v>42</v>
      </c>
      <c r="D104" s="23" t="s">
        <v>243</v>
      </c>
      <c r="E104" s="24" t="s">
        <v>14</v>
      </c>
      <c r="F104" s="5" t="s">
        <v>1</v>
      </c>
      <c r="G104" s="25">
        <v>12.048</v>
      </c>
      <c r="H104" s="11" t="str">
        <f t="shared" si="23"/>
        <v>10 години</v>
      </c>
      <c r="I104" s="11">
        <f t="shared" si="24"/>
        <v>66</v>
      </c>
      <c r="J104" s="34">
        <f t="shared" si="25"/>
        <v>159.03</v>
      </c>
      <c r="K104" s="23" t="s">
        <v>155</v>
      </c>
    </row>
    <row r="105" spans="1:11" ht="24.95" customHeight="1" x14ac:dyDescent="0.2">
      <c r="B105" s="5">
        <v>6</v>
      </c>
      <c r="C105" s="5" t="s">
        <v>42</v>
      </c>
      <c r="D105" s="23" t="s">
        <v>244</v>
      </c>
      <c r="E105" s="24" t="s">
        <v>15</v>
      </c>
      <c r="F105" s="5" t="s">
        <v>1</v>
      </c>
      <c r="G105" s="25">
        <v>16.004000000000001</v>
      </c>
      <c r="H105" s="11" t="str">
        <f t="shared" si="23"/>
        <v>10 години</v>
      </c>
      <c r="I105" s="11">
        <f t="shared" si="24"/>
        <v>66</v>
      </c>
      <c r="J105" s="34">
        <f t="shared" si="25"/>
        <v>211.25</v>
      </c>
      <c r="K105" s="23" t="s">
        <v>156</v>
      </c>
    </row>
    <row r="106" spans="1:11" ht="24.95" customHeight="1" x14ac:dyDescent="0.2">
      <c r="B106" s="5">
        <v>7</v>
      </c>
      <c r="C106" s="5" t="s">
        <v>42</v>
      </c>
      <c r="D106" s="23" t="s">
        <v>245</v>
      </c>
      <c r="E106" s="24" t="s">
        <v>14</v>
      </c>
      <c r="F106" s="5" t="s">
        <v>1</v>
      </c>
      <c r="G106" s="25">
        <v>10.179</v>
      </c>
      <c r="H106" s="11" t="str">
        <f t="shared" si="23"/>
        <v>10 години</v>
      </c>
      <c r="I106" s="11">
        <f t="shared" si="24"/>
        <v>66</v>
      </c>
      <c r="J106" s="34">
        <f t="shared" si="25"/>
        <v>134.36000000000001</v>
      </c>
      <c r="K106" s="23" t="s">
        <v>43</v>
      </c>
    </row>
    <row r="107" spans="1:11" ht="24.95" customHeight="1" x14ac:dyDescent="0.2">
      <c r="B107" s="5">
        <v>8</v>
      </c>
      <c r="C107" s="5" t="s">
        <v>42</v>
      </c>
      <c r="D107" s="23" t="s">
        <v>246</v>
      </c>
      <c r="E107" s="24" t="s">
        <v>14</v>
      </c>
      <c r="F107" s="5" t="s">
        <v>1</v>
      </c>
      <c r="G107" s="25">
        <v>10.473000000000001</v>
      </c>
      <c r="H107" s="11" t="str">
        <f t="shared" si="23"/>
        <v>10 години</v>
      </c>
      <c r="I107" s="11">
        <f t="shared" si="24"/>
        <v>66</v>
      </c>
      <c r="J107" s="34">
        <f t="shared" si="25"/>
        <v>138.24</v>
      </c>
      <c r="K107" s="23" t="s">
        <v>157</v>
      </c>
    </row>
    <row r="108" spans="1:11" ht="24.95" customHeight="1" x14ac:dyDescent="0.2">
      <c r="B108" s="5">
        <v>9</v>
      </c>
      <c r="C108" s="5" t="s">
        <v>42</v>
      </c>
      <c r="D108" s="23" t="s">
        <v>247</v>
      </c>
      <c r="E108" s="24" t="s">
        <v>14</v>
      </c>
      <c r="F108" s="5" t="s">
        <v>1</v>
      </c>
      <c r="G108" s="25">
        <v>17.36</v>
      </c>
      <c r="H108" s="11" t="str">
        <f t="shared" si="23"/>
        <v>10 години</v>
      </c>
      <c r="I108" s="11">
        <f t="shared" si="24"/>
        <v>66</v>
      </c>
      <c r="J108" s="34">
        <f t="shared" si="25"/>
        <v>229.15</v>
      </c>
      <c r="K108" s="23" t="s">
        <v>158</v>
      </c>
    </row>
    <row r="109" spans="1:11" ht="24.95" customHeight="1" x14ac:dyDescent="0.2">
      <c r="B109" s="5">
        <v>10</v>
      </c>
      <c r="C109" s="5" t="s">
        <v>42</v>
      </c>
      <c r="D109" s="23" t="s">
        <v>248</v>
      </c>
      <c r="E109" s="24" t="s">
        <v>14</v>
      </c>
      <c r="F109" s="5" t="s">
        <v>1</v>
      </c>
      <c r="G109" s="25">
        <v>22.533999999999999</v>
      </c>
      <c r="H109" s="11" t="str">
        <f t="shared" si="23"/>
        <v>10 години</v>
      </c>
      <c r="I109" s="11">
        <f t="shared" si="24"/>
        <v>66</v>
      </c>
      <c r="J109" s="34">
        <f t="shared" si="25"/>
        <v>297.45</v>
      </c>
      <c r="K109" s="23" t="s">
        <v>44</v>
      </c>
    </row>
    <row r="110" spans="1:11" ht="24.95" customHeight="1" x14ac:dyDescent="0.2">
      <c r="B110" s="5">
        <v>11</v>
      </c>
      <c r="C110" s="5" t="s">
        <v>42</v>
      </c>
      <c r="D110" s="23" t="s">
        <v>249</v>
      </c>
      <c r="E110" s="24" t="s">
        <v>14</v>
      </c>
      <c r="F110" s="5" t="s">
        <v>1</v>
      </c>
      <c r="G110" s="25">
        <v>11.291</v>
      </c>
      <c r="H110" s="11" t="str">
        <f t="shared" si="23"/>
        <v>10 години</v>
      </c>
      <c r="I110" s="11">
        <f t="shared" si="24"/>
        <v>66</v>
      </c>
      <c r="J110" s="34">
        <f t="shared" si="25"/>
        <v>149.04</v>
      </c>
      <c r="K110" s="23" t="s">
        <v>159</v>
      </c>
    </row>
    <row r="111" spans="1:11" s="37" customFormat="1" ht="25.5" customHeight="1" x14ac:dyDescent="0.2">
      <c r="A111" s="35"/>
      <c r="B111" s="53" t="s">
        <v>11</v>
      </c>
      <c r="C111" s="54"/>
      <c r="D111" s="12"/>
      <c r="E111" s="12"/>
      <c r="F111" s="13"/>
      <c r="G111" s="36">
        <f>SUM(G100:G110)</f>
        <v>209.32600000000002</v>
      </c>
      <c r="H111" s="18" t="s">
        <v>2</v>
      </c>
      <c r="I111" s="13"/>
      <c r="J111" s="14"/>
      <c r="K111" s="15"/>
    </row>
    <row r="112" spans="1:11" ht="24.95" customHeight="1" x14ac:dyDescent="0.2">
      <c r="B112" s="5">
        <v>1</v>
      </c>
      <c r="C112" s="5" t="s">
        <v>107</v>
      </c>
      <c r="D112" s="23" t="s">
        <v>250</v>
      </c>
      <c r="E112" s="24" t="s">
        <v>15</v>
      </c>
      <c r="F112" s="5" t="s">
        <v>1</v>
      </c>
      <c r="G112" s="25">
        <v>153.756</v>
      </c>
      <c r="H112" s="11" t="str">
        <f t="shared" ref="H112:H116" si="26">$K$1</f>
        <v>10 години</v>
      </c>
      <c r="I112" s="11">
        <f t="shared" ref="I112:I116" si="27">$K$2</f>
        <v>66</v>
      </c>
      <c r="J112" s="34">
        <f t="shared" ref="J112:J116" si="28">ROUND(G112*I112*0.2,2)</f>
        <v>2029.58</v>
      </c>
      <c r="K112" s="23" t="s">
        <v>108</v>
      </c>
    </row>
    <row r="113" spans="1:11" ht="24.95" customHeight="1" x14ac:dyDescent="0.2">
      <c r="B113" s="5">
        <v>2</v>
      </c>
      <c r="C113" s="5" t="s">
        <v>107</v>
      </c>
      <c r="D113" s="23" t="s">
        <v>251</v>
      </c>
      <c r="E113" s="24" t="s">
        <v>17</v>
      </c>
      <c r="F113" s="5" t="s">
        <v>1</v>
      </c>
      <c r="G113" s="25">
        <v>50.503999999999998</v>
      </c>
      <c r="H113" s="11" t="str">
        <f t="shared" si="26"/>
        <v>10 години</v>
      </c>
      <c r="I113" s="11">
        <f t="shared" si="27"/>
        <v>66</v>
      </c>
      <c r="J113" s="34">
        <f t="shared" si="28"/>
        <v>666.65</v>
      </c>
      <c r="K113" s="23" t="s">
        <v>109</v>
      </c>
    </row>
    <row r="114" spans="1:11" ht="24.95" customHeight="1" x14ac:dyDescent="0.2">
      <c r="B114" s="5">
        <v>3</v>
      </c>
      <c r="C114" s="5" t="s">
        <v>107</v>
      </c>
      <c r="D114" s="23" t="s">
        <v>252</v>
      </c>
      <c r="E114" s="24" t="s">
        <v>15</v>
      </c>
      <c r="F114" s="5" t="s">
        <v>1</v>
      </c>
      <c r="G114" s="25">
        <v>26.504000000000001</v>
      </c>
      <c r="H114" s="11" t="str">
        <f t="shared" si="26"/>
        <v>10 години</v>
      </c>
      <c r="I114" s="11">
        <f t="shared" si="27"/>
        <v>66</v>
      </c>
      <c r="J114" s="34">
        <f t="shared" si="28"/>
        <v>349.85</v>
      </c>
      <c r="K114" s="23" t="s">
        <v>110</v>
      </c>
    </row>
    <row r="115" spans="1:11" ht="24.95" customHeight="1" x14ac:dyDescent="0.2">
      <c r="B115" s="5">
        <v>4</v>
      </c>
      <c r="C115" s="5" t="s">
        <v>107</v>
      </c>
      <c r="D115" s="23" t="s">
        <v>253</v>
      </c>
      <c r="E115" s="24" t="s">
        <v>17</v>
      </c>
      <c r="F115" s="5" t="s">
        <v>1</v>
      </c>
      <c r="G115" s="25">
        <v>17.603999999999999</v>
      </c>
      <c r="H115" s="11" t="str">
        <f t="shared" si="26"/>
        <v>10 години</v>
      </c>
      <c r="I115" s="11">
        <f t="shared" si="27"/>
        <v>66</v>
      </c>
      <c r="J115" s="34">
        <f t="shared" si="28"/>
        <v>232.37</v>
      </c>
      <c r="K115" s="23" t="s">
        <v>111</v>
      </c>
    </row>
    <row r="116" spans="1:11" ht="24.95" customHeight="1" x14ac:dyDescent="0.2">
      <c r="B116" s="5">
        <v>5</v>
      </c>
      <c r="C116" s="5" t="s">
        <v>107</v>
      </c>
      <c r="D116" s="23" t="s">
        <v>254</v>
      </c>
      <c r="E116" s="24" t="s">
        <v>17</v>
      </c>
      <c r="F116" s="5" t="s">
        <v>1</v>
      </c>
      <c r="G116" s="25">
        <v>12.151999999999999</v>
      </c>
      <c r="H116" s="11" t="str">
        <f t="shared" si="26"/>
        <v>10 години</v>
      </c>
      <c r="I116" s="11">
        <f t="shared" si="27"/>
        <v>66</v>
      </c>
      <c r="J116" s="34">
        <f t="shared" si="28"/>
        <v>160.41</v>
      </c>
      <c r="K116" s="23" t="s">
        <v>112</v>
      </c>
    </row>
    <row r="117" spans="1:11" s="37" customFormat="1" ht="25.5" customHeight="1" x14ac:dyDescent="0.2">
      <c r="A117" s="35"/>
      <c r="B117" s="53" t="s">
        <v>11</v>
      </c>
      <c r="C117" s="54"/>
      <c r="D117" s="12"/>
      <c r="E117" s="12"/>
      <c r="F117" s="13"/>
      <c r="G117" s="36">
        <f>SUM(G112:G116)</f>
        <v>260.52</v>
      </c>
      <c r="H117" s="18" t="s">
        <v>2</v>
      </c>
      <c r="I117" s="13"/>
      <c r="J117" s="14"/>
      <c r="K117" s="15"/>
    </row>
    <row r="118" spans="1:11" ht="24.95" customHeight="1" x14ac:dyDescent="0.2">
      <c r="B118" s="5">
        <v>1</v>
      </c>
      <c r="C118" s="5" t="s">
        <v>162</v>
      </c>
      <c r="D118" s="26" t="s">
        <v>255</v>
      </c>
      <c r="E118" s="24" t="s">
        <v>17</v>
      </c>
      <c r="F118" s="21" t="s">
        <v>170</v>
      </c>
      <c r="G118" s="25">
        <v>2</v>
      </c>
      <c r="H118" s="11" t="str">
        <f t="shared" ref="H118:H124" si="29">$K$1</f>
        <v>10 години</v>
      </c>
      <c r="I118" s="11">
        <f t="shared" ref="I118:I124" si="30">$K$2</f>
        <v>66</v>
      </c>
      <c r="J118" s="34">
        <f t="shared" ref="J118:J124" si="31">ROUND(G118*I118*0.2,2)</f>
        <v>26.4</v>
      </c>
      <c r="K118" s="26" t="s">
        <v>163</v>
      </c>
    </row>
    <row r="119" spans="1:11" ht="24.95" customHeight="1" x14ac:dyDescent="0.2">
      <c r="B119" s="5">
        <v>2</v>
      </c>
      <c r="C119" s="5" t="s">
        <v>162</v>
      </c>
      <c r="D119" s="26" t="s">
        <v>256</v>
      </c>
      <c r="E119" s="24" t="s">
        <v>18</v>
      </c>
      <c r="F119" s="21" t="s">
        <v>170</v>
      </c>
      <c r="G119" s="25">
        <v>6.7149999999999999</v>
      </c>
      <c r="H119" s="11" t="str">
        <f t="shared" si="29"/>
        <v>10 години</v>
      </c>
      <c r="I119" s="11">
        <f t="shared" si="30"/>
        <v>66</v>
      </c>
      <c r="J119" s="34">
        <f t="shared" si="31"/>
        <v>88.64</v>
      </c>
      <c r="K119" s="26" t="s">
        <v>164</v>
      </c>
    </row>
    <row r="120" spans="1:11" ht="24.95" customHeight="1" x14ac:dyDescent="0.2">
      <c r="B120" s="5">
        <v>3</v>
      </c>
      <c r="C120" s="5" t="s">
        <v>162</v>
      </c>
      <c r="D120" s="23" t="s">
        <v>257</v>
      </c>
      <c r="E120" s="24" t="s">
        <v>17</v>
      </c>
      <c r="F120" s="5" t="s">
        <v>1</v>
      </c>
      <c r="G120" s="25">
        <v>10.068</v>
      </c>
      <c r="H120" s="11" t="str">
        <f t="shared" si="29"/>
        <v>10 години</v>
      </c>
      <c r="I120" s="11">
        <f t="shared" si="30"/>
        <v>66</v>
      </c>
      <c r="J120" s="34">
        <f t="shared" si="31"/>
        <v>132.9</v>
      </c>
      <c r="K120" s="23">
        <v>137003</v>
      </c>
    </row>
    <row r="121" spans="1:11" ht="24.95" customHeight="1" x14ac:dyDescent="0.2">
      <c r="B121" s="5">
        <v>4</v>
      </c>
      <c r="C121" s="5" t="s">
        <v>162</v>
      </c>
      <c r="D121" s="26" t="s">
        <v>258</v>
      </c>
      <c r="E121" s="24" t="s">
        <v>166</v>
      </c>
      <c r="F121" s="21" t="s">
        <v>170</v>
      </c>
      <c r="G121" s="25">
        <v>5</v>
      </c>
      <c r="H121" s="11" t="str">
        <f t="shared" si="29"/>
        <v>10 години</v>
      </c>
      <c r="I121" s="11">
        <f t="shared" si="30"/>
        <v>66</v>
      </c>
      <c r="J121" s="34">
        <f t="shared" si="31"/>
        <v>66</v>
      </c>
      <c r="K121" s="26" t="s">
        <v>165</v>
      </c>
    </row>
    <row r="122" spans="1:11" ht="24.95" customHeight="1" x14ac:dyDescent="0.2">
      <c r="B122" s="5">
        <v>5</v>
      </c>
      <c r="C122" s="5" t="s">
        <v>162</v>
      </c>
      <c r="D122" s="26" t="s">
        <v>259</v>
      </c>
      <c r="E122" s="24" t="s">
        <v>168</v>
      </c>
      <c r="F122" s="21" t="s">
        <v>170</v>
      </c>
      <c r="G122" s="25">
        <v>4</v>
      </c>
      <c r="H122" s="11" t="str">
        <f t="shared" si="29"/>
        <v>10 години</v>
      </c>
      <c r="I122" s="11">
        <f t="shared" si="30"/>
        <v>66</v>
      </c>
      <c r="J122" s="34">
        <f t="shared" si="31"/>
        <v>52.8</v>
      </c>
      <c r="K122" s="26" t="s">
        <v>167</v>
      </c>
    </row>
    <row r="123" spans="1:11" ht="24.95" customHeight="1" x14ac:dyDescent="0.2">
      <c r="B123" s="5">
        <v>6</v>
      </c>
      <c r="C123" s="5" t="s">
        <v>162</v>
      </c>
      <c r="D123" s="26" t="s">
        <v>260</v>
      </c>
      <c r="E123" s="24" t="s">
        <v>168</v>
      </c>
      <c r="F123" s="21" t="s">
        <v>170</v>
      </c>
      <c r="G123" s="25">
        <v>2</v>
      </c>
      <c r="H123" s="11" t="str">
        <f t="shared" si="29"/>
        <v>10 години</v>
      </c>
      <c r="I123" s="11">
        <f t="shared" si="30"/>
        <v>66</v>
      </c>
      <c r="J123" s="34">
        <f t="shared" si="31"/>
        <v>26.4</v>
      </c>
      <c r="K123" s="26">
        <v>205017</v>
      </c>
    </row>
    <row r="124" spans="1:11" ht="24.95" customHeight="1" x14ac:dyDescent="0.2">
      <c r="B124" s="5">
        <v>7</v>
      </c>
      <c r="C124" s="5" t="s">
        <v>162</v>
      </c>
      <c r="D124" s="26" t="s">
        <v>261</v>
      </c>
      <c r="E124" s="24" t="s">
        <v>168</v>
      </c>
      <c r="F124" s="21" t="s">
        <v>170</v>
      </c>
      <c r="G124" s="25">
        <v>3.8</v>
      </c>
      <c r="H124" s="11" t="str">
        <f t="shared" si="29"/>
        <v>10 години</v>
      </c>
      <c r="I124" s="11">
        <f t="shared" si="30"/>
        <v>66</v>
      </c>
      <c r="J124" s="34">
        <f t="shared" si="31"/>
        <v>50.16</v>
      </c>
      <c r="K124" s="26">
        <v>217005</v>
      </c>
    </row>
    <row r="125" spans="1:11" s="37" customFormat="1" ht="25.5" customHeight="1" x14ac:dyDescent="0.2">
      <c r="A125" s="35"/>
      <c r="B125" s="53" t="s">
        <v>11</v>
      </c>
      <c r="C125" s="54"/>
      <c r="D125" s="12"/>
      <c r="E125" s="12"/>
      <c r="F125" s="13"/>
      <c r="G125" s="36">
        <f>SUM(G118:G124)</f>
        <v>33.582999999999998</v>
      </c>
      <c r="H125" s="18" t="s">
        <v>2</v>
      </c>
      <c r="I125" s="13"/>
      <c r="J125" s="14"/>
      <c r="K125" s="15"/>
    </row>
    <row r="126" spans="1:11" ht="24.95" customHeight="1" x14ac:dyDescent="0.2">
      <c r="B126" s="5">
        <v>1</v>
      </c>
      <c r="C126" s="5" t="s">
        <v>45</v>
      </c>
      <c r="D126" s="24" t="s">
        <v>84</v>
      </c>
      <c r="E126" s="24" t="s">
        <v>14</v>
      </c>
      <c r="F126" s="24" t="s">
        <v>1</v>
      </c>
      <c r="G126" s="32">
        <v>235.565</v>
      </c>
      <c r="H126" s="11" t="str">
        <f t="shared" ref="H126:H135" si="32">$K$1</f>
        <v>10 години</v>
      </c>
      <c r="I126" s="11">
        <f t="shared" ref="I126:I135" si="33">$K$2</f>
        <v>66</v>
      </c>
      <c r="J126" s="34">
        <f t="shared" ref="J126:J135" si="34">ROUND(G126*I126*0.2,2)</f>
        <v>3109.46</v>
      </c>
      <c r="K126" s="24"/>
    </row>
    <row r="127" spans="1:11" ht="24.95" customHeight="1" x14ac:dyDescent="0.2">
      <c r="B127" s="5">
        <v>2</v>
      </c>
      <c r="C127" s="5" t="s">
        <v>45</v>
      </c>
      <c r="D127" s="24" t="s">
        <v>76</v>
      </c>
      <c r="E127" s="24" t="s">
        <v>14</v>
      </c>
      <c r="F127" s="24" t="s">
        <v>1</v>
      </c>
      <c r="G127" s="32">
        <v>991.64599999999996</v>
      </c>
      <c r="H127" s="11" t="str">
        <f t="shared" si="32"/>
        <v>10 години</v>
      </c>
      <c r="I127" s="11">
        <f t="shared" si="33"/>
        <v>66</v>
      </c>
      <c r="J127" s="34">
        <f t="shared" si="34"/>
        <v>13089.73</v>
      </c>
      <c r="K127" s="24"/>
    </row>
    <row r="128" spans="1:11" ht="24.95" customHeight="1" x14ac:dyDescent="0.2">
      <c r="B128" s="5">
        <v>3</v>
      </c>
      <c r="C128" s="5" t="s">
        <v>45</v>
      </c>
      <c r="D128" s="24" t="s">
        <v>77</v>
      </c>
      <c r="E128" s="24" t="s">
        <v>14</v>
      </c>
      <c r="F128" s="24" t="s">
        <v>1</v>
      </c>
      <c r="G128" s="32">
        <v>10.103999999999999</v>
      </c>
      <c r="H128" s="11" t="str">
        <f t="shared" si="32"/>
        <v>10 години</v>
      </c>
      <c r="I128" s="11">
        <f t="shared" si="33"/>
        <v>66</v>
      </c>
      <c r="J128" s="34">
        <f t="shared" si="34"/>
        <v>133.37</v>
      </c>
      <c r="K128" s="24"/>
    </row>
    <row r="129" spans="1:11" ht="24.95" customHeight="1" x14ac:dyDescent="0.2">
      <c r="B129" s="5">
        <v>4</v>
      </c>
      <c r="C129" s="5" t="s">
        <v>45</v>
      </c>
      <c r="D129" s="24" t="s">
        <v>78</v>
      </c>
      <c r="E129" s="24" t="s">
        <v>14</v>
      </c>
      <c r="F129" s="24" t="s">
        <v>1</v>
      </c>
      <c r="G129" s="32">
        <v>15.342000000000001</v>
      </c>
      <c r="H129" s="11" t="str">
        <f t="shared" si="32"/>
        <v>10 години</v>
      </c>
      <c r="I129" s="11">
        <f t="shared" si="33"/>
        <v>66</v>
      </c>
      <c r="J129" s="34">
        <f t="shared" si="34"/>
        <v>202.51</v>
      </c>
      <c r="K129" s="24"/>
    </row>
    <row r="130" spans="1:11" ht="24.95" customHeight="1" x14ac:dyDescent="0.2">
      <c r="B130" s="5">
        <v>5</v>
      </c>
      <c r="C130" s="5" t="s">
        <v>45</v>
      </c>
      <c r="D130" s="24" t="s">
        <v>79</v>
      </c>
      <c r="E130" s="24" t="s">
        <v>17</v>
      </c>
      <c r="F130" s="24" t="s">
        <v>1</v>
      </c>
      <c r="G130" s="32">
        <v>11.226000000000001</v>
      </c>
      <c r="H130" s="11" t="str">
        <f t="shared" si="32"/>
        <v>10 години</v>
      </c>
      <c r="I130" s="11">
        <f t="shared" si="33"/>
        <v>66</v>
      </c>
      <c r="J130" s="34">
        <f t="shared" si="34"/>
        <v>148.18</v>
      </c>
      <c r="K130" s="24"/>
    </row>
    <row r="131" spans="1:11" ht="24.95" customHeight="1" x14ac:dyDescent="0.2">
      <c r="B131" s="5">
        <v>6</v>
      </c>
      <c r="C131" s="5" t="s">
        <v>45</v>
      </c>
      <c r="D131" s="24" t="s">
        <v>80</v>
      </c>
      <c r="E131" s="24" t="s">
        <v>14</v>
      </c>
      <c r="F131" s="24" t="s">
        <v>1</v>
      </c>
      <c r="G131" s="32">
        <v>6.0010000000000003</v>
      </c>
      <c r="H131" s="11" t="str">
        <f t="shared" si="32"/>
        <v>10 години</v>
      </c>
      <c r="I131" s="11">
        <f t="shared" si="33"/>
        <v>66</v>
      </c>
      <c r="J131" s="34">
        <f t="shared" si="34"/>
        <v>79.209999999999994</v>
      </c>
      <c r="K131" s="24"/>
    </row>
    <row r="132" spans="1:11" ht="24.95" customHeight="1" x14ac:dyDescent="0.2">
      <c r="B132" s="5">
        <v>7</v>
      </c>
      <c r="C132" s="5" t="s">
        <v>45</v>
      </c>
      <c r="D132" s="33" t="s">
        <v>46</v>
      </c>
      <c r="E132" s="24" t="s">
        <v>14</v>
      </c>
      <c r="F132" s="24" t="s">
        <v>1</v>
      </c>
      <c r="G132" s="32">
        <v>15.518000000000001</v>
      </c>
      <c r="H132" s="11" t="str">
        <f t="shared" si="32"/>
        <v>10 години</v>
      </c>
      <c r="I132" s="11">
        <f t="shared" si="33"/>
        <v>66</v>
      </c>
      <c r="J132" s="34">
        <f t="shared" si="34"/>
        <v>204.84</v>
      </c>
      <c r="K132" s="33"/>
    </row>
    <row r="133" spans="1:11" ht="24.95" customHeight="1" x14ac:dyDescent="0.2">
      <c r="B133" s="5">
        <v>8</v>
      </c>
      <c r="C133" s="5" t="s">
        <v>45</v>
      </c>
      <c r="D133" s="24" t="s">
        <v>81</v>
      </c>
      <c r="E133" s="24" t="s">
        <v>14</v>
      </c>
      <c r="F133" s="24" t="s">
        <v>1</v>
      </c>
      <c r="G133" s="32">
        <v>14.236000000000001</v>
      </c>
      <c r="H133" s="11" t="str">
        <f t="shared" si="32"/>
        <v>10 години</v>
      </c>
      <c r="I133" s="11">
        <f t="shared" si="33"/>
        <v>66</v>
      </c>
      <c r="J133" s="34">
        <f t="shared" si="34"/>
        <v>187.92</v>
      </c>
      <c r="K133" s="24"/>
    </row>
    <row r="134" spans="1:11" ht="24.95" customHeight="1" x14ac:dyDescent="0.2">
      <c r="B134" s="5">
        <v>9</v>
      </c>
      <c r="C134" s="5" t="s">
        <v>45</v>
      </c>
      <c r="D134" s="24" t="s">
        <v>82</v>
      </c>
      <c r="E134" s="24" t="s">
        <v>14</v>
      </c>
      <c r="F134" s="24" t="s">
        <v>1</v>
      </c>
      <c r="G134" s="32">
        <v>16.001999999999999</v>
      </c>
      <c r="H134" s="11" t="str">
        <f t="shared" si="32"/>
        <v>10 години</v>
      </c>
      <c r="I134" s="11">
        <f t="shared" si="33"/>
        <v>66</v>
      </c>
      <c r="J134" s="34">
        <f t="shared" si="34"/>
        <v>211.23</v>
      </c>
      <c r="K134" s="24"/>
    </row>
    <row r="135" spans="1:11" ht="24.95" customHeight="1" x14ac:dyDescent="0.2">
      <c r="B135" s="5">
        <v>10</v>
      </c>
      <c r="C135" s="5" t="s">
        <v>45</v>
      </c>
      <c r="D135" s="24" t="s">
        <v>83</v>
      </c>
      <c r="E135" s="24" t="s">
        <v>14</v>
      </c>
      <c r="F135" s="24" t="s">
        <v>1</v>
      </c>
      <c r="G135" s="32">
        <v>228.38900000000001</v>
      </c>
      <c r="H135" s="11" t="str">
        <f t="shared" si="32"/>
        <v>10 години</v>
      </c>
      <c r="I135" s="11">
        <f t="shared" si="33"/>
        <v>66</v>
      </c>
      <c r="J135" s="34">
        <f t="shared" si="34"/>
        <v>3014.73</v>
      </c>
      <c r="K135" s="24"/>
    </row>
    <row r="136" spans="1:11" s="37" customFormat="1" ht="25.5" customHeight="1" x14ac:dyDescent="0.2">
      <c r="A136" s="35"/>
      <c r="B136" s="53" t="s">
        <v>11</v>
      </c>
      <c r="C136" s="54"/>
      <c r="D136" s="12"/>
      <c r="E136" s="12"/>
      <c r="F136" s="13"/>
      <c r="G136" s="36">
        <f>SUM(G126:G135)</f>
        <v>1544.0290000000005</v>
      </c>
      <c r="H136" s="18" t="s">
        <v>2</v>
      </c>
      <c r="I136" s="13"/>
      <c r="J136" s="14"/>
      <c r="K136" s="15"/>
    </row>
    <row r="137" spans="1:11" ht="24.95" customHeight="1" x14ac:dyDescent="0.2">
      <c r="B137" s="5">
        <v>1</v>
      </c>
      <c r="C137" s="5" t="s">
        <v>69</v>
      </c>
      <c r="D137" s="5" t="s">
        <v>127</v>
      </c>
      <c r="E137" s="24" t="s">
        <v>15</v>
      </c>
      <c r="F137" s="5" t="s">
        <v>1</v>
      </c>
      <c r="G137" s="27">
        <v>20.007000000000001</v>
      </c>
      <c r="H137" s="11" t="str">
        <f t="shared" ref="H137:H143" si="35">$K$1</f>
        <v>10 години</v>
      </c>
      <c r="I137" s="11">
        <f t="shared" ref="I137:I143" si="36">$K$2</f>
        <v>66</v>
      </c>
      <c r="J137" s="34">
        <f t="shared" ref="J137:J143" si="37">ROUND(G137*I137*0.2,2)</f>
        <v>264.08999999999997</v>
      </c>
      <c r="K137" s="5"/>
    </row>
    <row r="138" spans="1:11" ht="24.95" customHeight="1" x14ac:dyDescent="0.2">
      <c r="B138" s="5">
        <v>2</v>
      </c>
      <c r="C138" s="5" t="s">
        <v>69</v>
      </c>
      <c r="D138" s="5" t="s">
        <v>70</v>
      </c>
      <c r="E138" s="24" t="s">
        <v>14</v>
      </c>
      <c r="F138" s="5" t="s">
        <v>1</v>
      </c>
      <c r="G138" s="31">
        <v>10.016</v>
      </c>
      <c r="H138" s="11" t="str">
        <f t="shared" si="35"/>
        <v>10 години</v>
      </c>
      <c r="I138" s="11">
        <f t="shared" si="36"/>
        <v>66</v>
      </c>
      <c r="J138" s="34">
        <f t="shared" si="37"/>
        <v>132.21</v>
      </c>
      <c r="K138" s="5"/>
    </row>
    <row r="139" spans="1:11" ht="24.95" customHeight="1" x14ac:dyDescent="0.2">
      <c r="B139" s="5">
        <v>3</v>
      </c>
      <c r="C139" s="5" t="s">
        <v>69</v>
      </c>
      <c r="D139" s="5" t="s">
        <v>71</v>
      </c>
      <c r="E139" s="24" t="s">
        <v>14</v>
      </c>
      <c r="F139" s="5" t="s">
        <v>1</v>
      </c>
      <c r="G139" s="31">
        <v>16.024000000000001</v>
      </c>
      <c r="H139" s="11" t="str">
        <f t="shared" si="35"/>
        <v>10 години</v>
      </c>
      <c r="I139" s="11">
        <f t="shared" si="36"/>
        <v>66</v>
      </c>
      <c r="J139" s="34">
        <f t="shared" si="37"/>
        <v>211.52</v>
      </c>
      <c r="K139" s="5"/>
    </row>
    <row r="140" spans="1:11" ht="24.95" customHeight="1" x14ac:dyDescent="0.2">
      <c r="B140" s="5">
        <v>4</v>
      </c>
      <c r="C140" s="5" t="s">
        <v>69</v>
      </c>
      <c r="D140" s="5" t="s">
        <v>72</v>
      </c>
      <c r="E140" s="24" t="s">
        <v>14</v>
      </c>
      <c r="F140" s="5" t="s">
        <v>1</v>
      </c>
      <c r="G140" s="31">
        <v>26.103999999999999</v>
      </c>
      <c r="H140" s="11" t="str">
        <f t="shared" si="35"/>
        <v>10 години</v>
      </c>
      <c r="I140" s="11">
        <f t="shared" si="36"/>
        <v>66</v>
      </c>
      <c r="J140" s="34">
        <f t="shared" si="37"/>
        <v>344.57</v>
      </c>
      <c r="K140" s="5"/>
    </row>
    <row r="141" spans="1:11" ht="24.95" customHeight="1" x14ac:dyDescent="0.2">
      <c r="B141" s="5">
        <v>5</v>
      </c>
      <c r="C141" s="5" t="s">
        <v>69</v>
      </c>
      <c r="D141" s="5" t="s">
        <v>73</v>
      </c>
      <c r="E141" s="24" t="s">
        <v>14</v>
      </c>
      <c r="F141" s="5" t="s">
        <v>1</v>
      </c>
      <c r="G141" s="31">
        <v>10.002000000000001</v>
      </c>
      <c r="H141" s="11" t="str">
        <f t="shared" si="35"/>
        <v>10 години</v>
      </c>
      <c r="I141" s="11">
        <f t="shared" si="36"/>
        <v>66</v>
      </c>
      <c r="J141" s="34">
        <f t="shared" si="37"/>
        <v>132.03</v>
      </c>
      <c r="K141" s="5"/>
    </row>
    <row r="142" spans="1:11" ht="24.95" customHeight="1" x14ac:dyDescent="0.2">
      <c r="B142" s="5">
        <v>6</v>
      </c>
      <c r="C142" s="5" t="s">
        <v>69</v>
      </c>
      <c r="D142" s="5" t="s">
        <v>74</v>
      </c>
      <c r="E142" s="24" t="s">
        <v>14</v>
      </c>
      <c r="F142" s="5" t="s">
        <v>1</v>
      </c>
      <c r="G142" s="31">
        <v>15.004</v>
      </c>
      <c r="H142" s="11" t="str">
        <f t="shared" si="35"/>
        <v>10 години</v>
      </c>
      <c r="I142" s="11">
        <f t="shared" si="36"/>
        <v>66</v>
      </c>
      <c r="J142" s="34">
        <f t="shared" si="37"/>
        <v>198.05</v>
      </c>
      <c r="K142" s="5"/>
    </row>
    <row r="143" spans="1:11" ht="24.95" customHeight="1" x14ac:dyDescent="0.2">
      <c r="B143" s="5">
        <v>7</v>
      </c>
      <c r="C143" s="5" t="s">
        <v>69</v>
      </c>
      <c r="D143" s="5" t="s">
        <v>75</v>
      </c>
      <c r="E143" s="24" t="s">
        <v>15</v>
      </c>
      <c r="F143" s="5" t="s">
        <v>1</v>
      </c>
      <c r="G143" s="31">
        <v>40.023000000000003</v>
      </c>
      <c r="H143" s="11" t="str">
        <f t="shared" si="35"/>
        <v>10 години</v>
      </c>
      <c r="I143" s="11">
        <f t="shared" si="36"/>
        <v>66</v>
      </c>
      <c r="J143" s="34">
        <f t="shared" si="37"/>
        <v>528.29999999999995</v>
      </c>
      <c r="K143" s="5"/>
    </row>
    <row r="144" spans="1:11" s="37" customFormat="1" ht="25.5" customHeight="1" x14ac:dyDescent="0.2">
      <c r="A144" s="35"/>
      <c r="B144" s="53" t="s">
        <v>11</v>
      </c>
      <c r="C144" s="54"/>
      <c r="D144" s="12"/>
      <c r="E144" s="12"/>
      <c r="F144" s="13"/>
      <c r="G144" s="36">
        <f>SUM(G137:G143)</f>
        <v>137.18</v>
      </c>
      <c r="H144" s="18" t="s">
        <v>2</v>
      </c>
      <c r="I144" s="13"/>
      <c r="J144" s="14"/>
      <c r="K144" s="15"/>
    </row>
    <row r="145" spans="1:11" ht="24.95" customHeight="1" x14ac:dyDescent="0.2">
      <c r="B145" s="5">
        <v>1</v>
      </c>
      <c r="C145" s="5" t="s">
        <v>124</v>
      </c>
      <c r="D145" s="23" t="s">
        <v>262</v>
      </c>
      <c r="E145" s="24" t="s">
        <v>18</v>
      </c>
      <c r="F145" s="5" t="s">
        <v>1</v>
      </c>
      <c r="G145" s="27">
        <v>15.506</v>
      </c>
      <c r="H145" s="11" t="str">
        <f t="shared" ref="H145:H146" si="38">$K$1</f>
        <v>10 години</v>
      </c>
      <c r="I145" s="11">
        <f t="shared" ref="I145:I146" si="39">$K$2</f>
        <v>66</v>
      </c>
      <c r="J145" s="34">
        <f t="shared" ref="J145:J146" si="40">ROUND(G145*I145*0.2,2)</f>
        <v>204.68</v>
      </c>
      <c r="K145" s="23" t="s">
        <v>125</v>
      </c>
    </row>
    <row r="146" spans="1:11" ht="24.95" customHeight="1" x14ac:dyDescent="0.2">
      <c r="B146" s="5">
        <v>2</v>
      </c>
      <c r="C146" s="5" t="s">
        <v>124</v>
      </c>
      <c r="D146" s="23" t="s">
        <v>263</v>
      </c>
      <c r="E146" s="24" t="s">
        <v>17</v>
      </c>
      <c r="F146" s="5" t="s">
        <v>1</v>
      </c>
      <c r="G146" s="25">
        <v>28.920999999999999</v>
      </c>
      <c r="H146" s="11" t="str">
        <f t="shared" si="38"/>
        <v>10 години</v>
      </c>
      <c r="I146" s="11">
        <f t="shared" si="39"/>
        <v>66</v>
      </c>
      <c r="J146" s="34">
        <f t="shared" si="40"/>
        <v>381.76</v>
      </c>
      <c r="K146" s="23" t="s">
        <v>126</v>
      </c>
    </row>
    <row r="147" spans="1:11" s="37" customFormat="1" ht="25.5" customHeight="1" x14ac:dyDescent="0.2">
      <c r="A147" s="35"/>
      <c r="B147" s="53" t="s">
        <v>11</v>
      </c>
      <c r="C147" s="54"/>
      <c r="D147" s="12"/>
      <c r="E147" s="12"/>
      <c r="F147" s="13"/>
      <c r="G147" s="36">
        <f>SUM(G145:G146)</f>
        <v>44.427</v>
      </c>
      <c r="H147" s="18" t="s">
        <v>2</v>
      </c>
      <c r="I147" s="13"/>
      <c r="J147" s="14"/>
      <c r="K147" s="15"/>
    </row>
    <row r="148" spans="1:11" ht="24.95" customHeight="1" x14ac:dyDescent="0.2">
      <c r="B148" s="5">
        <v>1</v>
      </c>
      <c r="C148" s="5" t="s">
        <v>47</v>
      </c>
      <c r="D148" s="23" t="s">
        <v>264</v>
      </c>
      <c r="E148" s="24" t="s">
        <v>15</v>
      </c>
      <c r="F148" s="5" t="s">
        <v>1</v>
      </c>
      <c r="G148" s="25">
        <v>8.5009999999999994</v>
      </c>
      <c r="H148" s="11" t="str">
        <f t="shared" ref="H148" si="41">$K$1</f>
        <v>10 години</v>
      </c>
      <c r="I148" s="11">
        <f t="shared" ref="I148" si="42">$K$2</f>
        <v>66</v>
      </c>
      <c r="J148" s="34">
        <f t="shared" ref="J148" si="43">ROUND(G148*I148*0.2,2)</f>
        <v>112.21</v>
      </c>
      <c r="K148" s="23" t="s">
        <v>48</v>
      </c>
    </row>
    <row r="149" spans="1:11" s="37" customFormat="1" ht="25.5" customHeight="1" x14ac:dyDescent="0.2">
      <c r="A149" s="35"/>
      <c r="B149" s="53" t="s">
        <v>11</v>
      </c>
      <c r="C149" s="54"/>
      <c r="D149" s="12"/>
      <c r="E149" s="12"/>
      <c r="F149" s="13"/>
      <c r="G149" s="36">
        <f>SUM(G148)</f>
        <v>8.5009999999999994</v>
      </c>
      <c r="H149" s="18" t="s">
        <v>2</v>
      </c>
      <c r="I149" s="13"/>
      <c r="J149" s="14"/>
      <c r="K149" s="15"/>
    </row>
    <row r="150" spans="1:11" ht="24.95" customHeight="1" x14ac:dyDescent="0.2">
      <c r="B150" s="5">
        <v>1</v>
      </c>
      <c r="C150" s="5" t="s">
        <v>113</v>
      </c>
      <c r="D150" s="23" t="s">
        <v>265</v>
      </c>
      <c r="E150" s="24" t="s">
        <v>14</v>
      </c>
      <c r="F150" s="5" t="s">
        <v>1</v>
      </c>
      <c r="G150" s="25">
        <v>19.954000000000001</v>
      </c>
      <c r="H150" s="11" t="str">
        <f t="shared" ref="H150:H152" si="44">$K$1</f>
        <v>10 години</v>
      </c>
      <c r="I150" s="11">
        <f t="shared" ref="I150:I152" si="45">$K$2</f>
        <v>66</v>
      </c>
      <c r="J150" s="34">
        <f t="shared" ref="J150:J152" si="46">ROUND(G150*I150*0.2,2)</f>
        <v>263.39</v>
      </c>
      <c r="K150" s="23" t="s">
        <v>114</v>
      </c>
    </row>
    <row r="151" spans="1:11" ht="24.95" customHeight="1" x14ac:dyDescent="0.2">
      <c r="B151" s="5">
        <v>2</v>
      </c>
      <c r="C151" s="5" t="s">
        <v>113</v>
      </c>
      <c r="D151" s="23" t="s">
        <v>266</v>
      </c>
      <c r="E151" s="24" t="s">
        <v>15</v>
      </c>
      <c r="F151" s="5" t="s">
        <v>1</v>
      </c>
      <c r="G151" s="25">
        <v>11.074999999999999</v>
      </c>
      <c r="H151" s="11" t="str">
        <f t="shared" si="44"/>
        <v>10 години</v>
      </c>
      <c r="I151" s="11">
        <f t="shared" si="45"/>
        <v>66</v>
      </c>
      <c r="J151" s="34">
        <f t="shared" si="46"/>
        <v>146.19</v>
      </c>
      <c r="K151" s="23" t="s">
        <v>115</v>
      </c>
    </row>
    <row r="152" spans="1:11" ht="24.95" customHeight="1" x14ac:dyDescent="0.2">
      <c r="B152" s="5">
        <v>3</v>
      </c>
      <c r="C152" s="5" t="s">
        <v>113</v>
      </c>
      <c r="D152" s="23" t="s">
        <v>267</v>
      </c>
      <c r="E152" s="24" t="s">
        <v>15</v>
      </c>
      <c r="F152" s="5" t="s">
        <v>1</v>
      </c>
      <c r="G152" s="25">
        <v>16.663</v>
      </c>
      <c r="H152" s="11" t="str">
        <f t="shared" si="44"/>
        <v>10 години</v>
      </c>
      <c r="I152" s="11">
        <f t="shared" si="45"/>
        <v>66</v>
      </c>
      <c r="J152" s="34">
        <f t="shared" si="46"/>
        <v>219.95</v>
      </c>
      <c r="K152" s="23" t="s">
        <v>116</v>
      </c>
    </row>
    <row r="153" spans="1:11" s="37" customFormat="1" ht="25.5" customHeight="1" x14ac:dyDescent="0.2">
      <c r="A153" s="35"/>
      <c r="B153" s="53" t="s">
        <v>11</v>
      </c>
      <c r="C153" s="54"/>
      <c r="D153" s="12"/>
      <c r="E153" s="12"/>
      <c r="F153" s="13"/>
      <c r="G153" s="36">
        <f>SUM(G150:G152)</f>
        <v>47.692</v>
      </c>
      <c r="H153" s="18" t="s">
        <v>2</v>
      </c>
      <c r="I153" s="13"/>
      <c r="J153" s="14"/>
      <c r="K153" s="15"/>
    </row>
    <row r="154" spans="1:11" ht="25.5" customHeight="1" x14ac:dyDescent="0.2">
      <c r="A154" s="3"/>
      <c r="B154" s="53" t="s">
        <v>20</v>
      </c>
      <c r="C154" s="54"/>
      <c r="D154" s="54"/>
      <c r="E154" s="54"/>
      <c r="F154" s="13"/>
      <c r="G154" s="36">
        <f>G153+G149+G147+G144+G136+G125+G117+G111+G99+G89+G83+G79+G72+G61+G46+G34+G20+G14</f>
        <v>6565.6350000000002</v>
      </c>
      <c r="H154" s="18" t="s">
        <v>2</v>
      </c>
      <c r="I154" s="13"/>
      <c r="J154" s="43"/>
      <c r="K154" s="16"/>
    </row>
    <row r="155" spans="1:11" x14ac:dyDescent="0.2">
      <c r="B155" s="41"/>
    </row>
    <row r="156" spans="1:11" x14ac:dyDescent="0.2">
      <c r="B156" s="41"/>
    </row>
    <row r="157" spans="1:11" x14ac:dyDescent="0.2">
      <c r="B157" s="41"/>
    </row>
    <row r="158" spans="1:11" x14ac:dyDescent="0.2">
      <c r="B158" s="41"/>
    </row>
    <row r="159" spans="1:11" x14ac:dyDescent="0.2">
      <c r="B159" s="41"/>
      <c r="G159" s="42"/>
    </row>
    <row r="160" spans="1:11" x14ac:dyDescent="0.2">
      <c r="B160" s="41"/>
    </row>
    <row r="161" spans="2:5" x14ac:dyDescent="0.2">
      <c r="B161" s="41"/>
    </row>
    <row r="162" spans="2:5" x14ac:dyDescent="0.2">
      <c r="B162" s="41"/>
    </row>
    <row r="163" spans="2:5" x14ac:dyDescent="0.2">
      <c r="B163" s="41"/>
    </row>
    <row r="164" spans="2:5" x14ac:dyDescent="0.2">
      <c r="B164" s="55" t="s">
        <v>12</v>
      </c>
      <c r="C164" s="55"/>
      <c r="D164" s="55"/>
      <c r="E164" s="17"/>
    </row>
    <row r="165" spans="2:5" x14ac:dyDescent="0.2">
      <c r="B165" s="56" t="s">
        <v>13</v>
      </c>
      <c r="C165" s="56"/>
      <c r="D165" s="56"/>
      <c r="E165" s="56"/>
    </row>
  </sheetData>
  <sortState ref="B9:K13">
    <sortCondition ref="K9:K13"/>
  </sortState>
  <mergeCells count="26">
    <mergeCell ref="B14:C14"/>
    <mergeCell ref="B125:C125"/>
    <mergeCell ref="B117:C117"/>
    <mergeCell ref="B111:C111"/>
    <mergeCell ref="B99:C99"/>
    <mergeCell ref="B89:C89"/>
    <mergeCell ref="B83:C83"/>
    <mergeCell ref="B20:C20"/>
    <mergeCell ref="B79:C79"/>
    <mergeCell ref="B72:C72"/>
    <mergeCell ref="B61:C61"/>
    <mergeCell ref="B46:C46"/>
    <mergeCell ref="B34:C34"/>
    <mergeCell ref="B136:C136"/>
    <mergeCell ref="B153:C153"/>
    <mergeCell ref="B154:E154"/>
    <mergeCell ref="B164:D164"/>
    <mergeCell ref="B165:E165"/>
    <mergeCell ref="B149:C149"/>
    <mergeCell ref="B147:C147"/>
    <mergeCell ref="B144:C144"/>
    <mergeCell ref="C1:G1"/>
    <mergeCell ref="C2:G2"/>
    <mergeCell ref="C3:G3"/>
    <mergeCell ref="B5:K5"/>
    <mergeCell ref="B8:K8"/>
  </mergeCells>
  <pageMargins left="0.70866141732283472" right="0.21" top="0.74803149606299213" bottom="0.53" header="0.31496062992125984" footer="0.25"/>
  <pageSetup paperSize="9" scale="78" fitToHeight="0" orientation="portrait" r:id="rId1"/>
  <headerFooter>
    <oddFooter>&amp;RСтр. &amp;P от &amp;N</oddFooter>
  </headerFooter>
  <ignoredErrors>
    <ignoredError sqref="G83" formulaRange="1"/>
    <ignoredError sqref="K91:K98 K9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2019-06-27T07:25:35Z</cp:lastPrinted>
  <dcterms:created xsi:type="dcterms:W3CDTF">2016-03-01T08:38:38Z</dcterms:created>
  <dcterms:modified xsi:type="dcterms:W3CDTF">2019-06-27T07:43:16Z</dcterms:modified>
</cp:coreProperties>
</file>