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Лозница" sheetId="3" r:id="rId1"/>
    <sheet name="Трайни за ниви" sheetId="2" r:id="rId2"/>
  </sheets>
  <definedNames>
    <definedName name="_xlnm._FilterDatabase" localSheetId="0" hidden="1">Лозница!$B$7:$K$149</definedName>
    <definedName name="_xlnm.Print_Area" localSheetId="0">Лозница!$B$1:$K$160</definedName>
    <definedName name="_xlnm.Print_Area" localSheetId="1">'Трайни за ниви'!$B$1:$K$30</definedName>
  </definedNames>
  <calcPr calcId="145621"/>
</workbook>
</file>

<file path=xl/calcChain.xml><?xml version="1.0" encoding="utf-8"?>
<calcChain xmlns="http://schemas.openxmlformats.org/spreadsheetml/2006/main">
  <c r="I127" i="3" l="1"/>
  <c r="I126" i="3"/>
  <c r="I100" i="3"/>
  <c r="I96" i="3"/>
  <c r="I95" i="3"/>
  <c r="I89" i="3"/>
  <c r="I88" i="3"/>
  <c r="I87" i="3"/>
  <c r="I86" i="3"/>
  <c r="I85" i="3"/>
  <c r="I84" i="3"/>
  <c r="I83" i="3"/>
  <c r="I81" i="3"/>
  <c r="I80" i="3"/>
  <c r="I79" i="3"/>
  <c r="I78" i="3"/>
  <c r="I77" i="3"/>
  <c r="I76" i="3"/>
  <c r="I74" i="3"/>
  <c r="J74" i="3" s="1"/>
  <c r="I73" i="3"/>
  <c r="J73" i="3" s="1"/>
  <c r="G148" i="3" l="1"/>
  <c r="G146" i="3"/>
  <c r="G144" i="3"/>
  <c r="G141" i="3"/>
  <c r="G138" i="3"/>
  <c r="G136" i="3"/>
  <c r="G125" i="3"/>
  <c r="G34" i="3"/>
  <c r="G22" i="3"/>
  <c r="I147" i="3"/>
  <c r="J147" i="3" s="1"/>
  <c r="H147" i="3"/>
  <c r="I145" i="3"/>
  <c r="J145" i="3" s="1"/>
  <c r="H145" i="3"/>
  <c r="I143" i="3"/>
  <c r="J143" i="3" s="1"/>
  <c r="H143" i="3"/>
  <c r="I142" i="3"/>
  <c r="J142" i="3" s="1"/>
  <c r="H142" i="3"/>
  <c r="I140" i="3"/>
  <c r="J140" i="3" s="1"/>
  <c r="H140" i="3"/>
  <c r="I139" i="3"/>
  <c r="J139" i="3" s="1"/>
  <c r="H139" i="3"/>
  <c r="I137" i="3"/>
  <c r="J137" i="3" s="1"/>
  <c r="H137" i="3"/>
  <c r="I135" i="3"/>
  <c r="J135" i="3" s="1"/>
  <c r="H135" i="3"/>
  <c r="I134" i="3"/>
  <c r="J134" i="3" s="1"/>
  <c r="H134" i="3"/>
  <c r="I133" i="3"/>
  <c r="J133" i="3" s="1"/>
  <c r="H133" i="3"/>
  <c r="I132" i="3"/>
  <c r="J132" i="3" s="1"/>
  <c r="H132" i="3"/>
  <c r="I131" i="3"/>
  <c r="J131" i="3" s="1"/>
  <c r="H131" i="3"/>
  <c r="I130" i="3"/>
  <c r="J130" i="3" s="1"/>
  <c r="H130" i="3"/>
  <c r="I129" i="3"/>
  <c r="J129" i="3" s="1"/>
  <c r="H129" i="3"/>
  <c r="I128" i="3"/>
  <c r="J128" i="3" s="1"/>
  <c r="H128" i="3"/>
  <c r="J127" i="3"/>
  <c r="H127" i="3"/>
  <c r="J126" i="3"/>
  <c r="H126" i="3"/>
  <c r="I124" i="3"/>
  <c r="J124" i="3" s="1"/>
  <c r="H124" i="3"/>
  <c r="I123" i="3"/>
  <c r="J123" i="3" s="1"/>
  <c r="H123" i="3"/>
  <c r="I122" i="3"/>
  <c r="J122" i="3" s="1"/>
  <c r="H122" i="3"/>
  <c r="I121" i="3"/>
  <c r="J121" i="3" s="1"/>
  <c r="H121" i="3"/>
  <c r="I120" i="3"/>
  <c r="J120" i="3" s="1"/>
  <c r="H120" i="3"/>
  <c r="J119" i="3"/>
  <c r="I119" i="3"/>
  <c r="H119" i="3"/>
  <c r="I118" i="3"/>
  <c r="J118" i="3" s="1"/>
  <c r="H118" i="3"/>
  <c r="I117" i="3"/>
  <c r="J117" i="3" s="1"/>
  <c r="H117" i="3"/>
  <c r="I116" i="3"/>
  <c r="J116" i="3" s="1"/>
  <c r="H116" i="3"/>
  <c r="I115" i="3"/>
  <c r="J115" i="3" s="1"/>
  <c r="H115" i="3"/>
  <c r="I114" i="3"/>
  <c r="J114" i="3" s="1"/>
  <c r="H114" i="3"/>
  <c r="I113" i="3"/>
  <c r="J113" i="3" s="1"/>
  <c r="H113" i="3"/>
  <c r="I112" i="3"/>
  <c r="J112" i="3" s="1"/>
  <c r="H112" i="3"/>
  <c r="I111" i="3"/>
  <c r="J111" i="3" s="1"/>
  <c r="H111" i="3"/>
  <c r="I110" i="3"/>
  <c r="J110" i="3" s="1"/>
  <c r="H110" i="3"/>
  <c r="I109" i="3"/>
  <c r="J109" i="3" s="1"/>
  <c r="H109" i="3"/>
  <c r="I108" i="3"/>
  <c r="J108" i="3" s="1"/>
  <c r="H108" i="3"/>
  <c r="I107" i="3"/>
  <c r="J107" i="3" s="1"/>
  <c r="H107" i="3"/>
  <c r="I106" i="3"/>
  <c r="J106" i="3" s="1"/>
  <c r="H106" i="3"/>
  <c r="I105" i="3"/>
  <c r="J105" i="3" s="1"/>
  <c r="H105" i="3"/>
  <c r="I104" i="3"/>
  <c r="J104" i="3" s="1"/>
  <c r="H104" i="3"/>
  <c r="I103" i="3"/>
  <c r="J103" i="3" s="1"/>
  <c r="H103" i="3"/>
  <c r="I102" i="3"/>
  <c r="J102" i="3" s="1"/>
  <c r="H102" i="3"/>
  <c r="I101" i="3"/>
  <c r="J101" i="3" s="1"/>
  <c r="H101" i="3"/>
  <c r="J100" i="3"/>
  <c r="H100" i="3"/>
  <c r="I99" i="3"/>
  <c r="J99" i="3" s="1"/>
  <c r="H99" i="3"/>
  <c r="I98" i="3"/>
  <c r="J98" i="3" s="1"/>
  <c r="H98" i="3"/>
  <c r="I97" i="3"/>
  <c r="J97" i="3" s="1"/>
  <c r="H97" i="3"/>
  <c r="J96" i="3"/>
  <c r="H96" i="3"/>
  <c r="J95" i="3"/>
  <c r="H95" i="3"/>
  <c r="I94" i="3"/>
  <c r="J94" i="3" s="1"/>
  <c r="H94" i="3"/>
  <c r="I93" i="3"/>
  <c r="J93" i="3" s="1"/>
  <c r="H93" i="3"/>
  <c r="I92" i="3"/>
  <c r="J92" i="3" s="1"/>
  <c r="H92" i="3"/>
  <c r="I91" i="3"/>
  <c r="J91" i="3" s="1"/>
  <c r="H91" i="3"/>
  <c r="I90" i="3"/>
  <c r="J90" i="3" s="1"/>
  <c r="H90" i="3"/>
  <c r="J89" i="3"/>
  <c r="H89" i="3"/>
  <c r="J88" i="3"/>
  <c r="H88" i="3"/>
  <c r="J87" i="3"/>
  <c r="H87" i="3"/>
  <c r="J86" i="3"/>
  <c r="H86" i="3"/>
  <c r="J85" i="3"/>
  <c r="H85" i="3"/>
  <c r="J84" i="3"/>
  <c r="H84" i="3"/>
  <c r="J83" i="3"/>
  <c r="H83" i="3"/>
  <c r="I82" i="3"/>
  <c r="J82" i="3" s="1"/>
  <c r="H82" i="3"/>
  <c r="J81" i="3"/>
  <c r="H81" i="3"/>
  <c r="J80" i="3"/>
  <c r="H80" i="3"/>
  <c r="J79" i="3"/>
  <c r="H79" i="3"/>
  <c r="J78" i="3"/>
  <c r="H78" i="3"/>
  <c r="J77" i="3"/>
  <c r="H77" i="3"/>
  <c r="J76" i="3"/>
  <c r="H76" i="3"/>
  <c r="I75" i="3"/>
  <c r="J75" i="3" s="1"/>
  <c r="H75" i="3"/>
  <c r="H74" i="3"/>
  <c r="H73" i="3"/>
  <c r="J72" i="3"/>
  <c r="I72" i="3"/>
  <c r="H72" i="3"/>
  <c r="I71" i="3"/>
  <c r="J71" i="3" s="1"/>
  <c r="H71" i="3"/>
  <c r="I70" i="3"/>
  <c r="J70" i="3" s="1"/>
  <c r="H70" i="3"/>
  <c r="I69" i="3"/>
  <c r="J69" i="3" s="1"/>
  <c r="H69" i="3"/>
  <c r="I68" i="3"/>
  <c r="J68" i="3" s="1"/>
  <c r="H68" i="3"/>
  <c r="I67" i="3"/>
  <c r="J67" i="3" s="1"/>
  <c r="H67" i="3"/>
  <c r="I66" i="3"/>
  <c r="J66" i="3" s="1"/>
  <c r="H66" i="3"/>
  <c r="I65" i="3"/>
  <c r="J65" i="3" s="1"/>
  <c r="H65" i="3"/>
  <c r="I64" i="3"/>
  <c r="J64" i="3" s="1"/>
  <c r="H64" i="3"/>
  <c r="I63" i="3"/>
  <c r="J63" i="3" s="1"/>
  <c r="H63" i="3"/>
  <c r="I62" i="3"/>
  <c r="J62" i="3" s="1"/>
  <c r="H62" i="3"/>
  <c r="I61" i="3"/>
  <c r="J61" i="3" s="1"/>
  <c r="H61" i="3"/>
  <c r="I60" i="3"/>
  <c r="J60" i="3" s="1"/>
  <c r="H60" i="3"/>
  <c r="I59" i="3"/>
  <c r="J59" i="3" s="1"/>
  <c r="H59" i="3"/>
  <c r="I58" i="3"/>
  <c r="J58" i="3" s="1"/>
  <c r="H58" i="3"/>
  <c r="I57" i="3"/>
  <c r="J57" i="3" s="1"/>
  <c r="H57" i="3"/>
  <c r="I56" i="3"/>
  <c r="J56" i="3" s="1"/>
  <c r="H56" i="3"/>
  <c r="I55" i="3"/>
  <c r="J55" i="3" s="1"/>
  <c r="H55" i="3"/>
  <c r="I54" i="3"/>
  <c r="J54" i="3" s="1"/>
  <c r="H54" i="3"/>
  <c r="I53" i="3"/>
  <c r="J53" i="3" s="1"/>
  <c r="H53" i="3"/>
  <c r="I52" i="3"/>
  <c r="J52" i="3" s="1"/>
  <c r="H52" i="3"/>
  <c r="I51" i="3"/>
  <c r="J51" i="3" s="1"/>
  <c r="H51" i="3"/>
  <c r="I50" i="3"/>
  <c r="J50" i="3" s="1"/>
  <c r="H50" i="3"/>
  <c r="I49" i="3"/>
  <c r="J49" i="3" s="1"/>
  <c r="H49" i="3"/>
  <c r="I48" i="3"/>
  <c r="J48" i="3" s="1"/>
  <c r="H48" i="3"/>
  <c r="I47" i="3"/>
  <c r="J47" i="3" s="1"/>
  <c r="H47" i="3"/>
  <c r="I46" i="3"/>
  <c r="J46" i="3" s="1"/>
  <c r="H46" i="3"/>
  <c r="I45" i="3"/>
  <c r="J45" i="3" s="1"/>
  <c r="H45" i="3"/>
  <c r="I44" i="3"/>
  <c r="J44" i="3" s="1"/>
  <c r="H44" i="3"/>
  <c r="I43" i="3"/>
  <c r="J43" i="3" s="1"/>
  <c r="H43" i="3"/>
  <c r="I42" i="3"/>
  <c r="J42" i="3" s="1"/>
  <c r="H42" i="3"/>
  <c r="I41" i="3"/>
  <c r="J41" i="3" s="1"/>
  <c r="H41" i="3"/>
  <c r="I40" i="3"/>
  <c r="J40" i="3" s="1"/>
  <c r="H40" i="3"/>
  <c r="I39" i="3"/>
  <c r="J39" i="3" s="1"/>
  <c r="H39" i="3"/>
  <c r="I38" i="3"/>
  <c r="J38" i="3" s="1"/>
  <c r="H38" i="3"/>
  <c r="I37" i="3"/>
  <c r="J37" i="3" s="1"/>
  <c r="H37" i="3"/>
  <c r="I36" i="3"/>
  <c r="J36" i="3" s="1"/>
  <c r="H36" i="3"/>
  <c r="I35" i="3"/>
  <c r="J35" i="3" s="1"/>
  <c r="H35" i="3"/>
  <c r="I33" i="3"/>
  <c r="J33" i="3" s="1"/>
  <c r="H33" i="3"/>
  <c r="I32" i="3"/>
  <c r="J32" i="3" s="1"/>
  <c r="H32" i="3"/>
  <c r="I31" i="3"/>
  <c r="J31" i="3" s="1"/>
  <c r="H31" i="3"/>
  <c r="I30" i="3"/>
  <c r="J30" i="3" s="1"/>
  <c r="H30" i="3"/>
  <c r="I29" i="3"/>
  <c r="J29" i="3" s="1"/>
  <c r="H29" i="3"/>
  <c r="I28" i="3"/>
  <c r="J28" i="3" s="1"/>
  <c r="H28" i="3"/>
  <c r="I27" i="3"/>
  <c r="J27" i="3" s="1"/>
  <c r="H27" i="3"/>
  <c r="I26" i="3"/>
  <c r="J26" i="3" s="1"/>
  <c r="H26" i="3"/>
  <c r="I25" i="3"/>
  <c r="J25" i="3" s="1"/>
  <c r="H25" i="3"/>
  <c r="J24" i="3"/>
  <c r="I24" i="3"/>
  <c r="H24" i="3"/>
  <c r="I23" i="3"/>
  <c r="J23" i="3" s="1"/>
  <c r="H23" i="3"/>
  <c r="I21" i="3"/>
  <c r="J21" i="3" s="1"/>
  <c r="H21" i="3"/>
  <c r="I20" i="3"/>
  <c r="J20" i="3" s="1"/>
  <c r="H20" i="3"/>
  <c r="I19" i="3"/>
  <c r="J19" i="3" s="1"/>
  <c r="H19" i="3"/>
  <c r="I18" i="3"/>
  <c r="J18" i="3" s="1"/>
  <c r="H18" i="3"/>
  <c r="I17" i="3"/>
  <c r="J17" i="3" s="1"/>
  <c r="H17" i="3"/>
  <c r="I16" i="3"/>
  <c r="J16" i="3" s="1"/>
  <c r="H16" i="3"/>
  <c r="I15" i="3"/>
  <c r="J15" i="3" s="1"/>
  <c r="H15" i="3"/>
  <c r="I14" i="3"/>
  <c r="J14" i="3" s="1"/>
  <c r="H14" i="3"/>
  <c r="I13" i="3"/>
  <c r="J13" i="3" s="1"/>
  <c r="H13" i="3"/>
  <c r="I12" i="3"/>
  <c r="J12" i="3" s="1"/>
  <c r="H12" i="3"/>
  <c r="I11" i="3"/>
  <c r="J11" i="3" s="1"/>
  <c r="H11" i="3"/>
  <c r="I10" i="3"/>
  <c r="J10" i="3" s="1"/>
  <c r="H10" i="3"/>
  <c r="I9" i="3"/>
  <c r="J9" i="3" s="1"/>
  <c r="H9" i="3"/>
  <c r="G15" i="2"/>
  <c r="G16" i="2" s="1"/>
  <c r="I14" i="2"/>
  <c r="J14" i="2" s="1"/>
  <c r="H14" i="2"/>
  <c r="I13" i="2"/>
  <c r="J13" i="2" s="1"/>
  <c r="H13" i="2"/>
  <c r="I12" i="2"/>
  <c r="J12" i="2" s="1"/>
  <c r="H12" i="2"/>
  <c r="G149" i="3" l="1"/>
</calcChain>
</file>

<file path=xl/sharedStrings.xml><?xml version="1.0" encoding="utf-8"?>
<sst xmlns="http://schemas.openxmlformats.org/spreadsheetml/2006/main" count="622" uniqueCount="182">
  <si>
    <t>Землище</t>
  </si>
  <si>
    <t>нива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</si>
  <si>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</si>
  <si>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</si>
  <si>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</si>
  <si>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</si>
  <si>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</si>
  <si>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</si>
  <si>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</si>
  <si>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</si>
  <si>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</si>
  <si>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</si>
  <si>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</si>
  <si>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</si>
  <si>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</si>
  <si>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</si>
  <si>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</si>
  <si>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</si>
  <si>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V</t>
  </si>
  <si>
    <t>II</t>
  </si>
  <si>
    <t>VI</t>
  </si>
  <si>
    <t>ОБЩИНА  ЛОЗНИЦА</t>
  </si>
  <si>
    <t>Общо за община Лозница</t>
  </si>
  <si>
    <t>Веселина</t>
  </si>
  <si>
    <t>Градина</t>
  </si>
  <si>
    <t>Каменар</t>
  </si>
  <si>
    <t>IX</t>
  </si>
  <si>
    <t>Ловско</t>
  </si>
  <si>
    <t>Манастирско</t>
  </si>
  <si>
    <t>65992_036001</t>
  </si>
  <si>
    <t>Сейдол</t>
  </si>
  <si>
    <t>65992_037010</t>
  </si>
  <si>
    <t>65992_041009</t>
  </si>
  <si>
    <t>Трапище</t>
  </si>
  <si>
    <t>За изкореняване -  1.202 дка</t>
  </si>
  <si>
    <t>За изкореняване - 1.310 дка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</si>
  <si>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</si>
  <si>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10759.16.3</t>
  </si>
  <si>
    <t>10759.16.5</t>
  </si>
  <si>
    <t>10759.27.9</t>
  </si>
  <si>
    <t>10759.28.15</t>
  </si>
  <si>
    <t>10759.28.22</t>
  </si>
  <si>
    <t>10759.75.29</t>
  </si>
  <si>
    <t>10759.77.29</t>
  </si>
  <si>
    <t>10759.82.10</t>
  </si>
  <si>
    <t>10759.91.1</t>
  </si>
  <si>
    <t>10759.95.5</t>
  </si>
  <si>
    <t>10759.97.22</t>
  </si>
  <si>
    <t>10759.99.38</t>
  </si>
  <si>
    <t>10759.107.17</t>
  </si>
  <si>
    <t>17498.2.4</t>
  </si>
  <si>
    <t>17498.9.6</t>
  </si>
  <si>
    <t>17498.12.14</t>
  </si>
  <si>
    <t>17498.19.7</t>
  </si>
  <si>
    <t>17498.19.33</t>
  </si>
  <si>
    <t>17498.23.4</t>
  </si>
  <si>
    <t>Нива</t>
  </si>
  <si>
    <t>17498.24.12</t>
  </si>
  <si>
    <t>17498.24.14</t>
  </si>
  <si>
    <t>17498.29.5</t>
  </si>
  <si>
    <t>17498.38.2</t>
  </si>
  <si>
    <t>17498.60.17</t>
  </si>
  <si>
    <t>35715.1.8</t>
  </si>
  <si>
    <t>35715.2.18</t>
  </si>
  <si>
    <t>35715.3.6</t>
  </si>
  <si>
    <t>35715.3.8</t>
  </si>
  <si>
    <t>35715.4.8</t>
  </si>
  <si>
    <t>35715.4.10</t>
  </si>
  <si>
    <t>35715.4.21</t>
  </si>
  <si>
    <t>35715.5.1</t>
  </si>
  <si>
    <t>35715.5.2</t>
  </si>
  <si>
    <t>35715.5.28</t>
  </si>
  <si>
    <t>35715.6.4</t>
  </si>
  <si>
    <t>35715.6.6</t>
  </si>
  <si>
    <t>35715.6.9</t>
  </si>
  <si>
    <t>35715.6.10</t>
  </si>
  <si>
    <t>35715.6.16</t>
  </si>
  <si>
    <t>35715.7.5</t>
  </si>
  <si>
    <t>35715.7.12</t>
  </si>
  <si>
    <t>35715.11.18</t>
  </si>
  <si>
    <t>35715.11.31</t>
  </si>
  <si>
    <t>35715.12.8</t>
  </si>
  <si>
    <t>35715.12.11</t>
  </si>
  <si>
    <t>35715.13.4</t>
  </si>
  <si>
    <t>35715.14.1</t>
  </si>
  <si>
    <t>35715.15.3</t>
  </si>
  <si>
    <t>35715.17.11</t>
  </si>
  <si>
    <t>35715.17.15</t>
  </si>
  <si>
    <t>35715.21.5</t>
  </si>
  <si>
    <t>35715.22.1</t>
  </si>
  <si>
    <t>35715.22.2</t>
  </si>
  <si>
    <t>35715.22.3</t>
  </si>
  <si>
    <t>35715.22.13</t>
  </si>
  <si>
    <t>35715.22.14</t>
  </si>
  <si>
    <t>35715.23.19</t>
  </si>
  <si>
    <t>35715.24.2</t>
  </si>
  <si>
    <t>VIII</t>
  </si>
  <si>
    <t>35715.29.2</t>
  </si>
  <si>
    <t>35715.30.4</t>
  </si>
  <si>
    <t>35715.31.7</t>
  </si>
  <si>
    <t>35715.31.16</t>
  </si>
  <si>
    <t>35715.35.8</t>
  </si>
  <si>
    <t>35715.35.14</t>
  </si>
  <si>
    <t>35715.35.24</t>
  </si>
  <si>
    <t>35715.36.12</t>
  </si>
  <si>
    <t>35715.36.26</t>
  </si>
  <si>
    <t>35715.36.27</t>
  </si>
  <si>
    <t>35715.36.30</t>
  </si>
  <si>
    <t>35715.37.4</t>
  </si>
  <si>
    <t>35715.39.1</t>
  </si>
  <si>
    <t>35715.39.6</t>
  </si>
  <si>
    <t>35715.42.13</t>
  </si>
  <si>
    <t>35715.42.16</t>
  </si>
  <si>
    <t>35715.43.3</t>
  </si>
  <si>
    <t>35715.43.6</t>
  </si>
  <si>
    <t>35715.43.13</t>
  </si>
  <si>
    <t>35715.43.16</t>
  </si>
  <si>
    <t>35715.44.10</t>
  </si>
  <si>
    <t>35715.53.8</t>
  </si>
  <si>
    <t>35715.53.10</t>
  </si>
  <si>
    <t>35715.54.4</t>
  </si>
  <si>
    <t>35715.59.2</t>
  </si>
  <si>
    <t>35715.62.2</t>
  </si>
  <si>
    <t>35715.65.1</t>
  </si>
  <si>
    <t>35715.65.4</t>
  </si>
  <si>
    <t>35715.66.26</t>
  </si>
  <si>
    <t>35715.68.2</t>
  </si>
  <si>
    <t>35715.68.3</t>
  </si>
  <si>
    <t>35715.69.9</t>
  </si>
  <si>
    <t>35715.72.2</t>
  </si>
  <si>
    <t>35715.72.19</t>
  </si>
  <si>
    <t>35715.73.15</t>
  </si>
  <si>
    <t>35715.74.11</t>
  </si>
  <si>
    <t>35715.74.12</t>
  </si>
  <si>
    <t>35715.74.22</t>
  </si>
  <si>
    <t>35715.75.6</t>
  </si>
  <si>
    <t>35715.76.12</t>
  </si>
  <si>
    <t>35715.81.9</t>
  </si>
  <si>
    <t>35715.81.13</t>
  </si>
  <si>
    <t>35715.81.14</t>
  </si>
  <si>
    <t>35715.83.20</t>
  </si>
  <si>
    <t>35715.83.24</t>
  </si>
  <si>
    <t>35715.84.21</t>
  </si>
  <si>
    <t>35715.84.25</t>
  </si>
  <si>
    <t>35715.84.49</t>
  </si>
  <si>
    <t>35715.84.51</t>
  </si>
  <si>
    <t>35715.85.9</t>
  </si>
  <si>
    <t>35715.85.17</t>
  </si>
  <si>
    <t>35715.85.22</t>
  </si>
  <si>
    <t>35715.88.1</t>
  </si>
  <si>
    <t>35715.92.3</t>
  </si>
  <si>
    <t>35715.92.22</t>
  </si>
  <si>
    <t>35715.92.23</t>
  </si>
  <si>
    <t>44937.1.21</t>
  </si>
  <si>
    <t>44937.1.22</t>
  </si>
  <si>
    <t>44937.34.7</t>
  </si>
  <si>
    <t>44937.34.31</t>
  </si>
  <si>
    <t>44937.44.1</t>
  </si>
  <si>
    <t>44937.45.10</t>
  </si>
  <si>
    <t>44937.45.16</t>
  </si>
  <si>
    <t>44937.45.17</t>
  </si>
  <si>
    <t>44937.45.18</t>
  </si>
  <si>
    <t>44937.45.30</t>
  </si>
  <si>
    <t>47038.6.1</t>
  </si>
  <si>
    <t>65992.15.22</t>
  </si>
  <si>
    <t>65992.51.8</t>
  </si>
  <si>
    <t>Синя вода</t>
  </si>
  <si>
    <t>66593.35.41</t>
  </si>
  <si>
    <t>66593.61.3</t>
  </si>
  <si>
    <t>73002.22.22</t>
  </si>
  <si>
    <t>Тръбач</t>
  </si>
  <si>
    <t>73262.24.2</t>
  </si>
  <si>
    <t>Начин 
на трайно ползване по КККР</t>
  </si>
  <si>
    <t>За изкореняване - 1.623 дка</t>
  </si>
  <si>
    <t>65992.36.1</t>
  </si>
  <si>
    <t>65992.37.10</t>
  </si>
  <si>
    <t>65992.41.9</t>
  </si>
  <si>
    <t>10 години</t>
  </si>
  <si>
    <t>Овощна градина /кайсии/</t>
  </si>
  <si>
    <t>Поливна площ -коеф. 1.2</t>
  </si>
  <si>
    <t xml:space="preserve">СПИСЪК - ПРИЛОЖЕНИЕ КЪМ ЗАПОВЕД № ПО-05-6/27.06.2019 г.                                                                                                             ЗЕМЕДЕЛСКИ ЗЕМИ ОТ ДЪРЖАВЕН ПОЗЕМЛЕН ФОНД ЗА МНОГОГОДИШНО ОТДАВАНЕ ПОД АРЕНДА                                                  ЗА  ОТГЛЕЖДАНЕ НА ЕДНОГОДИШНИ ПОЛСКИ КУЛТУРИ,  ОБЕКТ НА ПЪРВА ТРЪЖНА СЕСИЯ ЗА СТОПАНСКАТА                     2019/2020 Г. </t>
  </si>
  <si>
    <t xml:space="preserve">СПИСЪК - ПРИЛОЖЕНИЕ КЪМ ЗАПОВЕД № ПО-05-6/27.06.2019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                                                                                                                                           ОБЕКТ НА ПЪРВА ТРЪЖНА СЕСИЯ ЗА СТОПАНСКАТА 2019/2020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</si>
</sst>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00_ ;[Red]\-#,##0.000\ "/>
    <numFmt numFmtId="167" formatCode="#,##0.00_ ;[Red]\-#,##0.00\ "/>
  </numFmts>
  <fonts count="20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3"/>
      <color theme="0"/>
      <name val="Calibri"/>
      <family val="2"/>
      <charset val="204"/>
      <scheme val="minor"/>
    </font>
    <font>
      <sz val="3"/>
      <color theme="0"/>
      <name val="Arial"/>
      <family val="2"/>
      <charset val="204"/>
    </font>
    <font>
      <sz val="3"/>
      <color theme="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14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0" fontId="14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Fill="1"/>
    <xf numFmtId="0" fontId="7" fillId="0" borderId="0" xfId="0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left" vertical="center"/>
    </xf>
    <xf numFmtId="0" fontId="13" fillId="0" borderId="0" xfId="0" applyFont="1"/>
    <xf numFmtId="0" fontId="8" fillId="0" borderId="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2" fillId="0" borderId="0" xfId="0" applyFont="1" applyFill="1"/>
    <xf numFmtId="0" fontId="15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7" fillId="0" borderId="0" xfId="0" applyFont="1" applyFill="1"/>
    <xf numFmtId="0" fontId="19" fillId="0" borderId="0" xfId="0" applyFont="1" applyFill="1"/>
    <xf numFmtId="1" fontId="16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12" fillId="2" borderId="0" xfId="0" applyFont="1" applyFill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6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0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1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2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3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4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5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6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7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8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9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0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1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2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3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4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5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6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7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8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9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0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1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2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3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4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5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6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7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8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9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0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1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2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3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4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5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6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7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8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9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0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1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2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3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4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5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6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7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8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9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0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1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2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3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4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5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6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7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8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9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0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1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2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3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4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5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6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7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8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9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0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1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2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3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4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5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6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7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8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9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0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1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2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3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4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5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6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7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8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9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0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1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2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3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4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5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6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7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8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9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0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1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2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3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4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5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6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7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8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9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0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1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2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3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4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5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6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7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8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9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0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1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2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3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4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5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6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7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8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9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0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1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2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3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4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5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6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7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8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9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0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1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2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3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4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5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6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7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8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9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0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1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2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3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4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5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6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7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8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9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0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1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2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3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4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5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6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7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8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9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0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1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2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3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4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5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6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7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8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9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0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1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2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3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4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5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6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7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8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9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0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1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2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3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4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5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6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7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8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9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0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1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2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3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4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5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6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7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8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9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0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1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2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3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4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5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6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7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8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9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0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1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2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3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4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5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6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7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8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9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0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1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2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3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4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5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6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7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8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9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0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1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2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3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4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5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6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7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8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9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0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1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2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3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4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5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6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7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8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9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0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1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2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3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4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5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6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7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8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9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0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1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2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3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4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5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6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7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8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9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0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1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2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3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4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5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6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7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8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9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0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1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2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3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4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5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6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7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8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9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0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1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2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3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4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5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6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7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8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9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0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1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2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3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4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5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6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7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8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9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0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1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2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3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4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5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6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7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8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9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0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1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2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3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4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5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6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7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8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9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0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1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2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3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4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5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6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7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8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9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0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1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2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3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4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5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6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7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8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9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0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1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2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3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4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5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6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7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8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9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0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1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2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3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4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5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6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7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8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9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0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1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2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3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4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5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6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7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8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9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0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1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2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3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4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5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6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7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8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9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0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1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2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3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4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5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6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7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8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9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0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1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2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3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4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5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6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7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8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9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0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1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2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3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4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5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6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7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8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9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0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1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2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3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4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5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6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7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8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9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0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1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2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3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4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5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6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7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8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9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0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1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2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3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4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5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6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7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8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9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0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1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2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3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4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5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6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7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8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9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0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1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2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3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4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5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6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7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8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9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0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1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2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3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4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5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6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7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8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9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0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1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2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3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4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5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6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10563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6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7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8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9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0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1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2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3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4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5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6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7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8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9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0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1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2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3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4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5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6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7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8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9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0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1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2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3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4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5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6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7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8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9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0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1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2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3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4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5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6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7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8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9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0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1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2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3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4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5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6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7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8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9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0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1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2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3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4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5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6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7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8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9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0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1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2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3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4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5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6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7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8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9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0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1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2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3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4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5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6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7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8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9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7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8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9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0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1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2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3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4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5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6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7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8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9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0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1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2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3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4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5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6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7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8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9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0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1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2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3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4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5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6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7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8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9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0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1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2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3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4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5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6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7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8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9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0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1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2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3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4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5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6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7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8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9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0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1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2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3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4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5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6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7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8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9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0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1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2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3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4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5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6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7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8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9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0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1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2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3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4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5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6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7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8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9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0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1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2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3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4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5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6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7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8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9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0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1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2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3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4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5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6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7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8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9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0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1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2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3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4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5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6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7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8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9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70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71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6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7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8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9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0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1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2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3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4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5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6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7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8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9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0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1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2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3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4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5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6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7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8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9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0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1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2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3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4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5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6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7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8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9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0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1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2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3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4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5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6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7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8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9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0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1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2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3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4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5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6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7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8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9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0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1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2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3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4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5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6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7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8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9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0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1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2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3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4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5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6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7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8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9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0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1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2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3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4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5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6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7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8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9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0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1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2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3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4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5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6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7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8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9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0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1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2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3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4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5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6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7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8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9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0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1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2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3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4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5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6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7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8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9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0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1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2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3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4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5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6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7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8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9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0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1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2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3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4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5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6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7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8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9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0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1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2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3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4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5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6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7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8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9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</xdr:colOff>
      <xdr:row>3</xdr:row>
      <xdr:rowOff>66675</xdr:rowOff>
    </xdr:from>
    <xdr:to>
      <xdr:col>2</xdr:col>
      <xdr:colOff>0</xdr:colOff>
      <xdr:row>6</xdr:row>
      <xdr:rowOff>0</xdr:rowOff>
    </xdr:to>
    <xdr:pic>
      <xdr:nvPicPr>
        <xdr:cNvPr id="10671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52450"/>
          <a:ext cx="6000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8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9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0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1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2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3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4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5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6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7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8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9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0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1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2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3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4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5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6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7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8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9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0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1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2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3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4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5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6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7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8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9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0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1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2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3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4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5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6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7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8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9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0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1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2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3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4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5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6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7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8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9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0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1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2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3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4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5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6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7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8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9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0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1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2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3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4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5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6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7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8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9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0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1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2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3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4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5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6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7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8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9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0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1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2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3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4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5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6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7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8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9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0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1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2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3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4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5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6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7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8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9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0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1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2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3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4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5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6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7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8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9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0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1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2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3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4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5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6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7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8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9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0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1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2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3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4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5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6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7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8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9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0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1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2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3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4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5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6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7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8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9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0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1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2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3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4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5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6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7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8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9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0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1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2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3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4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5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6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7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8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9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0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1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2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3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4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5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6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7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8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9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0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1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2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3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4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5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6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7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8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9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0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1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2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3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4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5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6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7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8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9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0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1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2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3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4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5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6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7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8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9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0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1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2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3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4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5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6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7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8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9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0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1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2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3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4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5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6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7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8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9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0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1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2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3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4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5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6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7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8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9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0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1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2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3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4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5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6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7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8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9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0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1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2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3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4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5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6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7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8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9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7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8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9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0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1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2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3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4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5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6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7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8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9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0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1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2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3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4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5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6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7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8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9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0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1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2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3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4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5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6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7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8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9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0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1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2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3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4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5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6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7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8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9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0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1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2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3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4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5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6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7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8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9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0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1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2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3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4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5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6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7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8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9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0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1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2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3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4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5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6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7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8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9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0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1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2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3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4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5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6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7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8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9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0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1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2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3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4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5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6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7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8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9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0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1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2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3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4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5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6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7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8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9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0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1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2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3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4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5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6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7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8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9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0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1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2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3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4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5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6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7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8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9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0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1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2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3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4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5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6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7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8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9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0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1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2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3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4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5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6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7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8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9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0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1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2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3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4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5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6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7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8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9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0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1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2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3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4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5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6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7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8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9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0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1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2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3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4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0"/>
  <sheetViews>
    <sheetView tabSelected="1" zoomScaleNormal="100" workbookViewId="0">
      <selection activeCell="B5" sqref="B5:K5"/>
    </sheetView>
  </sheetViews>
  <sheetFormatPr defaultRowHeight="12.75" x14ac:dyDescent="0.2"/>
  <cols>
    <col min="2" max="2" width="9.140625" customWidth="1"/>
    <col min="3" max="3" width="18.28515625" bestFit="1" customWidth="1"/>
    <col min="4" max="4" width="15.42578125" customWidth="1"/>
    <col min="5" max="5" width="7.28515625" customWidth="1"/>
    <col min="6" max="6" width="14.7109375" bestFit="1" customWidth="1"/>
    <col min="7" max="7" width="13.140625" customWidth="1"/>
    <col min="8" max="8" width="16.7109375" bestFit="1" customWidth="1"/>
    <col min="9" max="9" width="10.85546875" customWidth="1"/>
    <col min="10" max="10" width="10.5703125" customWidth="1"/>
    <col min="11" max="11" width="16" style="3" customWidth="1"/>
  </cols>
  <sheetData>
    <row r="1" spans="1:11" ht="22.35" customHeight="1" x14ac:dyDescent="0.3">
      <c r="B1" s="3"/>
      <c r="C1" s="58" t="s">
        <v>3</v>
      </c>
      <c r="D1" s="59"/>
      <c r="E1" s="59"/>
      <c r="F1" s="59"/>
      <c r="G1" s="59"/>
      <c r="H1" s="3"/>
      <c r="I1" s="28"/>
      <c r="J1" s="28"/>
      <c r="K1" s="7" t="s">
        <v>177</v>
      </c>
    </row>
    <row r="2" spans="1:11" ht="22.35" customHeight="1" x14ac:dyDescent="0.3">
      <c r="B2" s="3"/>
      <c r="C2" s="60" t="s">
        <v>36</v>
      </c>
      <c r="D2" s="61"/>
      <c r="E2" s="61"/>
      <c r="F2" s="61"/>
      <c r="G2" s="61"/>
      <c r="H2" s="3"/>
      <c r="I2" s="28"/>
      <c r="J2" s="28"/>
      <c r="K2" s="7">
        <v>66</v>
      </c>
    </row>
    <row r="3" spans="1:11" ht="22.35" customHeight="1" x14ac:dyDescent="0.2">
      <c r="B3" s="3"/>
      <c r="C3" s="62" t="s">
        <v>4</v>
      </c>
      <c r="D3" s="63"/>
      <c r="E3" s="63"/>
      <c r="F3" s="63"/>
      <c r="G3" s="63"/>
      <c r="H3" s="3"/>
      <c r="J3" s="28"/>
      <c r="K3" s="35"/>
    </row>
    <row r="4" spans="1:11" x14ac:dyDescent="0.2">
      <c r="J4" s="28"/>
      <c r="K4" s="34"/>
    </row>
    <row r="5" spans="1:11" s="3" customFormat="1" ht="76.5" customHeight="1" x14ac:dyDescent="0.2">
      <c r="A5" s="5"/>
      <c r="B5" s="64" t="s">
        <v>181</v>
      </c>
      <c r="C5" s="64"/>
      <c r="D5" s="64"/>
      <c r="E5" s="64"/>
      <c r="F5" s="64"/>
      <c r="G5" s="64"/>
      <c r="H5" s="64"/>
      <c r="I5" s="64"/>
      <c r="J5" s="64"/>
      <c r="K5" s="64"/>
    </row>
    <row r="6" spans="1:11" s="2" customFormat="1" ht="66" customHeight="1" x14ac:dyDescent="0.2">
      <c r="A6" s="6"/>
      <c r="B6" s="10" t="s">
        <v>5</v>
      </c>
      <c r="C6" s="11" t="s">
        <v>0</v>
      </c>
      <c r="D6" s="10" t="s">
        <v>6</v>
      </c>
      <c r="E6" s="10" t="s">
        <v>8</v>
      </c>
      <c r="F6" s="10" t="s">
        <v>172</v>
      </c>
      <c r="G6" s="10" t="s">
        <v>17</v>
      </c>
      <c r="H6" s="12" t="s">
        <v>9</v>
      </c>
      <c r="I6" s="10" t="s">
        <v>10</v>
      </c>
      <c r="J6" s="10" t="s">
        <v>11</v>
      </c>
      <c r="K6" s="10" t="s">
        <v>7</v>
      </c>
    </row>
    <row r="7" spans="1:11" s="2" customFormat="1" ht="15" customHeight="1" x14ac:dyDescent="0.2">
      <c r="A7" s="6"/>
      <c r="B7" s="13">
        <v>1</v>
      </c>
      <c r="C7" s="13">
        <v>2</v>
      </c>
      <c r="D7" s="13">
        <v>3</v>
      </c>
      <c r="E7" s="13">
        <v>4</v>
      </c>
      <c r="F7" s="13">
        <v>5</v>
      </c>
      <c r="G7" s="13">
        <v>6</v>
      </c>
      <c r="H7" s="13">
        <v>7</v>
      </c>
      <c r="I7" s="13">
        <v>8</v>
      </c>
      <c r="J7" s="13">
        <v>9</v>
      </c>
      <c r="K7" s="13">
        <v>10</v>
      </c>
    </row>
    <row r="8" spans="1:11" s="2" customFormat="1" ht="30" customHeight="1" x14ac:dyDescent="0.2">
      <c r="A8" s="6"/>
      <c r="B8" s="65" t="s">
        <v>21</v>
      </c>
      <c r="C8" s="65"/>
      <c r="D8" s="65"/>
      <c r="E8" s="65"/>
      <c r="F8" s="65"/>
      <c r="G8" s="65"/>
      <c r="H8" s="65"/>
      <c r="I8" s="65"/>
      <c r="J8" s="65"/>
      <c r="K8" s="65"/>
    </row>
    <row r="9" spans="1:11" s="3" customFormat="1" ht="25.5" customHeight="1" x14ac:dyDescent="0.2">
      <c r="B9" s="8">
        <v>1</v>
      </c>
      <c r="C9" s="8" t="s">
        <v>23</v>
      </c>
      <c r="D9" s="48" t="s">
        <v>37</v>
      </c>
      <c r="E9" s="48" t="s">
        <v>16</v>
      </c>
      <c r="F9" s="32" t="s">
        <v>1</v>
      </c>
      <c r="G9" s="50">
        <v>15.356999999999999</v>
      </c>
      <c r="H9" s="14" t="str">
        <f>$K$1</f>
        <v>10 години</v>
      </c>
      <c r="I9" s="14">
        <f>$K$2</f>
        <v>66</v>
      </c>
      <c r="J9" s="49">
        <f>ROUND(G9*I9*0.2,2)</f>
        <v>202.71</v>
      </c>
      <c r="K9" s="37"/>
    </row>
    <row r="10" spans="1:11" s="3" customFormat="1" ht="25.5" customHeight="1" x14ac:dyDescent="0.2">
      <c r="B10" s="8">
        <v>2</v>
      </c>
      <c r="C10" s="8" t="s">
        <v>23</v>
      </c>
      <c r="D10" s="48" t="s">
        <v>38</v>
      </c>
      <c r="E10" s="48" t="s">
        <v>16</v>
      </c>
      <c r="F10" s="32" t="s">
        <v>1</v>
      </c>
      <c r="G10" s="50">
        <v>29.347000000000001</v>
      </c>
      <c r="H10" s="14" t="str">
        <f t="shared" ref="H10:H75" si="0">$K$1</f>
        <v>10 години</v>
      </c>
      <c r="I10" s="14">
        <f t="shared" ref="I10:I75" si="1">$K$2</f>
        <v>66</v>
      </c>
      <c r="J10" s="49">
        <f t="shared" ref="J10:J75" si="2">ROUND(G10*I10*0.2,2)</f>
        <v>387.38</v>
      </c>
      <c r="K10" s="37"/>
    </row>
    <row r="11" spans="1:11" s="3" customFormat="1" ht="25.5" customHeight="1" x14ac:dyDescent="0.2">
      <c r="B11" s="8">
        <v>3</v>
      </c>
      <c r="C11" s="8" t="s">
        <v>23</v>
      </c>
      <c r="D11" s="48" t="s">
        <v>39</v>
      </c>
      <c r="E11" s="48" t="s">
        <v>15</v>
      </c>
      <c r="F11" s="32" t="s">
        <v>1</v>
      </c>
      <c r="G11" s="50">
        <v>11.108000000000001</v>
      </c>
      <c r="H11" s="14" t="str">
        <f t="shared" si="0"/>
        <v>10 години</v>
      </c>
      <c r="I11" s="14">
        <f t="shared" si="1"/>
        <v>66</v>
      </c>
      <c r="J11" s="49">
        <f t="shared" si="2"/>
        <v>146.63</v>
      </c>
      <c r="K11" s="37"/>
    </row>
    <row r="12" spans="1:11" s="3" customFormat="1" ht="25.5" customHeight="1" x14ac:dyDescent="0.2">
      <c r="B12" s="8">
        <v>4</v>
      </c>
      <c r="C12" s="8" t="s">
        <v>23</v>
      </c>
      <c r="D12" s="48" t="s">
        <v>40</v>
      </c>
      <c r="E12" s="48" t="s">
        <v>15</v>
      </c>
      <c r="F12" s="32" t="s">
        <v>1</v>
      </c>
      <c r="G12" s="50">
        <v>3.6030000000000002</v>
      </c>
      <c r="H12" s="14" t="str">
        <f t="shared" si="0"/>
        <v>10 години</v>
      </c>
      <c r="I12" s="14">
        <f t="shared" si="1"/>
        <v>66</v>
      </c>
      <c r="J12" s="49">
        <f t="shared" si="2"/>
        <v>47.56</v>
      </c>
      <c r="K12" s="37"/>
    </row>
    <row r="13" spans="1:11" s="3" customFormat="1" ht="25.5" customHeight="1" x14ac:dyDescent="0.2">
      <c r="B13" s="8">
        <v>5</v>
      </c>
      <c r="C13" s="8" t="s">
        <v>23</v>
      </c>
      <c r="D13" s="48" t="s">
        <v>41</v>
      </c>
      <c r="E13" s="48" t="s">
        <v>15</v>
      </c>
      <c r="F13" s="32" t="s">
        <v>1</v>
      </c>
      <c r="G13" s="50">
        <v>6.3360000000000003</v>
      </c>
      <c r="H13" s="14" t="str">
        <f t="shared" si="0"/>
        <v>10 години</v>
      </c>
      <c r="I13" s="14">
        <f t="shared" si="1"/>
        <v>66</v>
      </c>
      <c r="J13" s="49">
        <f t="shared" si="2"/>
        <v>83.64</v>
      </c>
      <c r="K13" s="37"/>
    </row>
    <row r="14" spans="1:11" s="3" customFormat="1" ht="25.5" customHeight="1" x14ac:dyDescent="0.2">
      <c r="B14" s="8">
        <v>6</v>
      </c>
      <c r="C14" s="8" t="s">
        <v>23</v>
      </c>
      <c r="D14" s="48" t="s">
        <v>42</v>
      </c>
      <c r="E14" s="48" t="s">
        <v>15</v>
      </c>
      <c r="F14" s="32" t="s">
        <v>1</v>
      </c>
      <c r="G14" s="50">
        <v>2.5539999999999998</v>
      </c>
      <c r="H14" s="14" t="str">
        <f t="shared" si="0"/>
        <v>10 години</v>
      </c>
      <c r="I14" s="14">
        <f t="shared" si="1"/>
        <v>66</v>
      </c>
      <c r="J14" s="49">
        <f t="shared" si="2"/>
        <v>33.71</v>
      </c>
      <c r="K14" s="37"/>
    </row>
    <row r="15" spans="1:11" s="3" customFormat="1" ht="25.5" customHeight="1" x14ac:dyDescent="0.2">
      <c r="B15" s="8">
        <v>7</v>
      </c>
      <c r="C15" s="8" t="s">
        <v>23</v>
      </c>
      <c r="D15" s="48" t="s">
        <v>43</v>
      </c>
      <c r="E15" s="48" t="s">
        <v>15</v>
      </c>
      <c r="F15" s="32" t="s">
        <v>1</v>
      </c>
      <c r="G15" s="50">
        <v>1.5</v>
      </c>
      <c r="H15" s="14" t="str">
        <f t="shared" si="0"/>
        <v>10 години</v>
      </c>
      <c r="I15" s="14">
        <f t="shared" si="1"/>
        <v>66</v>
      </c>
      <c r="J15" s="49">
        <f t="shared" si="2"/>
        <v>19.8</v>
      </c>
      <c r="K15" s="37"/>
    </row>
    <row r="16" spans="1:11" s="3" customFormat="1" ht="25.5" customHeight="1" x14ac:dyDescent="0.2">
      <c r="B16" s="8">
        <v>8</v>
      </c>
      <c r="C16" s="8" t="s">
        <v>23</v>
      </c>
      <c r="D16" s="48" t="s">
        <v>44</v>
      </c>
      <c r="E16" s="48" t="s">
        <v>16</v>
      </c>
      <c r="F16" s="32" t="s">
        <v>1</v>
      </c>
      <c r="G16" s="50">
        <v>13.002000000000001</v>
      </c>
      <c r="H16" s="14" t="str">
        <f t="shared" si="0"/>
        <v>10 години</v>
      </c>
      <c r="I16" s="14">
        <f t="shared" si="1"/>
        <v>66</v>
      </c>
      <c r="J16" s="49">
        <f t="shared" si="2"/>
        <v>171.63</v>
      </c>
      <c r="K16" s="37"/>
    </row>
    <row r="17" spans="1:11" s="3" customFormat="1" ht="25.5" customHeight="1" x14ac:dyDescent="0.2">
      <c r="B17" s="8">
        <v>9</v>
      </c>
      <c r="C17" s="8" t="s">
        <v>23</v>
      </c>
      <c r="D17" s="48" t="s">
        <v>45</v>
      </c>
      <c r="E17" s="48" t="s">
        <v>16</v>
      </c>
      <c r="F17" s="32" t="s">
        <v>1</v>
      </c>
      <c r="G17" s="50">
        <v>10.805999999999999</v>
      </c>
      <c r="H17" s="14" t="str">
        <f t="shared" si="0"/>
        <v>10 години</v>
      </c>
      <c r="I17" s="14">
        <f t="shared" si="1"/>
        <v>66</v>
      </c>
      <c r="J17" s="49">
        <f t="shared" si="2"/>
        <v>142.63999999999999</v>
      </c>
      <c r="K17" s="37"/>
    </row>
    <row r="18" spans="1:11" s="3" customFormat="1" ht="25.5" customHeight="1" x14ac:dyDescent="0.2">
      <c r="B18" s="8">
        <v>10</v>
      </c>
      <c r="C18" s="8" t="s">
        <v>23</v>
      </c>
      <c r="D18" s="48" t="s">
        <v>46</v>
      </c>
      <c r="E18" s="48" t="s">
        <v>16</v>
      </c>
      <c r="F18" s="32" t="s">
        <v>1</v>
      </c>
      <c r="G18" s="50">
        <v>10.301</v>
      </c>
      <c r="H18" s="14" t="str">
        <f t="shared" si="0"/>
        <v>10 години</v>
      </c>
      <c r="I18" s="14">
        <f t="shared" si="1"/>
        <v>66</v>
      </c>
      <c r="J18" s="49">
        <f t="shared" si="2"/>
        <v>135.97</v>
      </c>
      <c r="K18" s="37"/>
    </row>
    <row r="19" spans="1:11" s="3" customFormat="1" ht="25.5" customHeight="1" x14ac:dyDescent="0.2">
      <c r="B19" s="8">
        <v>11</v>
      </c>
      <c r="C19" s="8" t="s">
        <v>23</v>
      </c>
      <c r="D19" s="48" t="s">
        <v>47</v>
      </c>
      <c r="E19" s="48" t="s">
        <v>16</v>
      </c>
      <c r="F19" s="32" t="s">
        <v>1</v>
      </c>
      <c r="G19" s="50">
        <v>20.001000000000001</v>
      </c>
      <c r="H19" s="14" t="str">
        <f t="shared" si="0"/>
        <v>10 години</v>
      </c>
      <c r="I19" s="14">
        <f t="shared" si="1"/>
        <v>66</v>
      </c>
      <c r="J19" s="49">
        <f t="shared" si="2"/>
        <v>264.01</v>
      </c>
      <c r="K19" s="44"/>
    </row>
    <row r="20" spans="1:11" s="3" customFormat="1" ht="25.5" customHeight="1" x14ac:dyDescent="0.2">
      <c r="B20" s="8">
        <v>12</v>
      </c>
      <c r="C20" s="8" t="s">
        <v>23</v>
      </c>
      <c r="D20" s="48" t="s">
        <v>48</v>
      </c>
      <c r="E20" s="48" t="s">
        <v>16</v>
      </c>
      <c r="F20" s="32" t="s">
        <v>1</v>
      </c>
      <c r="G20" s="50">
        <v>7.851</v>
      </c>
      <c r="H20" s="14" t="str">
        <f t="shared" si="0"/>
        <v>10 години</v>
      </c>
      <c r="I20" s="14">
        <f t="shared" si="1"/>
        <v>66</v>
      </c>
      <c r="J20" s="49">
        <f t="shared" si="2"/>
        <v>103.63</v>
      </c>
      <c r="K20" s="37"/>
    </row>
    <row r="21" spans="1:11" s="3" customFormat="1" ht="25.5" customHeight="1" x14ac:dyDescent="0.2">
      <c r="B21" s="8">
        <v>13</v>
      </c>
      <c r="C21" s="8" t="s">
        <v>23</v>
      </c>
      <c r="D21" s="48" t="s">
        <v>49</v>
      </c>
      <c r="E21" s="48" t="s">
        <v>16</v>
      </c>
      <c r="F21" s="32" t="s">
        <v>1</v>
      </c>
      <c r="G21" s="50">
        <v>3.5019999999999998</v>
      </c>
      <c r="H21" s="14" t="str">
        <f t="shared" si="0"/>
        <v>10 години</v>
      </c>
      <c r="I21" s="14">
        <f t="shared" si="1"/>
        <v>66</v>
      </c>
      <c r="J21" s="49">
        <f t="shared" si="2"/>
        <v>46.23</v>
      </c>
      <c r="K21" s="37"/>
    </row>
    <row r="22" spans="1:11" s="46" customFormat="1" ht="25.5" customHeight="1" x14ac:dyDescent="0.2">
      <c r="A22" s="45"/>
      <c r="B22" s="68" t="s">
        <v>12</v>
      </c>
      <c r="C22" s="69"/>
      <c r="D22" s="15"/>
      <c r="E22" s="15"/>
      <c r="F22" s="16"/>
      <c r="G22" s="51">
        <f>SUM(G9:G21)</f>
        <v>135.26800000000003</v>
      </c>
      <c r="H22" s="27" t="s">
        <v>2</v>
      </c>
      <c r="I22" s="16"/>
      <c r="J22" s="17"/>
      <c r="K22" s="18"/>
    </row>
    <row r="23" spans="1:11" s="3" customFormat="1" ht="25.5" customHeight="1" x14ac:dyDescent="0.2">
      <c r="B23" s="8">
        <v>1</v>
      </c>
      <c r="C23" s="8" t="s">
        <v>24</v>
      </c>
      <c r="D23" s="48" t="s">
        <v>50</v>
      </c>
      <c r="E23" s="48" t="s">
        <v>15</v>
      </c>
      <c r="F23" s="32" t="s">
        <v>1</v>
      </c>
      <c r="G23" s="26">
        <v>12.999000000000001</v>
      </c>
      <c r="H23" s="14" t="str">
        <f t="shared" si="0"/>
        <v>10 години</v>
      </c>
      <c r="I23" s="14">
        <f t="shared" si="1"/>
        <v>66</v>
      </c>
      <c r="J23" s="49">
        <f t="shared" si="2"/>
        <v>171.59</v>
      </c>
      <c r="K23" s="37"/>
    </row>
    <row r="24" spans="1:11" s="3" customFormat="1" ht="25.5" customHeight="1" x14ac:dyDescent="0.2">
      <c r="B24" s="8">
        <v>2</v>
      </c>
      <c r="C24" s="8" t="s">
        <v>24</v>
      </c>
      <c r="D24" s="48" t="s">
        <v>51</v>
      </c>
      <c r="E24" s="48" t="s">
        <v>16</v>
      </c>
      <c r="F24" s="32" t="s">
        <v>1</v>
      </c>
      <c r="G24" s="26">
        <v>12.702</v>
      </c>
      <c r="H24" s="14" t="str">
        <f t="shared" si="0"/>
        <v>10 години</v>
      </c>
      <c r="I24" s="14">
        <f t="shared" si="1"/>
        <v>66</v>
      </c>
      <c r="J24" s="49">
        <f t="shared" si="2"/>
        <v>167.67</v>
      </c>
      <c r="K24" s="37"/>
    </row>
    <row r="25" spans="1:11" s="3" customFormat="1" ht="25.5" customHeight="1" x14ac:dyDescent="0.2">
      <c r="B25" s="8">
        <v>3</v>
      </c>
      <c r="C25" s="8" t="s">
        <v>24</v>
      </c>
      <c r="D25" s="48" t="s">
        <v>52</v>
      </c>
      <c r="E25" s="48" t="s">
        <v>16</v>
      </c>
      <c r="F25" s="32" t="s">
        <v>1</v>
      </c>
      <c r="G25" s="26">
        <v>17.001000000000001</v>
      </c>
      <c r="H25" s="14" t="str">
        <f t="shared" si="0"/>
        <v>10 години</v>
      </c>
      <c r="I25" s="14">
        <f t="shared" si="1"/>
        <v>66</v>
      </c>
      <c r="J25" s="49">
        <f t="shared" si="2"/>
        <v>224.41</v>
      </c>
      <c r="K25" s="37"/>
    </row>
    <row r="26" spans="1:11" s="3" customFormat="1" ht="25.5" customHeight="1" x14ac:dyDescent="0.2">
      <c r="B26" s="8">
        <v>4</v>
      </c>
      <c r="C26" s="8" t="s">
        <v>24</v>
      </c>
      <c r="D26" s="48" t="s">
        <v>53</v>
      </c>
      <c r="E26" s="48" t="s">
        <v>16</v>
      </c>
      <c r="F26" s="32" t="s">
        <v>1</v>
      </c>
      <c r="G26" s="26">
        <v>16.905000000000001</v>
      </c>
      <c r="H26" s="14" t="str">
        <f t="shared" si="0"/>
        <v>10 години</v>
      </c>
      <c r="I26" s="14">
        <f t="shared" si="1"/>
        <v>66</v>
      </c>
      <c r="J26" s="49">
        <f t="shared" si="2"/>
        <v>223.15</v>
      </c>
      <c r="K26" s="37"/>
    </row>
    <row r="27" spans="1:11" s="3" customFormat="1" ht="25.5" customHeight="1" x14ac:dyDescent="0.2">
      <c r="B27" s="8">
        <v>5</v>
      </c>
      <c r="C27" s="8" t="s">
        <v>24</v>
      </c>
      <c r="D27" s="41" t="s">
        <v>54</v>
      </c>
      <c r="E27" s="41" t="s">
        <v>16</v>
      </c>
      <c r="F27" s="32" t="s">
        <v>1</v>
      </c>
      <c r="G27" s="26">
        <v>10.000999999999999</v>
      </c>
      <c r="H27" s="14" t="str">
        <f t="shared" si="0"/>
        <v>10 години</v>
      </c>
      <c r="I27" s="14">
        <f t="shared" si="1"/>
        <v>66</v>
      </c>
      <c r="J27" s="49">
        <f t="shared" si="2"/>
        <v>132.01</v>
      </c>
      <c r="K27" s="37"/>
    </row>
    <row r="28" spans="1:11" s="3" customFormat="1" ht="25.5" customHeight="1" x14ac:dyDescent="0.2">
      <c r="B28" s="8">
        <v>6</v>
      </c>
      <c r="C28" s="8" t="s">
        <v>24</v>
      </c>
      <c r="D28" s="48" t="s">
        <v>55</v>
      </c>
      <c r="E28" s="48" t="s">
        <v>15</v>
      </c>
      <c r="F28" s="32" t="s">
        <v>56</v>
      </c>
      <c r="G28" s="50">
        <v>15.002000000000001</v>
      </c>
      <c r="H28" s="14" t="str">
        <f t="shared" si="0"/>
        <v>10 години</v>
      </c>
      <c r="I28" s="14">
        <f t="shared" si="1"/>
        <v>66</v>
      </c>
      <c r="J28" s="49">
        <f t="shared" si="2"/>
        <v>198.03</v>
      </c>
      <c r="K28" s="37"/>
    </row>
    <row r="29" spans="1:11" s="3" customFormat="1" ht="25.5" customHeight="1" x14ac:dyDescent="0.2">
      <c r="B29" s="8">
        <v>7</v>
      </c>
      <c r="C29" s="8" t="s">
        <v>24</v>
      </c>
      <c r="D29" s="48" t="s">
        <v>57</v>
      </c>
      <c r="E29" s="48" t="s">
        <v>16</v>
      </c>
      <c r="F29" s="32" t="s">
        <v>1</v>
      </c>
      <c r="G29" s="26">
        <v>6.601</v>
      </c>
      <c r="H29" s="14" t="str">
        <f t="shared" si="0"/>
        <v>10 години</v>
      </c>
      <c r="I29" s="14">
        <f t="shared" si="1"/>
        <v>66</v>
      </c>
      <c r="J29" s="49">
        <f t="shared" si="2"/>
        <v>87.13</v>
      </c>
      <c r="K29" s="37"/>
    </row>
    <row r="30" spans="1:11" s="3" customFormat="1" ht="25.5" customHeight="1" x14ac:dyDescent="0.2">
      <c r="B30" s="8">
        <v>8</v>
      </c>
      <c r="C30" s="8" t="s">
        <v>24</v>
      </c>
      <c r="D30" s="48" t="s">
        <v>58</v>
      </c>
      <c r="E30" s="48" t="s">
        <v>16</v>
      </c>
      <c r="F30" s="32" t="s">
        <v>1</v>
      </c>
      <c r="G30" s="26">
        <v>6.9509999999999996</v>
      </c>
      <c r="H30" s="14" t="str">
        <f t="shared" si="0"/>
        <v>10 години</v>
      </c>
      <c r="I30" s="14">
        <f t="shared" si="1"/>
        <v>66</v>
      </c>
      <c r="J30" s="49">
        <f t="shared" si="2"/>
        <v>91.75</v>
      </c>
      <c r="K30" s="37"/>
    </row>
    <row r="31" spans="1:11" s="3" customFormat="1" ht="25.5" customHeight="1" x14ac:dyDescent="0.2">
      <c r="B31" s="8">
        <v>9</v>
      </c>
      <c r="C31" s="8" t="s">
        <v>24</v>
      </c>
      <c r="D31" s="48" t="s">
        <v>59</v>
      </c>
      <c r="E31" s="48" t="s">
        <v>16</v>
      </c>
      <c r="F31" s="32" t="s">
        <v>56</v>
      </c>
      <c r="G31" s="26">
        <v>16.001000000000001</v>
      </c>
      <c r="H31" s="14" t="str">
        <f t="shared" si="0"/>
        <v>10 години</v>
      </c>
      <c r="I31" s="14">
        <f t="shared" si="1"/>
        <v>66</v>
      </c>
      <c r="J31" s="49">
        <f t="shared" si="2"/>
        <v>211.21</v>
      </c>
      <c r="K31" s="37"/>
    </row>
    <row r="32" spans="1:11" s="3" customFormat="1" ht="25.5" customHeight="1" x14ac:dyDescent="0.2">
      <c r="B32" s="8">
        <v>10</v>
      </c>
      <c r="C32" s="8" t="s">
        <v>24</v>
      </c>
      <c r="D32" s="48" t="s">
        <v>60</v>
      </c>
      <c r="E32" s="48" t="s">
        <v>15</v>
      </c>
      <c r="F32" s="32" t="s">
        <v>56</v>
      </c>
      <c r="G32" s="26">
        <v>13.503</v>
      </c>
      <c r="H32" s="14" t="str">
        <f t="shared" si="0"/>
        <v>10 години</v>
      </c>
      <c r="I32" s="14">
        <f t="shared" si="1"/>
        <v>66</v>
      </c>
      <c r="J32" s="49">
        <f t="shared" si="2"/>
        <v>178.24</v>
      </c>
      <c r="K32" s="37"/>
    </row>
    <row r="33" spans="1:11" s="3" customFormat="1" ht="25.5" customHeight="1" x14ac:dyDescent="0.2">
      <c r="B33" s="8">
        <v>11</v>
      </c>
      <c r="C33" s="8" t="s">
        <v>24</v>
      </c>
      <c r="D33" s="48" t="s">
        <v>61</v>
      </c>
      <c r="E33" s="48" t="s">
        <v>16</v>
      </c>
      <c r="F33" s="32" t="s">
        <v>1</v>
      </c>
      <c r="G33" s="26">
        <v>21.001000000000001</v>
      </c>
      <c r="H33" s="14" t="str">
        <f t="shared" si="0"/>
        <v>10 години</v>
      </c>
      <c r="I33" s="14">
        <f t="shared" si="1"/>
        <v>66</v>
      </c>
      <c r="J33" s="49">
        <f t="shared" si="2"/>
        <v>277.20999999999998</v>
      </c>
      <c r="K33" s="37"/>
    </row>
    <row r="34" spans="1:11" s="46" customFormat="1" ht="25.5" customHeight="1" x14ac:dyDescent="0.2">
      <c r="A34" s="45"/>
      <c r="B34" s="68" t="s">
        <v>12</v>
      </c>
      <c r="C34" s="69"/>
      <c r="D34" s="15"/>
      <c r="E34" s="15"/>
      <c r="F34" s="16"/>
      <c r="G34" s="51">
        <f>SUM(G23:G33)</f>
        <v>148.667</v>
      </c>
      <c r="H34" s="27" t="s">
        <v>2</v>
      </c>
      <c r="I34" s="16"/>
      <c r="J34" s="17"/>
      <c r="K34" s="18"/>
    </row>
    <row r="35" spans="1:11" s="3" customFormat="1" ht="25.5" customHeight="1" x14ac:dyDescent="0.2">
      <c r="B35" s="8">
        <v>1</v>
      </c>
      <c r="C35" s="8" t="s">
        <v>25</v>
      </c>
      <c r="D35" s="48" t="s">
        <v>62</v>
      </c>
      <c r="E35" s="48" t="s">
        <v>15</v>
      </c>
      <c r="F35" s="32" t="s">
        <v>56</v>
      </c>
      <c r="G35" s="26">
        <v>10.882</v>
      </c>
      <c r="H35" s="14" t="str">
        <f t="shared" si="0"/>
        <v>10 години</v>
      </c>
      <c r="I35" s="14">
        <f t="shared" si="1"/>
        <v>66</v>
      </c>
      <c r="J35" s="49">
        <f t="shared" si="2"/>
        <v>143.63999999999999</v>
      </c>
      <c r="K35" s="37"/>
    </row>
    <row r="36" spans="1:11" s="3" customFormat="1" ht="25.5" customHeight="1" x14ac:dyDescent="0.2">
      <c r="B36" s="8">
        <v>2</v>
      </c>
      <c r="C36" s="8" t="s">
        <v>25</v>
      </c>
      <c r="D36" s="41" t="s">
        <v>63</v>
      </c>
      <c r="E36" s="41" t="s">
        <v>15</v>
      </c>
      <c r="F36" s="32" t="s">
        <v>1</v>
      </c>
      <c r="G36" s="26">
        <v>6.5</v>
      </c>
      <c r="H36" s="14" t="str">
        <f t="shared" si="0"/>
        <v>10 години</v>
      </c>
      <c r="I36" s="14">
        <f t="shared" si="1"/>
        <v>66</v>
      </c>
      <c r="J36" s="49">
        <f t="shared" si="2"/>
        <v>85.8</v>
      </c>
      <c r="K36" s="37"/>
    </row>
    <row r="37" spans="1:11" s="3" customFormat="1" ht="25.5" customHeight="1" x14ac:dyDescent="0.2">
      <c r="B37" s="8">
        <v>3</v>
      </c>
      <c r="C37" s="8" t="s">
        <v>25</v>
      </c>
      <c r="D37" s="48" t="s">
        <v>64</v>
      </c>
      <c r="E37" s="48" t="s">
        <v>15</v>
      </c>
      <c r="F37" s="32" t="s">
        <v>56</v>
      </c>
      <c r="G37" s="26">
        <v>7.44</v>
      </c>
      <c r="H37" s="14" t="str">
        <f t="shared" si="0"/>
        <v>10 години</v>
      </c>
      <c r="I37" s="14">
        <f t="shared" si="1"/>
        <v>66</v>
      </c>
      <c r="J37" s="49">
        <f t="shared" si="2"/>
        <v>98.21</v>
      </c>
      <c r="K37" s="37"/>
    </row>
    <row r="38" spans="1:11" s="3" customFormat="1" ht="25.5" customHeight="1" x14ac:dyDescent="0.2">
      <c r="B38" s="8">
        <v>4</v>
      </c>
      <c r="C38" s="8" t="s">
        <v>25</v>
      </c>
      <c r="D38" s="48" t="s">
        <v>65</v>
      </c>
      <c r="E38" s="48" t="s">
        <v>15</v>
      </c>
      <c r="F38" s="32" t="s">
        <v>56</v>
      </c>
      <c r="G38" s="26">
        <v>6.9660000000000002</v>
      </c>
      <c r="H38" s="14" t="str">
        <f t="shared" si="0"/>
        <v>10 години</v>
      </c>
      <c r="I38" s="14">
        <f t="shared" si="1"/>
        <v>66</v>
      </c>
      <c r="J38" s="49">
        <f t="shared" si="2"/>
        <v>91.95</v>
      </c>
      <c r="K38" s="37"/>
    </row>
    <row r="39" spans="1:11" s="3" customFormat="1" ht="25.5" customHeight="1" x14ac:dyDescent="0.2">
      <c r="B39" s="8">
        <v>5</v>
      </c>
      <c r="C39" s="8" t="s">
        <v>25</v>
      </c>
      <c r="D39" s="48" t="s">
        <v>66</v>
      </c>
      <c r="E39" s="48" t="s">
        <v>16</v>
      </c>
      <c r="F39" s="32" t="s">
        <v>56</v>
      </c>
      <c r="G39" s="26">
        <v>10.417999999999999</v>
      </c>
      <c r="H39" s="14" t="str">
        <f t="shared" si="0"/>
        <v>10 години</v>
      </c>
      <c r="I39" s="14">
        <f t="shared" si="1"/>
        <v>66</v>
      </c>
      <c r="J39" s="49">
        <f t="shared" si="2"/>
        <v>137.52000000000001</v>
      </c>
      <c r="K39" s="37"/>
    </row>
    <row r="40" spans="1:11" s="3" customFormat="1" ht="25.5" customHeight="1" x14ac:dyDescent="0.2">
      <c r="B40" s="8">
        <v>6</v>
      </c>
      <c r="C40" s="8" t="s">
        <v>25</v>
      </c>
      <c r="D40" s="48" t="s">
        <v>67</v>
      </c>
      <c r="E40" s="48" t="s">
        <v>16</v>
      </c>
      <c r="F40" s="32" t="s">
        <v>56</v>
      </c>
      <c r="G40" s="26">
        <v>14.132</v>
      </c>
      <c r="H40" s="14" t="str">
        <f t="shared" si="0"/>
        <v>10 години</v>
      </c>
      <c r="I40" s="14">
        <f t="shared" si="1"/>
        <v>66</v>
      </c>
      <c r="J40" s="49">
        <f t="shared" si="2"/>
        <v>186.54</v>
      </c>
      <c r="K40" s="37"/>
    </row>
    <row r="41" spans="1:11" s="3" customFormat="1" ht="25.5" customHeight="1" x14ac:dyDescent="0.2">
      <c r="B41" s="8">
        <v>7</v>
      </c>
      <c r="C41" s="8" t="s">
        <v>25</v>
      </c>
      <c r="D41" s="48" t="s">
        <v>68</v>
      </c>
      <c r="E41" s="48" t="s">
        <v>16</v>
      </c>
      <c r="F41" s="32" t="s">
        <v>1</v>
      </c>
      <c r="G41" s="26">
        <v>3.3330000000000002</v>
      </c>
      <c r="H41" s="14" t="str">
        <f t="shared" si="0"/>
        <v>10 години</v>
      </c>
      <c r="I41" s="14">
        <f t="shared" si="1"/>
        <v>66</v>
      </c>
      <c r="J41" s="49">
        <f t="shared" si="2"/>
        <v>44</v>
      </c>
      <c r="K41" s="37"/>
    </row>
    <row r="42" spans="1:11" s="3" customFormat="1" ht="25.5" customHeight="1" x14ac:dyDescent="0.2">
      <c r="B42" s="8">
        <v>8</v>
      </c>
      <c r="C42" s="8" t="s">
        <v>25</v>
      </c>
      <c r="D42" s="48" t="s">
        <v>69</v>
      </c>
      <c r="E42" s="48" t="s">
        <v>16</v>
      </c>
      <c r="F42" s="32" t="s">
        <v>1</v>
      </c>
      <c r="G42" s="26">
        <v>5.2080000000000002</v>
      </c>
      <c r="H42" s="14" t="str">
        <f t="shared" si="0"/>
        <v>10 години</v>
      </c>
      <c r="I42" s="14">
        <f t="shared" si="1"/>
        <v>66</v>
      </c>
      <c r="J42" s="49">
        <f t="shared" si="2"/>
        <v>68.75</v>
      </c>
      <c r="K42" s="37"/>
    </row>
    <row r="43" spans="1:11" s="3" customFormat="1" ht="25.5" customHeight="1" x14ac:dyDescent="0.2">
      <c r="B43" s="8">
        <v>9</v>
      </c>
      <c r="C43" s="8" t="s">
        <v>25</v>
      </c>
      <c r="D43" s="48" t="s">
        <v>70</v>
      </c>
      <c r="E43" s="48" t="s">
        <v>16</v>
      </c>
      <c r="F43" s="32" t="s">
        <v>56</v>
      </c>
      <c r="G43" s="26">
        <v>5.21</v>
      </c>
      <c r="H43" s="14" t="str">
        <f t="shared" si="0"/>
        <v>10 години</v>
      </c>
      <c r="I43" s="14">
        <f t="shared" si="1"/>
        <v>66</v>
      </c>
      <c r="J43" s="49">
        <f t="shared" si="2"/>
        <v>68.77</v>
      </c>
      <c r="K43" s="37"/>
    </row>
    <row r="44" spans="1:11" s="3" customFormat="1" ht="25.5" customHeight="1" x14ac:dyDescent="0.2">
      <c r="B44" s="8">
        <v>10</v>
      </c>
      <c r="C44" s="8" t="s">
        <v>25</v>
      </c>
      <c r="D44" s="48" t="s">
        <v>71</v>
      </c>
      <c r="E44" s="48" t="s">
        <v>18</v>
      </c>
      <c r="F44" s="32" t="s">
        <v>1</v>
      </c>
      <c r="G44" s="26">
        <v>4.0039999999999996</v>
      </c>
      <c r="H44" s="14" t="str">
        <f t="shared" si="0"/>
        <v>10 години</v>
      </c>
      <c r="I44" s="14">
        <f t="shared" si="1"/>
        <v>66</v>
      </c>
      <c r="J44" s="49">
        <f t="shared" si="2"/>
        <v>52.85</v>
      </c>
      <c r="K44" s="37"/>
    </row>
    <row r="45" spans="1:11" s="3" customFormat="1" ht="25.5" customHeight="1" x14ac:dyDescent="0.2">
      <c r="B45" s="8">
        <v>11</v>
      </c>
      <c r="C45" s="8" t="s">
        <v>25</v>
      </c>
      <c r="D45" s="48" t="s">
        <v>72</v>
      </c>
      <c r="E45" s="48" t="s">
        <v>16</v>
      </c>
      <c r="F45" s="32" t="s">
        <v>56</v>
      </c>
      <c r="G45" s="26">
        <v>9.0229999999999997</v>
      </c>
      <c r="H45" s="14" t="str">
        <f t="shared" si="0"/>
        <v>10 години</v>
      </c>
      <c r="I45" s="14">
        <f t="shared" si="1"/>
        <v>66</v>
      </c>
      <c r="J45" s="49">
        <f t="shared" si="2"/>
        <v>119.1</v>
      </c>
      <c r="K45" s="37"/>
    </row>
    <row r="46" spans="1:11" s="3" customFormat="1" ht="25.5" customHeight="1" x14ac:dyDescent="0.2">
      <c r="B46" s="8">
        <v>12</v>
      </c>
      <c r="C46" s="8" t="s">
        <v>25</v>
      </c>
      <c r="D46" s="48" t="s">
        <v>73</v>
      </c>
      <c r="E46" s="48" t="s">
        <v>20</v>
      </c>
      <c r="F46" s="32" t="s">
        <v>56</v>
      </c>
      <c r="G46" s="26">
        <v>9.3699999999999992</v>
      </c>
      <c r="H46" s="14" t="str">
        <f t="shared" si="0"/>
        <v>10 години</v>
      </c>
      <c r="I46" s="14">
        <f t="shared" si="1"/>
        <v>66</v>
      </c>
      <c r="J46" s="49">
        <f t="shared" si="2"/>
        <v>123.68</v>
      </c>
      <c r="K46" s="37"/>
    </row>
    <row r="47" spans="1:11" s="3" customFormat="1" ht="25.5" customHeight="1" x14ac:dyDescent="0.2">
      <c r="B47" s="8">
        <v>13</v>
      </c>
      <c r="C47" s="8" t="s">
        <v>25</v>
      </c>
      <c r="D47" s="41" t="s">
        <v>74</v>
      </c>
      <c r="E47" s="41" t="s">
        <v>16</v>
      </c>
      <c r="F47" s="32" t="s">
        <v>56</v>
      </c>
      <c r="G47" s="26">
        <v>15.26</v>
      </c>
      <c r="H47" s="14" t="str">
        <f t="shared" si="0"/>
        <v>10 години</v>
      </c>
      <c r="I47" s="14">
        <f t="shared" si="1"/>
        <v>66</v>
      </c>
      <c r="J47" s="49">
        <f t="shared" si="2"/>
        <v>201.43</v>
      </c>
      <c r="K47" s="37"/>
    </row>
    <row r="48" spans="1:11" s="3" customFormat="1" ht="25.5" customHeight="1" x14ac:dyDescent="0.2">
      <c r="B48" s="8">
        <v>14</v>
      </c>
      <c r="C48" s="8" t="s">
        <v>25</v>
      </c>
      <c r="D48" s="48" t="s">
        <v>75</v>
      </c>
      <c r="E48" s="48" t="s">
        <v>16</v>
      </c>
      <c r="F48" s="32" t="s">
        <v>1</v>
      </c>
      <c r="G48" s="26">
        <v>9.9979999999999993</v>
      </c>
      <c r="H48" s="14" t="str">
        <f t="shared" si="0"/>
        <v>10 години</v>
      </c>
      <c r="I48" s="14">
        <f t="shared" si="1"/>
        <v>66</v>
      </c>
      <c r="J48" s="49">
        <f t="shared" si="2"/>
        <v>131.97</v>
      </c>
      <c r="K48" s="37"/>
    </row>
    <row r="49" spans="2:11" s="3" customFormat="1" ht="25.5" customHeight="1" x14ac:dyDescent="0.2">
      <c r="B49" s="8">
        <v>15</v>
      </c>
      <c r="C49" s="8" t="s">
        <v>25</v>
      </c>
      <c r="D49" s="48" t="s">
        <v>76</v>
      </c>
      <c r="E49" s="48" t="s">
        <v>16</v>
      </c>
      <c r="F49" s="32" t="s">
        <v>56</v>
      </c>
      <c r="G49" s="26">
        <v>9.952</v>
      </c>
      <c r="H49" s="14" t="str">
        <f t="shared" si="0"/>
        <v>10 години</v>
      </c>
      <c r="I49" s="14">
        <f t="shared" si="1"/>
        <v>66</v>
      </c>
      <c r="J49" s="49">
        <f t="shared" si="2"/>
        <v>131.37</v>
      </c>
      <c r="K49" s="37"/>
    </row>
    <row r="50" spans="2:11" s="3" customFormat="1" ht="25.5" customHeight="1" x14ac:dyDescent="0.2">
      <c r="B50" s="8">
        <v>16</v>
      </c>
      <c r="C50" s="8" t="s">
        <v>25</v>
      </c>
      <c r="D50" s="48" t="s">
        <v>77</v>
      </c>
      <c r="E50" s="48" t="s">
        <v>20</v>
      </c>
      <c r="F50" s="32" t="s">
        <v>1</v>
      </c>
      <c r="G50" s="26">
        <v>13.272</v>
      </c>
      <c r="H50" s="14" t="str">
        <f t="shared" si="0"/>
        <v>10 години</v>
      </c>
      <c r="I50" s="14">
        <f t="shared" si="1"/>
        <v>66</v>
      </c>
      <c r="J50" s="49">
        <f t="shared" si="2"/>
        <v>175.19</v>
      </c>
      <c r="K50" s="37"/>
    </row>
    <row r="51" spans="2:11" s="3" customFormat="1" ht="25.5" customHeight="1" x14ac:dyDescent="0.2">
      <c r="B51" s="8">
        <v>17</v>
      </c>
      <c r="C51" s="8" t="s">
        <v>25</v>
      </c>
      <c r="D51" s="48" t="s">
        <v>78</v>
      </c>
      <c r="E51" s="48" t="s">
        <v>16</v>
      </c>
      <c r="F51" s="32" t="s">
        <v>56</v>
      </c>
      <c r="G51" s="26">
        <v>5.1150000000000002</v>
      </c>
      <c r="H51" s="14" t="str">
        <f t="shared" si="0"/>
        <v>10 години</v>
      </c>
      <c r="I51" s="14">
        <f t="shared" si="1"/>
        <v>66</v>
      </c>
      <c r="J51" s="49">
        <f t="shared" si="2"/>
        <v>67.52</v>
      </c>
      <c r="K51" s="37"/>
    </row>
    <row r="52" spans="2:11" s="3" customFormat="1" ht="25.5" customHeight="1" x14ac:dyDescent="0.2">
      <c r="B52" s="8">
        <v>18</v>
      </c>
      <c r="C52" s="8" t="s">
        <v>25</v>
      </c>
      <c r="D52" s="48" t="s">
        <v>79</v>
      </c>
      <c r="E52" s="48" t="s">
        <v>20</v>
      </c>
      <c r="F52" s="32" t="s">
        <v>56</v>
      </c>
      <c r="G52" s="26">
        <v>3.0030000000000001</v>
      </c>
      <c r="H52" s="14" t="str">
        <f t="shared" si="0"/>
        <v>10 години</v>
      </c>
      <c r="I52" s="14">
        <f t="shared" si="1"/>
        <v>66</v>
      </c>
      <c r="J52" s="49">
        <f t="shared" si="2"/>
        <v>39.64</v>
      </c>
      <c r="K52" s="37"/>
    </row>
    <row r="53" spans="2:11" s="3" customFormat="1" ht="25.5" customHeight="1" x14ac:dyDescent="0.2">
      <c r="B53" s="8">
        <v>19</v>
      </c>
      <c r="C53" s="8" t="s">
        <v>25</v>
      </c>
      <c r="D53" s="48" t="s">
        <v>80</v>
      </c>
      <c r="E53" s="48" t="s">
        <v>20</v>
      </c>
      <c r="F53" s="32" t="s">
        <v>56</v>
      </c>
      <c r="G53" s="26">
        <v>3</v>
      </c>
      <c r="H53" s="14" t="str">
        <f t="shared" si="0"/>
        <v>10 години</v>
      </c>
      <c r="I53" s="14">
        <f t="shared" si="1"/>
        <v>66</v>
      </c>
      <c r="J53" s="49">
        <f t="shared" si="2"/>
        <v>39.6</v>
      </c>
      <c r="K53" s="37"/>
    </row>
    <row r="54" spans="2:11" s="3" customFormat="1" ht="25.5" customHeight="1" x14ac:dyDescent="0.2">
      <c r="B54" s="8">
        <v>20</v>
      </c>
      <c r="C54" s="8" t="s">
        <v>25</v>
      </c>
      <c r="D54" s="48" t="s">
        <v>81</v>
      </c>
      <c r="E54" s="48" t="s">
        <v>20</v>
      </c>
      <c r="F54" s="32" t="s">
        <v>56</v>
      </c>
      <c r="G54" s="26">
        <v>3</v>
      </c>
      <c r="H54" s="14" t="str">
        <f t="shared" si="0"/>
        <v>10 години</v>
      </c>
      <c r="I54" s="14">
        <f t="shared" si="1"/>
        <v>66</v>
      </c>
      <c r="J54" s="49">
        <f t="shared" si="2"/>
        <v>39.6</v>
      </c>
      <c r="K54" s="37"/>
    </row>
    <row r="55" spans="2:11" s="3" customFormat="1" ht="25.5" customHeight="1" x14ac:dyDescent="0.2">
      <c r="B55" s="8">
        <v>21</v>
      </c>
      <c r="C55" s="8" t="s">
        <v>25</v>
      </c>
      <c r="D55" s="48" t="s">
        <v>82</v>
      </c>
      <c r="E55" s="48" t="s">
        <v>20</v>
      </c>
      <c r="F55" s="32" t="s">
        <v>56</v>
      </c>
      <c r="G55" s="26">
        <v>4.5039999999999996</v>
      </c>
      <c r="H55" s="14" t="str">
        <f t="shared" si="0"/>
        <v>10 години</v>
      </c>
      <c r="I55" s="14">
        <f t="shared" si="1"/>
        <v>66</v>
      </c>
      <c r="J55" s="49">
        <f t="shared" si="2"/>
        <v>59.45</v>
      </c>
      <c r="K55" s="37"/>
    </row>
    <row r="56" spans="2:11" s="3" customFormat="1" ht="25.5" customHeight="1" x14ac:dyDescent="0.2">
      <c r="B56" s="8">
        <v>22</v>
      </c>
      <c r="C56" s="8" t="s">
        <v>25</v>
      </c>
      <c r="D56" s="48" t="s">
        <v>83</v>
      </c>
      <c r="E56" s="48" t="s">
        <v>20</v>
      </c>
      <c r="F56" s="32" t="s">
        <v>56</v>
      </c>
      <c r="G56" s="26">
        <v>3.0009999999999999</v>
      </c>
      <c r="H56" s="14" t="str">
        <f t="shared" si="0"/>
        <v>10 години</v>
      </c>
      <c r="I56" s="14">
        <f t="shared" si="1"/>
        <v>66</v>
      </c>
      <c r="J56" s="49">
        <f t="shared" si="2"/>
        <v>39.61</v>
      </c>
      <c r="K56" s="37"/>
    </row>
    <row r="57" spans="2:11" s="3" customFormat="1" ht="25.5" customHeight="1" x14ac:dyDescent="0.2">
      <c r="B57" s="8">
        <v>23</v>
      </c>
      <c r="C57" s="8" t="s">
        <v>25</v>
      </c>
      <c r="D57" s="48" t="s">
        <v>84</v>
      </c>
      <c r="E57" s="48" t="s">
        <v>20</v>
      </c>
      <c r="F57" s="32" t="s">
        <v>56</v>
      </c>
      <c r="G57" s="26">
        <v>7.44</v>
      </c>
      <c r="H57" s="14" t="str">
        <f t="shared" si="0"/>
        <v>10 години</v>
      </c>
      <c r="I57" s="14">
        <f t="shared" si="1"/>
        <v>66</v>
      </c>
      <c r="J57" s="49">
        <f t="shared" si="2"/>
        <v>98.21</v>
      </c>
      <c r="K57" s="37"/>
    </row>
    <row r="58" spans="2:11" s="3" customFormat="1" ht="25.5" customHeight="1" x14ac:dyDescent="0.2">
      <c r="B58" s="8">
        <v>24</v>
      </c>
      <c r="C58" s="8" t="s">
        <v>25</v>
      </c>
      <c r="D58" s="48" t="s">
        <v>85</v>
      </c>
      <c r="E58" s="48" t="s">
        <v>16</v>
      </c>
      <c r="F58" s="32" t="s">
        <v>56</v>
      </c>
      <c r="G58" s="26">
        <v>6.3920000000000003</v>
      </c>
      <c r="H58" s="14" t="str">
        <f t="shared" si="0"/>
        <v>10 години</v>
      </c>
      <c r="I58" s="14">
        <f t="shared" si="1"/>
        <v>66</v>
      </c>
      <c r="J58" s="49">
        <f t="shared" si="2"/>
        <v>84.37</v>
      </c>
      <c r="K58" s="37"/>
    </row>
    <row r="59" spans="2:11" s="3" customFormat="1" ht="25.5" customHeight="1" x14ac:dyDescent="0.2">
      <c r="B59" s="8">
        <v>25</v>
      </c>
      <c r="C59" s="8" t="s">
        <v>25</v>
      </c>
      <c r="D59" s="48" t="s">
        <v>86</v>
      </c>
      <c r="E59" s="48" t="s">
        <v>15</v>
      </c>
      <c r="F59" s="32" t="s">
        <v>56</v>
      </c>
      <c r="G59" s="26">
        <v>12.462999999999999</v>
      </c>
      <c r="H59" s="14" t="str">
        <f t="shared" si="0"/>
        <v>10 години</v>
      </c>
      <c r="I59" s="14">
        <f t="shared" si="1"/>
        <v>66</v>
      </c>
      <c r="J59" s="49">
        <f t="shared" si="2"/>
        <v>164.51</v>
      </c>
      <c r="K59" s="37"/>
    </row>
    <row r="60" spans="2:11" s="3" customFormat="1" ht="25.5" customHeight="1" x14ac:dyDescent="0.2">
      <c r="B60" s="8">
        <v>26</v>
      </c>
      <c r="C60" s="8" t="s">
        <v>25</v>
      </c>
      <c r="D60" s="48" t="s">
        <v>87</v>
      </c>
      <c r="E60" s="48" t="s">
        <v>15</v>
      </c>
      <c r="F60" s="32" t="s">
        <v>56</v>
      </c>
      <c r="G60" s="26">
        <v>16.204999999999998</v>
      </c>
      <c r="H60" s="14" t="str">
        <f t="shared" si="0"/>
        <v>10 години</v>
      </c>
      <c r="I60" s="14">
        <f t="shared" si="1"/>
        <v>66</v>
      </c>
      <c r="J60" s="49">
        <f t="shared" si="2"/>
        <v>213.91</v>
      </c>
      <c r="K60" s="37"/>
    </row>
    <row r="61" spans="2:11" s="3" customFormat="1" ht="25.5" customHeight="1" x14ac:dyDescent="0.2">
      <c r="B61" s="8">
        <v>27</v>
      </c>
      <c r="C61" s="8" t="s">
        <v>25</v>
      </c>
      <c r="D61" s="48" t="s">
        <v>88</v>
      </c>
      <c r="E61" s="48" t="s">
        <v>26</v>
      </c>
      <c r="F61" s="32" t="s">
        <v>56</v>
      </c>
      <c r="G61" s="26">
        <v>9.9990000000000006</v>
      </c>
      <c r="H61" s="14" t="str">
        <f t="shared" si="0"/>
        <v>10 години</v>
      </c>
      <c r="I61" s="14">
        <f t="shared" si="1"/>
        <v>66</v>
      </c>
      <c r="J61" s="49">
        <f t="shared" si="2"/>
        <v>131.99</v>
      </c>
      <c r="K61" s="37"/>
    </row>
    <row r="62" spans="2:11" s="3" customFormat="1" ht="25.5" customHeight="1" x14ac:dyDescent="0.2">
      <c r="B62" s="8">
        <v>28</v>
      </c>
      <c r="C62" s="8" t="s">
        <v>25</v>
      </c>
      <c r="D62" s="48" t="s">
        <v>89</v>
      </c>
      <c r="E62" s="48" t="s">
        <v>26</v>
      </c>
      <c r="F62" s="32" t="s">
        <v>56</v>
      </c>
      <c r="G62" s="26">
        <v>3.9990000000000001</v>
      </c>
      <c r="H62" s="14" t="str">
        <f t="shared" si="0"/>
        <v>10 години</v>
      </c>
      <c r="I62" s="14">
        <f t="shared" si="1"/>
        <v>66</v>
      </c>
      <c r="J62" s="49">
        <f t="shared" si="2"/>
        <v>52.79</v>
      </c>
      <c r="K62" s="37"/>
    </row>
    <row r="63" spans="2:11" s="3" customFormat="1" ht="25.5" customHeight="1" x14ac:dyDescent="0.2">
      <c r="B63" s="8">
        <v>29</v>
      </c>
      <c r="C63" s="8" t="s">
        <v>25</v>
      </c>
      <c r="D63" s="48" t="s">
        <v>90</v>
      </c>
      <c r="E63" s="48" t="s">
        <v>26</v>
      </c>
      <c r="F63" s="32" t="s">
        <v>56</v>
      </c>
      <c r="G63" s="26">
        <v>3.9990000000000001</v>
      </c>
      <c r="H63" s="14" t="str">
        <f t="shared" si="0"/>
        <v>10 години</v>
      </c>
      <c r="I63" s="14">
        <f t="shared" si="1"/>
        <v>66</v>
      </c>
      <c r="J63" s="49">
        <f t="shared" si="2"/>
        <v>52.79</v>
      </c>
      <c r="K63" s="37"/>
    </row>
    <row r="64" spans="2:11" s="3" customFormat="1" ht="25.5" customHeight="1" x14ac:dyDescent="0.2">
      <c r="B64" s="8">
        <v>30</v>
      </c>
      <c r="C64" s="8" t="s">
        <v>25</v>
      </c>
      <c r="D64" s="48" t="s">
        <v>91</v>
      </c>
      <c r="E64" s="48" t="s">
        <v>26</v>
      </c>
      <c r="F64" s="32" t="s">
        <v>56</v>
      </c>
      <c r="G64" s="26">
        <v>5</v>
      </c>
      <c r="H64" s="14" t="str">
        <f t="shared" si="0"/>
        <v>10 години</v>
      </c>
      <c r="I64" s="14">
        <f t="shared" si="1"/>
        <v>66</v>
      </c>
      <c r="J64" s="49">
        <f t="shared" si="2"/>
        <v>66</v>
      </c>
      <c r="K64" s="37"/>
    </row>
    <row r="65" spans="2:11" s="3" customFormat="1" ht="25.5" customHeight="1" x14ac:dyDescent="0.2">
      <c r="B65" s="8">
        <v>31</v>
      </c>
      <c r="C65" s="8" t="s">
        <v>25</v>
      </c>
      <c r="D65" s="48" t="s">
        <v>92</v>
      </c>
      <c r="E65" s="48" t="s">
        <v>15</v>
      </c>
      <c r="F65" s="32" t="s">
        <v>56</v>
      </c>
      <c r="G65" s="26">
        <v>7.44</v>
      </c>
      <c r="H65" s="14" t="str">
        <f t="shared" si="0"/>
        <v>10 години</v>
      </c>
      <c r="I65" s="14">
        <f t="shared" si="1"/>
        <v>66</v>
      </c>
      <c r="J65" s="49">
        <f t="shared" si="2"/>
        <v>98.21</v>
      </c>
      <c r="K65" s="37"/>
    </row>
    <row r="66" spans="2:11" s="3" customFormat="1" ht="25.5" customHeight="1" x14ac:dyDescent="0.2">
      <c r="B66" s="8">
        <v>32</v>
      </c>
      <c r="C66" s="8" t="s">
        <v>25</v>
      </c>
      <c r="D66" s="48" t="s">
        <v>93</v>
      </c>
      <c r="E66" s="48" t="s">
        <v>15</v>
      </c>
      <c r="F66" s="32" t="s">
        <v>56</v>
      </c>
      <c r="G66" s="26">
        <v>16.701000000000001</v>
      </c>
      <c r="H66" s="14" t="str">
        <f t="shared" si="0"/>
        <v>10 години</v>
      </c>
      <c r="I66" s="14">
        <f t="shared" si="1"/>
        <v>66</v>
      </c>
      <c r="J66" s="49">
        <f t="shared" si="2"/>
        <v>220.45</v>
      </c>
      <c r="K66" s="37"/>
    </row>
    <row r="67" spans="2:11" s="3" customFormat="1" ht="25.5" customHeight="1" x14ac:dyDescent="0.2">
      <c r="B67" s="8">
        <v>33</v>
      </c>
      <c r="C67" s="8" t="s">
        <v>25</v>
      </c>
      <c r="D67" s="48" t="s">
        <v>94</v>
      </c>
      <c r="E67" s="48" t="s">
        <v>15</v>
      </c>
      <c r="F67" s="32" t="s">
        <v>56</v>
      </c>
      <c r="G67" s="26">
        <v>5.1159999999999997</v>
      </c>
      <c r="H67" s="14" t="str">
        <f t="shared" si="0"/>
        <v>10 години</v>
      </c>
      <c r="I67" s="14">
        <f t="shared" si="1"/>
        <v>66</v>
      </c>
      <c r="J67" s="49">
        <f t="shared" si="2"/>
        <v>67.53</v>
      </c>
      <c r="K67" s="37"/>
    </row>
    <row r="68" spans="2:11" s="3" customFormat="1" ht="25.5" customHeight="1" x14ac:dyDescent="0.2">
      <c r="B68" s="8">
        <v>34</v>
      </c>
      <c r="C68" s="8" t="s">
        <v>25</v>
      </c>
      <c r="D68" s="48" t="s">
        <v>95</v>
      </c>
      <c r="E68" s="48" t="s">
        <v>96</v>
      </c>
      <c r="F68" s="32" t="s">
        <v>56</v>
      </c>
      <c r="G68" s="26">
        <v>12.618</v>
      </c>
      <c r="H68" s="14" t="str">
        <f t="shared" si="0"/>
        <v>10 години</v>
      </c>
      <c r="I68" s="14">
        <f t="shared" si="1"/>
        <v>66</v>
      </c>
      <c r="J68" s="49">
        <f t="shared" si="2"/>
        <v>166.56</v>
      </c>
      <c r="K68" s="37"/>
    </row>
    <row r="69" spans="2:11" s="3" customFormat="1" ht="25.5" customHeight="1" x14ac:dyDescent="0.2">
      <c r="B69" s="8">
        <v>35</v>
      </c>
      <c r="C69" s="8" t="s">
        <v>25</v>
      </c>
      <c r="D69" s="48" t="s">
        <v>97</v>
      </c>
      <c r="E69" s="48" t="s">
        <v>26</v>
      </c>
      <c r="F69" s="32" t="s">
        <v>56</v>
      </c>
      <c r="G69" s="26">
        <v>6.6989999999999998</v>
      </c>
      <c r="H69" s="14" t="str">
        <f t="shared" si="0"/>
        <v>10 години</v>
      </c>
      <c r="I69" s="14">
        <f t="shared" si="1"/>
        <v>66</v>
      </c>
      <c r="J69" s="49">
        <f t="shared" si="2"/>
        <v>88.43</v>
      </c>
      <c r="K69" s="37"/>
    </row>
    <row r="70" spans="2:11" s="3" customFormat="1" ht="25.5" customHeight="1" x14ac:dyDescent="0.2">
      <c r="B70" s="8">
        <v>36</v>
      </c>
      <c r="C70" s="8" t="s">
        <v>25</v>
      </c>
      <c r="D70" s="48" t="s">
        <v>98</v>
      </c>
      <c r="E70" s="48" t="s">
        <v>15</v>
      </c>
      <c r="F70" s="32" t="s">
        <v>1</v>
      </c>
      <c r="G70" s="26">
        <v>9</v>
      </c>
      <c r="H70" s="14" t="str">
        <f t="shared" si="0"/>
        <v>10 години</v>
      </c>
      <c r="I70" s="14">
        <f t="shared" si="1"/>
        <v>66</v>
      </c>
      <c r="J70" s="49">
        <f t="shared" si="2"/>
        <v>118.8</v>
      </c>
      <c r="K70" s="37"/>
    </row>
    <row r="71" spans="2:11" s="3" customFormat="1" ht="25.5" customHeight="1" x14ac:dyDescent="0.2">
      <c r="B71" s="8">
        <v>37</v>
      </c>
      <c r="C71" s="8" t="s">
        <v>25</v>
      </c>
      <c r="D71" s="41" t="s">
        <v>99</v>
      </c>
      <c r="E71" s="41" t="s">
        <v>15</v>
      </c>
      <c r="F71" s="32" t="s">
        <v>1</v>
      </c>
      <c r="G71" s="26">
        <v>12.483000000000001</v>
      </c>
      <c r="H71" s="14" t="str">
        <f t="shared" si="0"/>
        <v>10 години</v>
      </c>
      <c r="I71" s="14">
        <f t="shared" si="1"/>
        <v>66</v>
      </c>
      <c r="J71" s="49">
        <f t="shared" si="2"/>
        <v>164.78</v>
      </c>
      <c r="K71" s="37"/>
    </row>
    <row r="72" spans="2:11" s="3" customFormat="1" ht="25.5" customHeight="1" x14ac:dyDescent="0.2">
      <c r="B72" s="8">
        <v>38</v>
      </c>
      <c r="C72" s="8" t="s">
        <v>25</v>
      </c>
      <c r="D72" s="41" t="s">
        <v>100</v>
      </c>
      <c r="E72" s="41" t="s">
        <v>15</v>
      </c>
      <c r="F72" s="32" t="s">
        <v>1</v>
      </c>
      <c r="G72" s="26">
        <v>10.877000000000001</v>
      </c>
      <c r="H72" s="14" t="str">
        <f t="shared" si="0"/>
        <v>10 години</v>
      </c>
      <c r="I72" s="14">
        <f t="shared" si="1"/>
        <v>66</v>
      </c>
      <c r="J72" s="49">
        <f t="shared" si="2"/>
        <v>143.58000000000001</v>
      </c>
      <c r="K72" s="37"/>
    </row>
    <row r="73" spans="2:11" s="3" customFormat="1" ht="25.5" customHeight="1" x14ac:dyDescent="0.2">
      <c r="B73" s="8">
        <v>39</v>
      </c>
      <c r="C73" s="8" t="s">
        <v>25</v>
      </c>
      <c r="D73" s="48" t="s">
        <v>101</v>
      </c>
      <c r="E73" s="48" t="s">
        <v>15</v>
      </c>
      <c r="F73" s="32" t="s">
        <v>1</v>
      </c>
      <c r="G73" s="26">
        <v>23.003</v>
      </c>
      <c r="H73" s="14" t="str">
        <f t="shared" si="0"/>
        <v>10 години</v>
      </c>
      <c r="I73" s="55">
        <f>ROUNDUP($K$2*1.2,0)</f>
        <v>80</v>
      </c>
      <c r="J73" s="49">
        <f t="shared" si="2"/>
        <v>368.05</v>
      </c>
      <c r="K73" s="44" t="s">
        <v>179</v>
      </c>
    </row>
    <row r="74" spans="2:11" s="3" customFormat="1" ht="25.5" customHeight="1" x14ac:dyDescent="0.2">
      <c r="B74" s="8">
        <v>40</v>
      </c>
      <c r="C74" s="8" t="s">
        <v>25</v>
      </c>
      <c r="D74" s="48" t="s">
        <v>102</v>
      </c>
      <c r="E74" s="48" t="s">
        <v>15</v>
      </c>
      <c r="F74" s="32" t="s">
        <v>1</v>
      </c>
      <c r="G74" s="26">
        <v>16.901</v>
      </c>
      <c r="H74" s="14" t="str">
        <f t="shared" si="0"/>
        <v>10 години</v>
      </c>
      <c r="I74" s="55">
        <f>ROUNDUP($K$2*1.2,0)</f>
        <v>80</v>
      </c>
      <c r="J74" s="49">
        <f t="shared" si="2"/>
        <v>270.42</v>
      </c>
      <c r="K74" s="44" t="s">
        <v>179</v>
      </c>
    </row>
    <row r="75" spans="2:11" s="3" customFormat="1" ht="25.5" customHeight="1" x14ac:dyDescent="0.2">
      <c r="B75" s="8">
        <v>41</v>
      </c>
      <c r="C75" s="8" t="s">
        <v>25</v>
      </c>
      <c r="D75" s="48" t="s">
        <v>103</v>
      </c>
      <c r="E75" s="48" t="s">
        <v>15</v>
      </c>
      <c r="F75" s="32" t="s">
        <v>1</v>
      </c>
      <c r="G75" s="26">
        <v>12.089</v>
      </c>
      <c r="H75" s="14" t="str">
        <f t="shared" si="0"/>
        <v>10 години</v>
      </c>
      <c r="I75" s="14">
        <f t="shared" si="1"/>
        <v>66</v>
      </c>
      <c r="J75" s="49">
        <f t="shared" si="2"/>
        <v>159.57</v>
      </c>
      <c r="K75" s="37"/>
    </row>
    <row r="76" spans="2:11" s="3" customFormat="1" ht="25.5" customHeight="1" x14ac:dyDescent="0.2">
      <c r="B76" s="8">
        <v>42</v>
      </c>
      <c r="C76" s="8" t="s">
        <v>25</v>
      </c>
      <c r="D76" s="48" t="s">
        <v>104</v>
      </c>
      <c r="E76" s="48" t="s">
        <v>15</v>
      </c>
      <c r="F76" s="32" t="s">
        <v>1</v>
      </c>
      <c r="G76" s="26">
        <v>13.276</v>
      </c>
      <c r="H76" s="14" t="str">
        <f t="shared" ref="H76:H143" si="3">$K$1</f>
        <v>10 години</v>
      </c>
      <c r="I76" s="55">
        <f t="shared" ref="I76:I81" si="4">ROUNDUP($K$2*1.2,0)</f>
        <v>80</v>
      </c>
      <c r="J76" s="49">
        <f t="shared" ref="J76:J143" si="5">ROUND(G76*I76*0.2,2)</f>
        <v>212.42</v>
      </c>
      <c r="K76" s="44" t="s">
        <v>179</v>
      </c>
    </row>
    <row r="77" spans="2:11" s="3" customFormat="1" ht="25.5" customHeight="1" x14ac:dyDescent="0.2">
      <c r="B77" s="8">
        <v>43</v>
      </c>
      <c r="C77" s="8" t="s">
        <v>25</v>
      </c>
      <c r="D77" s="48" t="s">
        <v>105</v>
      </c>
      <c r="E77" s="48" t="s">
        <v>15</v>
      </c>
      <c r="F77" s="32" t="s">
        <v>56</v>
      </c>
      <c r="G77" s="26">
        <v>9.1259999999999994</v>
      </c>
      <c r="H77" s="14" t="str">
        <f t="shared" si="3"/>
        <v>10 години</v>
      </c>
      <c r="I77" s="55">
        <f t="shared" si="4"/>
        <v>80</v>
      </c>
      <c r="J77" s="49">
        <f t="shared" si="5"/>
        <v>146.02000000000001</v>
      </c>
      <c r="K77" s="44" t="s">
        <v>179</v>
      </c>
    </row>
    <row r="78" spans="2:11" s="3" customFormat="1" ht="25.5" customHeight="1" x14ac:dyDescent="0.2">
      <c r="B78" s="8">
        <v>44</v>
      </c>
      <c r="C78" s="8" t="s">
        <v>25</v>
      </c>
      <c r="D78" s="48" t="s">
        <v>106</v>
      </c>
      <c r="E78" s="48" t="s">
        <v>15</v>
      </c>
      <c r="F78" s="32" t="s">
        <v>56</v>
      </c>
      <c r="G78" s="26">
        <v>9.1259999999999994</v>
      </c>
      <c r="H78" s="14" t="str">
        <f t="shared" si="3"/>
        <v>10 години</v>
      </c>
      <c r="I78" s="55">
        <f t="shared" si="4"/>
        <v>80</v>
      </c>
      <c r="J78" s="49">
        <f t="shared" si="5"/>
        <v>146.02000000000001</v>
      </c>
      <c r="K78" s="44" t="s">
        <v>179</v>
      </c>
    </row>
    <row r="79" spans="2:11" s="3" customFormat="1" ht="25.5" customHeight="1" x14ac:dyDescent="0.2">
      <c r="B79" s="8">
        <v>45</v>
      </c>
      <c r="C79" s="8" t="s">
        <v>25</v>
      </c>
      <c r="D79" s="48" t="s">
        <v>107</v>
      </c>
      <c r="E79" s="48" t="s">
        <v>15</v>
      </c>
      <c r="F79" s="32" t="s">
        <v>56</v>
      </c>
      <c r="G79" s="26">
        <v>8.3339999999999996</v>
      </c>
      <c r="H79" s="14" t="str">
        <f t="shared" si="3"/>
        <v>10 години</v>
      </c>
      <c r="I79" s="55">
        <f t="shared" si="4"/>
        <v>80</v>
      </c>
      <c r="J79" s="49">
        <f t="shared" si="5"/>
        <v>133.34</v>
      </c>
      <c r="K79" s="44" t="s">
        <v>179</v>
      </c>
    </row>
    <row r="80" spans="2:11" s="3" customFormat="1" ht="25.5" customHeight="1" x14ac:dyDescent="0.2">
      <c r="B80" s="8">
        <v>46</v>
      </c>
      <c r="C80" s="8" t="s">
        <v>25</v>
      </c>
      <c r="D80" s="48" t="s">
        <v>108</v>
      </c>
      <c r="E80" s="48" t="s">
        <v>15</v>
      </c>
      <c r="F80" s="32" t="s">
        <v>56</v>
      </c>
      <c r="G80" s="26">
        <v>7.6509999999999998</v>
      </c>
      <c r="H80" s="14" t="str">
        <f t="shared" si="3"/>
        <v>10 години</v>
      </c>
      <c r="I80" s="55">
        <f t="shared" si="4"/>
        <v>80</v>
      </c>
      <c r="J80" s="49">
        <f t="shared" si="5"/>
        <v>122.42</v>
      </c>
      <c r="K80" s="44" t="s">
        <v>179</v>
      </c>
    </row>
    <row r="81" spans="2:11" s="3" customFormat="1" ht="25.5" customHeight="1" x14ac:dyDescent="0.2">
      <c r="B81" s="8">
        <v>47</v>
      </c>
      <c r="C81" s="8" t="s">
        <v>25</v>
      </c>
      <c r="D81" s="48" t="s">
        <v>109</v>
      </c>
      <c r="E81" s="48" t="s">
        <v>15</v>
      </c>
      <c r="F81" s="32" t="s">
        <v>56</v>
      </c>
      <c r="G81" s="26">
        <v>4.9989999999999997</v>
      </c>
      <c r="H81" s="14" t="str">
        <f t="shared" si="3"/>
        <v>10 години</v>
      </c>
      <c r="I81" s="55">
        <f t="shared" si="4"/>
        <v>80</v>
      </c>
      <c r="J81" s="49">
        <f t="shared" si="5"/>
        <v>79.98</v>
      </c>
      <c r="K81" s="44" t="s">
        <v>179</v>
      </c>
    </row>
    <row r="82" spans="2:11" s="3" customFormat="1" ht="25.5" customHeight="1" x14ac:dyDescent="0.2">
      <c r="B82" s="8">
        <v>48</v>
      </c>
      <c r="C82" s="8" t="s">
        <v>25</v>
      </c>
      <c r="D82" s="48" t="s">
        <v>110</v>
      </c>
      <c r="E82" s="48" t="s">
        <v>15</v>
      </c>
      <c r="F82" s="32" t="s">
        <v>56</v>
      </c>
      <c r="G82" s="26">
        <v>7.1639999999999997</v>
      </c>
      <c r="H82" s="14" t="str">
        <f t="shared" si="3"/>
        <v>10 години</v>
      </c>
      <c r="I82" s="14">
        <f t="shared" ref="I82:I143" si="6">$K$2</f>
        <v>66</v>
      </c>
      <c r="J82" s="49">
        <f t="shared" si="5"/>
        <v>94.56</v>
      </c>
      <c r="K82" s="37"/>
    </row>
    <row r="83" spans="2:11" s="3" customFormat="1" ht="25.5" customHeight="1" x14ac:dyDescent="0.2">
      <c r="B83" s="8">
        <v>49</v>
      </c>
      <c r="C83" s="8" t="s">
        <v>25</v>
      </c>
      <c r="D83" s="48" t="s">
        <v>111</v>
      </c>
      <c r="E83" s="48" t="s">
        <v>15</v>
      </c>
      <c r="F83" s="32" t="s">
        <v>56</v>
      </c>
      <c r="G83" s="26">
        <v>4.7750000000000004</v>
      </c>
      <c r="H83" s="14" t="str">
        <f t="shared" si="3"/>
        <v>10 години</v>
      </c>
      <c r="I83" s="55">
        <f t="shared" ref="I83:I89" si="7">ROUNDUP($K$2*1.2,0)</f>
        <v>80</v>
      </c>
      <c r="J83" s="49">
        <f t="shared" si="5"/>
        <v>76.400000000000006</v>
      </c>
      <c r="K83" s="44" t="s">
        <v>179</v>
      </c>
    </row>
    <row r="84" spans="2:11" s="3" customFormat="1" ht="25.5" customHeight="1" x14ac:dyDescent="0.2">
      <c r="B84" s="8">
        <v>50</v>
      </c>
      <c r="C84" s="8" t="s">
        <v>25</v>
      </c>
      <c r="D84" s="48" t="s">
        <v>112</v>
      </c>
      <c r="E84" s="48" t="s">
        <v>15</v>
      </c>
      <c r="F84" s="32" t="s">
        <v>56</v>
      </c>
      <c r="G84" s="26">
        <v>4.577</v>
      </c>
      <c r="H84" s="14" t="str">
        <f t="shared" si="3"/>
        <v>10 години</v>
      </c>
      <c r="I84" s="55">
        <f t="shared" si="7"/>
        <v>80</v>
      </c>
      <c r="J84" s="49">
        <f t="shared" si="5"/>
        <v>73.23</v>
      </c>
      <c r="K84" s="44" t="s">
        <v>179</v>
      </c>
    </row>
    <row r="85" spans="2:11" s="3" customFormat="1" ht="25.5" customHeight="1" x14ac:dyDescent="0.2">
      <c r="B85" s="8">
        <v>51</v>
      </c>
      <c r="C85" s="8" t="s">
        <v>25</v>
      </c>
      <c r="D85" s="48" t="s">
        <v>113</v>
      </c>
      <c r="E85" s="48" t="s">
        <v>15</v>
      </c>
      <c r="F85" s="32" t="s">
        <v>56</v>
      </c>
      <c r="G85" s="26">
        <v>16.202999999999999</v>
      </c>
      <c r="H85" s="14" t="str">
        <f t="shared" si="3"/>
        <v>10 години</v>
      </c>
      <c r="I85" s="55">
        <f t="shared" si="7"/>
        <v>80</v>
      </c>
      <c r="J85" s="49">
        <f t="shared" si="5"/>
        <v>259.25</v>
      </c>
      <c r="K85" s="44" t="s">
        <v>179</v>
      </c>
    </row>
    <row r="86" spans="2:11" s="3" customFormat="1" ht="25.5" customHeight="1" x14ac:dyDescent="0.2">
      <c r="B86" s="8">
        <v>52</v>
      </c>
      <c r="C86" s="8" t="s">
        <v>25</v>
      </c>
      <c r="D86" s="48" t="s">
        <v>114</v>
      </c>
      <c r="E86" s="48" t="s">
        <v>15</v>
      </c>
      <c r="F86" s="32" t="s">
        <v>56</v>
      </c>
      <c r="G86" s="26">
        <v>10.882</v>
      </c>
      <c r="H86" s="14" t="str">
        <f t="shared" si="3"/>
        <v>10 години</v>
      </c>
      <c r="I86" s="55">
        <f t="shared" si="7"/>
        <v>80</v>
      </c>
      <c r="J86" s="49">
        <f t="shared" si="5"/>
        <v>174.11</v>
      </c>
      <c r="K86" s="44" t="s">
        <v>179</v>
      </c>
    </row>
    <row r="87" spans="2:11" s="3" customFormat="1" ht="25.5" customHeight="1" x14ac:dyDescent="0.2">
      <c r="B87" s="8">
        <v>53</v>
      </c>
      <c r="C87" s="8" t="s">
        <v>25</v>
      </c>
      <c r="D87" s="48" t="s">
        <v>115</v>
      </c>
      <c r="E87" s="48" t="s">
        <v>15</v>
      </c>
      <c r="F87" s="32" t="s">
        <v>56</v>
      </c>
      <c r="G87" s="26">
        <v>6.2690000000000001</v>
      </c>
      <c r="H87" s="14" t="str">
        <f t="shared" si="3"/>
        <v>10 години</v>
      </c>
      <c r="I87" s="55">
        <f t="shared" si="7"/>
        <v>80</v>
      </c>
      <c r="J87" s="49">
        <f t="shared" si="5"/>
        <v>100.3</v>
      </c>
      <c r="K87" s="44" t="s">
        <v>179</v>
      </c>
    </row>
    <row r="88" spans="2:11" s="3" customFormat="1" ht="25.5" customHeight="1" x14ac:dyDescent="0.2">
      <c r="B88" s="8">
        <v>54</v>
      </c>
      <c r="C88" s="8" t="s">
        <v>25</v>
      </c>
      <c r="D88" s="48" t="s">
        <v>116</v>
      </c>
      <c r="E88" s="48" t="s">
        <v>15</v>
      </c>
      <c r="F88" s="32" t="s">
        <v>56</v>
      </c>
      <c r="G88" s="26">
        <v>7.5490000000000004</v>
      </c>
      <c r="H88" s="14" t="str">
        <f t="shared" si="3"/>
        <v>10 години</v>
      </c>
      <c r="I88" s="55">
        <f t="shared" si="7"/>
        <v>80</v>
      </c>
      <c r="J88" s="49">
        <f t="shared" si="5"/>
        <v>120.78</v>
      </c>
      <c r="K88" s="44" t="s">
        <v>179</v>
      </c>
    </row>
    <row r="89" spans="2:11" s="3" customFormat="1" ht="25.5" customHeight="1" x14ac:dyDescent="0.2">
      <c r="B89" s="8">
        <v>55</v>
      </c>
      <c r="C89" s="8" t="s">
        <v>25</v>
      </c>
      <c r="D89" s="41" t="s">
        <v>117</v>
      </c>
      <c r="E89" s="41" t="s">
        <v>15</v>
      </c>
      <c r="F89" s="32" t="s">
        <v>56</v>
      </c>
      <c r="G89" s="26">
        <v>12.920999999999999</v>
      </c>
      <c r="H89" s="14" t="str">
        <f t="shared" si="3"/>
        <v>10 години</v>
      </c>
      <c r="I89" s="55">
        <f t="shared" si="7"/>
        <v>80</v>
      </c>
      <c r="J89" s="49">
        <f t="shared" si="5"/>
        <v>206.74</v>
      </c>
      <c r="K89" s="44" t="s">
        <v>179</v>
      </c>
    </row>
    <row r="90" spans="2:11" s="3" customFormat="1" ht="25.5" customHeight="1" x14ac:dyDescent="0.2">
      <c r="B90" s="8">
        <v>56</v>
      </c>
      <c r="C90" s="8" t="s">
        <v>25</v>
      </c>
      <c r="D90" s="48" t="s">
        <v>118</v>
      </c>
      <c r="E90" s="48" t="s">
        <v>20</v>
      </c>
      <c r="F90" s="32" t="s">
        <v>56</v>
      </c>
      <c r="G90" s="26">
        <v>6.577</v>
      </c>
      <c r="H90" s="14" t="str">
        <f t="shared" si="3"/>
        <v>10 години</v>
      </c>
      <c r="I90" s="14">
        <f t="shared" si="6"/>
        <v>66</v>
      </c>
      <c r="J90" s="49">
        <f t="shared" si="5"/>
        <v>86.82</v>
      </c>
      <c r="K90" s="37"/>
    </row>
    <row r="91" spans="2:11" s="3" customFormat="1" ht="25.5" customHeight="1" x14ac:dyDescent="0.2">
      <c r="B91" s="8">
        <v>57</v>
      </c>
      <c r="C91" s="8" t="s">
        <v>25</v>
      </c>
      <c r="D91" s="48" t="s">
        <v>119</v>
      </c>
      <c r="E91" s="48" t="s">
        <v>20</v>
      </c>
      <c r="F91" s="32" t="s">
        <v>56</v>
      </c>
      <c r="G91" s="26">
        <v>11.161</v>
      </c>
      <c r="H91" s="14" t="str">
        <f t="shared" si="3"/>
        <v>10 години</v>
      </c>
      <c r="I91" s="14">
        <f t="shared" si="6"/>
        <v>66</v>
      </c>
      <c r="J91" s="49">
        <f t="shared" si="5"/>
        <v>147.33000000000001</v>
      </c>
      <c r="K91" s="37"/>
    </row>
    <row r="92" spans="2:11" s="3" customFormat="1" ht="25.5" customHeight="1" x14ac:dyDescent="0.2">
      <c r="B92" s="8">
        <v>58</v>
      </c>
      <c r="C92" s="8" t="s">
        <v>25</v>
      </c>
      <c r="D92" s="48" t="s">
        <v>120</v>
      </c>
      <c r="E92" s="48" t="s">
        <v>20</v>
      </c>
      <c r="F92" s="32" t="s">
        <v>56</v>
      </c>
      <c r="G92" s="26">
        <v>11.346</v>
      </c>
      <c r="H92" s="14" t="str">
        <f t="shared" si="3"/>
        <v>10 години</v>
      </c>
      <c r="I92" s="14">
        <f t="shared" si="6"/>
        <v>66</v>
      </c>
      <c r="J92" s="49">
        <f t="shared" si="5"/>
        <v>149.77000000000001</v>
      </c>
      <c r="K92" s="37"/>
    </row>
    <row r="93" spans="2:11" s="3" customFormat="1" ht="25.5" customHeight="1" x14ac:dyDescent="0.2">
      <c r="B93" s="8">
        <v>59</v>
      </c>
      <c r="C93" s="8" t="s">
        <v>25</v>
      </c>
      <c r="D93" s="48" t="s">
        <v>121</v>
      </c>
      <c r="E93" s="48" t="s">
        <v>20</v>
      </c>
      <c r="F93" s="32" t="s">
        <v>56</v>
      </c>
      <c r="G93" s="26">
        <v>9.8339999999999996</v>
      </c>
      <c r="H93" s="14" t="str">
        <f t="shared" si="3"/>
        <v>10 години</v>
      </c>
      <c r="I93" s="14">
        <f t="shared" si="6"/>
        <v>66</v>
      </c>
      <c r="J93" s="49">
        <f t="shared" si="5"/>
        <v>129.81</v>
      </c>
      <c r="K93" s="37"/>
    </row>
    <row r="94" spans="2:11" s="3" customFormat="1" ht="25.5" customHeight="1" x14ac:dyDescent="0.2">
      <c r="B94" s="8">
        <v>60</v>
      </c>
      <c r="C94" s="8" t="s">
        <v>25</v>
      </c>
      <c r="D94" s="48" t="s">
        <v>122</v>
      </c>
      <c r="E94" s="48" t="s">
        <v>15</v>
      </c>
      <c r="F94" s="32" t="s">
        <v>56</v>
      </c>
      <c r="G94" s="26">
        <v>2.419</v>
      </c>
      <c r="H94" s="14" t="str">
        <f t="shared" si="3"/>
        <v>10 години</v>
      </c>
      <c r="I94" s="14">
        <f t="shared" si="6"/>
        <v>66</v>
      </c>
      <c r="J94" s="49">
        <f t="shared" si="5"/>
        <v>31.93</v>
      </c>
      <c r="K94" s="37"/>
    </row>
    <row r="95" spans="2:11" s="3" customFormat="1" ht="25.5" customHeight="1" x14ac:dyDescent="0.2">
      <c r="B95" s="8">
        <v>61</v>
      </c>
      <c r="C95" s="8" t="s">
        <v>25</v>
      </c>
      <c r="D95" s="48" t="s">
        <v>123</v>
      </c>
      <c r="E95" s="48" t="s">
        <v>15</v>
      </c>
      <c r="F95" s="32" t="s">
        <v>56</v>
      </c>
      <c r="G95" s="26">
        <v>16.209</v>
      </c>
      <c r="H95" s="14" t="str">
        <f t="shared" si="3"/>
        <v>10 години</v>
      </c>
      <c r="I95" s="55">
        <f>ROUNDUP($K$2*1.2,0)</f>
        <v>80</v>
      </c>
      <c r="J95" s="49">
        <f t="shared" si="5"/>
        <v>259.33999999999997</v>
      </c>
      <c r="K95" s="44" t="s">
        <v>179</v>
      </c>
    </row>
    <row r="96" spans="2:11" s="3" customFormat="1" ht="25.5" customHeight="1" x14ac:dyDescent="0.2">
      <c r="B96" s="8">
        <v>62</v>
      </c>
      <c r="C96" s="8" t="s">
        <v>25</v>
      </c>
      <c r="D96" s="48" t="s">
        <v>124</v>
      </c>
      <c r="E96" s="48" t="s">
        <v>16</v>
      </c>
      <c r="F96" s="32" t="s">
        <v>56</v>
      </c>
      <c r="G96" s="26">
        <v>3.004</v>
      </c>
      <c r="H96" s="14" t="str">
        <f t="shared" si="3"/>
        <v>10 години</v>
      </c>
      <c r="I96" s="55">
        <f>ROUNDUP($K$2*1.2,0)</f>
        <v>80</v>
      </c>
      <c r="J96" s="49">
        <f t="shared" si="5"/>
        <v>48.06</v>
      </c>
      <c r="K96" s="44" t="s">
        <v>179</v>
      </c>
    </row>
    <row r="97" spans="2:11" s="3" customFormat="1" ht="25.5" customHeight="1" x14ac:dyDescent="0.2">
      <c r="B97" s="8">
        <v>63</v>
      </c>
      <c r="C97" s="8" t="s">
        <v>25</v>
      </c>
      <c r="D97" s="48" t="s">
        <v>125</v>
      </c>
      <c r="E97" s="48" t="s">
        <v>15</v>
      </c>
      <c r="F97" s="32" t="s">
        <v>56</v>
      </c>
      <c r="G97" s="26">
        <v>13.097</v>
      </c>
      <c r="H97" s="14" t="str">
        <f t="shared" si="3"/>
        <v>10 години</v>
      </c>
      <c r="I97" s="14">
        <f t="shared" si="6"/>
        <v>66</v>
      </c>
      <c r="J97" s="49">
        <f t="shared" si="5"/>
        <v>172.88</v>
      </c>
      <c r="K97" s="37"/>
    </row>
    <row r="98" spans="2:11" s="3" customFormat="1" ht="25.5" customHeight="1" x14ac:dyDescent="0.2">
      <c r="B98" s="8">
        <v>64</v>
      </c>
      <c r="C98" s="8" t="s">
        <v>25</v>
      </c>
      <c r="D98" s="48" t="s">
        <v>126</v>
      </c>
      <c r="E98" s="48" t="s">
        <v>15</v>
      </c>
      <c r="F98" s="32" t="s">
        <v>56</v>
      </c>
      <c r="G98" s="26">
        <v>3.101</v>
      </c>
      <c r="H98" s="14" t="str">
        <f t="shared" si="3"/>
        <v>10 години</v>
      </c>
      <c r="I98" s="14">
        <f t="shared" si="6"/>
        <v>66</v>
      </c>
      <c r="J98" s="49">
        <f t="shared" si="5"/>
        <v>40.93</v>
      </c>
      <c r="K98" s="37"/>
    </row>
    <row r="99" spans="2:11" s="3" customFormat="1" ht="25.5" customHeight="1" x14ac:dyDescent="0.2">
      <c r="B99" s="8">
        <v>65</v>
      </c>
      <c r="C99" s="8" t="s">
        <v>25</v>
      </c>
      <c r="D99" s="48" t="s">
        <v>127</v>
      </c>
      <c r="E99" s="48" t="s">
        <v>15</v>
      </c>
      <c r="F99" s="32" t="s">
        <v>56</v>
      </c>
      <c r="G99" s="26">
        <v>6.0049999999999999</v>
      </c>
      <c r="H99" s="14" t="str">
        <f t="shared" si="3"/>
        <v>10 години</v>
      </c>
      <c r="I99" s="14">
        <f t="shared" si="6"/>
        <v>66</v>
      </c>
      <c r="J99" s="49">
        <f t="shared" si="5"/>
        <v>79.27</v>
      </c>
      <c r="K99" s="37"/>
    </row>
    <row r="100" spans="2:11" s="3" customFormat="1" ht="25.5" customHeight="1" x14ac:dyDescent="0.2">
      <c r="B100" s="8">
        <v>66</v>
      </c>
      <c r="C100" s="8" t="s">
        <v>25</v>
      </c>
      <c r="D100" s="48" t="s">
        <v>128</v>
      </c>
      <c r="E100" s="48" t="s">
        <v>15</v>
      </c>
      <c r="F100" s="32" t="s">
        <v>56</v>
      </c>
      <c r="G100" s="26">
        <v>8.7420000000000009</v>
      </c>
      <c r="H100" s="14" t="str">
        <f t="shared" si="3"/>
        <v>10 години</v>
      </c>
      <c r="I100" s="55">
        <f>ROUNDUP($K$2*1.2,0)</f>
        <v>80</v>
      </c>
      <c r="J100" s="49">
        <f t="shared" si="5"/>
        <v>139.87</v>
      </c>
      <c r="K100" s="44" t="s">
        <v>179</v>
      </c>
    </row>
    <row r="101" spans="2:11" s="3" customFormat="1" ht="25.5" customHeight="1" x14ac:dyDescent="0.2">
      <c r="B101" s="8">
        <v>67</v>
      </c>
      <c r="C101" s="8" t="s">
        <v>25</v>
      </c>
      <c r="D101" s="48" t="s">
        <v>129</v>
      </c>
      <c r="E101" s="48" t="s">
        <v>18</v>
      </c>
      <c r="F101" s="32" t="s">
        <v>56</v>
      </c>
      <c r="G101" s="26">
        <v>5</v>
      </c>
      <c r="H101" s="14" t="str">
        <f t="shared" si="3"/>
        <v>10 години</v>
      </c>
      <c r="I101" s="14">
        <f t="shared" si="6"/>
        <v>66</v>
      </c>
      <c r="J101" s="49">
        <f t="shared" si="5"/>
        <v>66</v>
      </c>
      <c r="K101" s="37"/>
    </row>
    <row r="102" spans="2:11" s="3" customFormat="1" ht="25.5" customHeight="1" x14ac:dyDescent="0.2">
      <c r="B102" s="8">
        <v>68</v>
      </c>
      <c r="C102" s="8" t="s">
        <v>25</v>
      </c>
      <c r="D102" s="48" t="s">
        <v>130</v>
      </c>
      <c r="E102" s="48" t="s">
        <v>18</v>
      </c>
      <c r="F102" s="32" t="s">
        <v>56</v>
      </c>
      <c r="G102" s="26">
        <v>13.002000000000001</v>
      </c>
      <c r="H102" s="14" t="str">
        <f t="shared" si="3"/>
        <v>10 години</v>
      </c>
      <c r="I102" s="14">
        <f t="shared" si="6"/>
        <v>66</v>
      </c>
      <c r="J102" s="49">
        <f t="shared" si="5"/>
        <v>171.63</v>
      </c>
      <c r="K102" s="37"/>
    </row>
    <row r="103" spans="2:11" s="3" customFormat="1" ht="25.5" customHeight="1" x14ac:dyDescent="0.2">
      <c r="B103" s="8">
        <v>69</v>
      </c>
      <c r="C103" s="8" t="s">
        <v>25</v>
      </c>
      <c r="D103" s="48" t="s">
        <v>131</v>
      </c>
      <c r="E103" s="48" t="s">
        <v>18</v>
      </c>
      <c r="F103" s="32" t="s">
        <v>56</v>
      </c>
      <c r="G103" s="26">
        <v>6.8819999999999997</v>
      </c>
      <c r="H103" s="14" t="str">
        <f t="shared" si="3"/>
        <v>10 години</v>
      </c>
      <c r="I103" s="14">
        <f t="shared" si="6"/>
        <v>66</v>
      </c>
      <c r="J103" s="49">
        <f t="shared" si="5"/>
        <v>90.84</v>
      </c>
      <c r="K103" s="37"/>
    </row>
    <row r="104" spans="2:11" s="3" customFormat="1" ht="25.5" customHeight="1" x14ac:dyDescent="0.2">
      <c r="B104" s="8">
        <v>70</v>
      </c>
      <c r="C104" s="8" t="s">
        <v>25</v>
      </c>
      <c r="D104" s="48" t="s">
        <v>132</v>
      </c>
      <c r="E104" s="48" t="s">
        <v>18</v>
      </c>
      <c r="F104" s="32" t="s">
        <v>56</v>
      </c>
      <c r="G104" s="26">
        <v>5.835</v>
      </c>
      <c r="H104" s="14" t="str">
        <f t="shared" si="3"/>
        <v>10 години</v>
      </c>
      <c r="I104" s="14">
        <f t="shared" si="6"/>
        <v>66</v>
      </c>
      <c r="J104" s="49">
        <f t="shared" si="5"/>
        <v>77.02</v>
      </c>
      <c r="K104" s="37"/>
    </row>
    <row r="105" spans="2:11" s="3" customFormat="1" ht="25.5" customHeight="1" x14ac:dyDescent="0.2">
      <c r="B105" s="8">
        <v>71</v>
      </c>
      <c r="C105" s="8" t="s">
        <v>25</v>
      </c>
      <c r="D105" s="48" t="s">
        <v>133</v>
      </c>
      <c r="E105" s="48" t="s">
        <v>18</v>
      </c>
      <c r="F105" s="32" t="s">
        <v>56</v>
      </c>
      <c r="G105" s="26">
        <v>12.106999999999999</v>
      </c>
      <c r="H105" s="14" t="str">
        <f t="shared" si="3"/>
        <v>10 години</v>
      </c>
      <c r="I105" s="14">
        <f t="shared" si="6"/>
        <v>66</v>
      </c>
      <c r="J105" s="49">
        <f t="shared" si="5"/>
        <v>159.81</v>
      </c>
      <c r="K105" s="37"/>
    </row>
    <row r="106" spans="2:11" s="3" customFormat="1" ht="25.5" customHeight="1" x14ac:dyDescent="0.2">
      <c r="B106" s="8">
        <v>72</v>
      </c>
      <c r="C106" s="8" t="s">
        <v>25</v>
      </c>
      <c r="D106" s="48" t="s">
        <v>134</v>
      </c>
      <c r="E106" s="48" t="s">
        <v>18</v>
      </c>
      <c r="F106" s="32" t="s">
        <v>56</v>
      </c>
      <c r="G106" s="26">
        <v>12.099</v>
      </c>
      <c r="H106" s="14" t="str">
        <f t="shared" si="3"/>
        <v>10 години</v>
      </c>
      <c r="I106" s="14">
        <f t="shared" si="6"/>
        <v>66</v>
      </c>
      <c r="J106" s="49">
        <f t="shared" si="5"/>
        <v>159.71</v>
      </c>
      <c r="K106" s="37"/>
    </row>
    <row r="107" spans="2:11" s="3" customFormat="1" ht="25.5" customHeight="1" x14ac:dyDescent="0.2">
      <c r="B107" s="8">
        <v>73</v>
      </c>
      <c r="C107" s="8" t="s">
        <v>25</v>
      </c>
      <c r="D107" s="48" t="s">
        <v>135</v>
      </c>
      <c r="E107" s="48" t="s">
        <v>20</v>
      </c>
      <c r="F107" s="32" t="s">
        <v>56</v>
      </c>
      <c r="G107" s="26">
        <v>11.347</v>
      </c>
      <c r="H107" s="14" t="str">
        <f t="shared" si="3"/>
        <v>10 години</v>
      </c>
      <c r="I107" s="14">
        <f t="shared" si="6"/>
        <v>66</v>
      </c>
      <c r="J107" s="49">
        <f t="shared" si="5"/>
        <v>149.78</v>
      </c>
      <c r="K107" s="37"/>
    </row>
    <row r="108" spans="2:11" s="3" customFormat="1" ht="25.5" customHeight="1" x14ac:dyDescent="0.2">
      <c r="B108" s="8">
        <v>74</v>
      </c>
      <c r="C108" s="8" t="s">
        <v>25</v>
      </c>
      <c r="D108" s="48" t="s">
        <v>136</v>
      </c>
      <c r="E108" s="48" t="s">
        <v>20</v>
      </c>
      <c r="F108" s="32" t="s">
        <v>56</v>
      </c>
      <c r="G108" s="26">
        <v>15.004</v>
      </c>
      <c r="H108" s="14" t="str">
        <f t="shared" si="3"/>
        <v>10 години</v>
      </c>
      <c r="I108" s="14">
        <f t="shared" si="6"/>
        <v>66</v>
      </c>
      <c r="J108" s="49">
        <f t="shared" si="5"/>
        <v>198.05</v>
      </c>
      <c r="K108" s="37"/>
    </row>
    <row r="109" spans="2:11" s="3" customFormat="1" ht="25.5" customHeight="1" x14ac:dyDescent="0.2">
      <c r="B109" s="8">
        <v>75</v>
      </c>
      <c r="C109" s="8" t="s">
        <v>25</v>
      </c>
      <c r="D109" s="48" t="s">
        <v>137</v>
      </c>
      <c r="E109" s="48" t="s">
        <v>16</v>
      </c>
      <c r="F109" s="32" t="s">
        <v>56</v>
      </c>
      <c r="G109" s="26">
        <v>5.32</v>
      </c>
      <c r="H109" s="14" t="str">
        <f t="shared" si="3"/>
        <v>10 години</v>
      </c>
      <c r="I109" s="14">
        <f t="shared" si="6"/>
        <v>66</v>
      </c>
      <c r="J109" s="49">
        <f t="shared" si="5"/>
        <v>70.22</v>
      </c>
      <c r="K109" s="37"/>
    </row>
    <row r="110" spans="2:11" s="3" customFormat="1" ht="25.5" customHeight="1" x14ac:dyDescent="0.2">
      <c r="B110" s="8">
        <v>76</v>
      </c>
      <c r="C110" s="8" t="s">
        <v>25</v>
      </c>
      <c r="D110" s="48" t="s">
        <v>138</v>
      </c>
      <c r="E110" s="48" t="s">
        <v>16</v>
      </c>
      <c r="F110" s="32" t="s">
        <v>56</v>
      </c>
      <c r="G110" s="26">
        <v>5</v>
      </c>
      <c r="H110" s="14" t="str">
        <f t="shared" si="3"/>
        <v>10 години</v>
      </c>
      <c r="I110" s="14">
        <f t="shared" si="6"/>
        <v>66</v>
      </c>
      <c r="J110" s="49">
        <f t="shared" si="5"/>
        <v>66</v>
      </c>
      <c r="K110" s="37"/>
    </row>
    <row r="111" spans="2:11" s="3" customFormat="1" ht="25.5" customHeight="1" x14ac:dyDescent="0.2">
      <c r="B111" s="8">
        <v>77</v>
      </c>
      <c r="C111" s="8" t="s">
        <v>25</v>
      </c>
      <c r="D111" s="48" t="s">
        <v>139</v>
      </c>
      <c r="E111" s="48" t="s">
        <v>16</v>
      </c>
      <c r="F111" s="32" t="s">
        <v>56</v>
      </c>
      <c r="G111" s="26">
        <v>8.3930000000000007</v>
      </c>
      <c r="H111" s="14" t="str">
        <f t="shared" si="3"/>
        <v>10 години</v>
      </c>
      <c r="I111" s="14">
        <f t="shared" si="6"/>
        <v>66</v>
      </c>
      <c r="J111" s="49">
        <f t="shared" si="5"/>
        <v>110.79</v>
      </c>
      <c r="K111" s="37"/>
    </row>
    <row r="112" spans="2:11" s="3" customFormat="1" ht="25.5" customHeight="1" x14ac:dyDescent="0.2">
      <c r="B112" s="8">
        <v>78</v>
      </c>
      <c r="C112" s="8" t="s">
        <v>25</v>
      </c>
      <c r="D112" s="48" t="s">
        <v>140</v>
      </c>
      <c r="E112" s="48" t="s">
        <v>16</v>
      </c>
      <c r="F112" s="32" t="s">
        <v>56</v>
      </c>
      <c r="G112" s="26">
        <v>22.001000000000001</v>
      </c>
      <c r="H112" s="14" t="str">
        <f t="shared" si="3"/>
        <v>10 години</v>
      </c>
      <c r="I112" s="14">
        <f t="shared" si="6"/>
        <v>66</v>
      </c>
      <c r="J112" s="49">
        <f t="shared" si="5"/>
        <v>290.41000000000003</v>
      </c>
      <c r="K112" s="37"/>
    </row>
    <row r="113" spans="1:11" s="3" customFormat="1" ht="25.5" customHeight="1" x14ac:dyDescent="0.2">
      <c r="B113" s="8">
        <v>79</v>
      </c>
      <c r="C113" s="8" t="s">
        <v>25</v>
      </c>
      <c r="D113" s="41" t="s">
        <v>141</v>
      </c>
      <c r="E113" s="41" t="s">
        <v>16</v>
      </c>
      <c r="F113" s="32" t="s">
        <v>56</v>
      </c>
      <c r="G113" s="26">
        <v>5.78</v>
      </c>
      <c r="H113" s="14" t="str">
        <f t="shared" si="3"/>
        <v>10 години</v>
      </c>
      <c r="I113" s="14">
        <f t="shared" si="6"/>
        <v>66</v>
      </c>
      <c r="J113" s="49">
        <f t="shared" si="5"/>
        <v>76.3</v>
      </c>
      <c r="K113" s="37"/>
    </row>
    <row r="114" spans="1:11" s="3" customFormat="1" ht="25.5" customHeight="1" x14ac:dyDescent="0.2">
      <c r="B114" s="8">
        <v>80</v>
      </c>
      <c r="C114" s="8" t="s">
        <v>25</v>
      </c>
      <c r="D114" s="48" t="s">
        <v>142</v>
      </c>
      <c r="E114" s="48" t="s">
        <v>16</v>
      </c>
      <c r="F114" s="32" t="s">
        <v>56</v>
      </c>
      <c r="G114" s="26">
        <v>20.681999999999999</v>
      </c>
      <c r="H114" s="14" t="str">
        <f t="shared" si="3"/>
        <v>10 години</v>
      </c>
      <c r="I114" s="14">
        <f t="shared" si="6"/>
        <v>66</v>
      </c>
      <c r="J114" s="49">
        <f t="shared" si="5"/>
        <v>273</v>
      </c>
      <c r="K114" s="37"/>
    </row>
    <row r="115" spans="1:11" s="3" customFormat="1" ht="25.5" customHeight="1" x14ac:dyDescent="0.2">
      <c r="B115" s="8">
        <v>81</v>
      </c>
      <c r="C115" s="8" t="s">
        <v>25</v>
      </c>
      <c r="D115" s="48" t="s">
        <v>143</v>
      </c>
      <c r="E115" s="48" t="s">
        <v>16</v>
      </c>
      <c r="F115" s="32" t="s">
        <v>56</v>
      </c>
      <c r="G115" s="26">
        <v>3.0920000000000001</v>
      </c>
      <c r="H115" s="14" t="str">
        <f t="shared" si="3"/>
        <v>10 години</v>
      </c>
      <c r="I115" s="14">
        <f t="shared" si="6"/>
        <v>66</v>
      </c>
      <c r="J115" s="49">
        <f t="shared" si="5"/>
        <v>40.81</v>
      </c>
      <c r="K115" s="37"/>
    </row>
    <row r="116" spans="1:11" s="3" customFormat="1" ht="25.5" customHeight="1" x14ac:dyDescent="0.2">
      <c r="B116" s="8">
        <v>82</v>
      </c>
      <c r="C116" s="8" t="s">
        <v>25</v>
      </c>
      <c r="D116" s="48" t="s">
        <v>144</v>
      </c>
      <c r="E116" s="48" t="s">
        <v>16</v>
      </c>
      <c r="F116" s="32" t="s">
        <v>56</v>
      </c>
      <c r="G116" s="26">
        <v>8.7289999999999992</v>
      </c>
      <c r="H116" s="14" t="str">
        <f t="shared" si="3"/>
        <v>10 години</v>
      </c>
      <c r="I116" s="14">
        <f t="shared" si="6"/>
        <v>66</v>
      </c>
      <c r="J116" s="49">
        <f t="shared" si="5"/>
        <v>115.22</v>
      </c>
      <c r="K116" s="37"/>
    </row>
    <row r="117" spans="1:11" s="3" customFormat="1" ht="25.5" customHeight="1" x14ac:dyDescent="0.2">
      <c r="B117" s="8">
        <v>83</v>
      </c>
      <c r="C117" s="8" t="s">
        <v>25</v>
      </c>
      <c r="D117" s="48" t="s">
        <v>145</v>
      </c>
      <c r="E117" s="48" t="s">
        <v>16</v>
      </c>
      <c r="F117" s="32" t="s">
        <v>56</v>
      </c>
      <c r="G117" s="26">
        <v>8.7289999999999992</v>
      </c>
      <c r="H117" s="14" t="str">
        <f t="shared" si="3"/>
        <v>10 години</v>
      </c>
      <c r="I117" s="14">
        <f t="shared" si="6"/>
        <v>66</v>
      </c>
      <c r="J117" s="49">
        <f t="shared" si="5"/>
        <v>115.22</v>
      </c>
      <c r="K117" s="37"/>
    </row>
    <row r="118" spans="1:11" s="3" customFormat="1" ht="25.5" customHeight="1" x14ac:dyDescent="0.2">
      <c r="B118" s="8">
        <v>84</v>
      </c>
      <c r="C118" s="8" t="s">
        <v>25</v>
      </c>
      <c r="D118" s="48" t="s">
        <v>146</v>
      </c>
      <c r="E118" s="48" t="s">
        <v>16</v>
      </c>
      <c r="F118" s="32" t="s">
        <v>56</v>
      </c>
      <c r="G118" s="26">
        <v>6.4980000000000002</v>
      </c>
      <c r="H118" s="14" t="str">
        <f t="shared" si="3"/>
        <v>10 години</v>
      </c>
      <c r="I118" s="14">
        <f t="shared" si="6"/>
        <v>66</v>
      </c>
      <c r="J118" s="49">
        <f t="shared" si="5"/>
        <v>85.77</v>
      </c>
      <c r="K118" s="37"/>
    </row>
    <row r="119" spans="1:11" s="3" customFormat="1" ht="25.5" customHeight="1" x14ac:dyDescent="0.2">
      <c r="B119" s="8">
        <v>85</v>
      </c>
      <c r="C119" s="8" t="s">
        <v>25</v>
      </c>
      <c r="D119" s="48" t="s">
        <v>147</v>
      </c>
      <c r="E119" s="48" t="s">
        <v>16</v>
      </c>
      <c r="F119" s="32" t="s">
        <v>56</v>
      </c>
      <c r="G119" s="26">
        <v>4.8129999999999997</v>
      </c>
      <c r="H119" s="14" t="str">
        <f t="shared" si="3"/>
        <v>10 години</v>
      </c>
      <c r="I119" s="14">
        <f t="shared" si="6"/>
        <v>66</v>
      </c>
      <c r="J119" s="49">
        <f t="shared" si="5"/>
        <v>63.53</v>
      </c>
      <c r="K119" s="37"/>
    </row>
    <row r="120" spans="1:11" s="3" customFormat="1" ht="25.5" customHeight="1" x14ac:dyDescent="0.2">
      <c r="B120" s="8">
        <v>86</v>
      </c>
      <c r="C120" s="8" t="s">
        <v>25</v>
      </c>
      <c r="D120" s="48" t="s">
        <v>148</v>
      </c>
      <c r="E120" s="48" t="s">
        <v>16</v>
      </c>
      <c r="F120" s="32" t="s">
        <v>56</v>
      </c>
      <c r="G120" s="26">
        <v>4.4400000000000004</v>
      </c>
      <c r="H120" s="14" t="str">
        <f t="shared" si="3"/>
        <v>10 години</v>
      </c>
      <c r="I120" s="14">
        <f t="shared" si="6"/>
        <v>66</v>
      </c>
      <c r="J120" s="49">
        <f t="shared" si="5"/>
        <v>58.61</v>
      </c>
      <c r="K120" s="37"/>
    </row>
    <row r="121" spans="1:11" s="3" customFormat="1" ht="25.5" customHeight="1" x14ac:dyDescent="0.2">
      <c r="B121" s="8">
        <v>87</v>
      </c>
      <c r="C121" s="8" t="s">
        <v>25</v>
      </c>
      <c r="D121" s="48" t="s">
        <v>149</v>
      </c>
      <c r="E121" s="48" t="s">
        <v>26</v>
      </c>
      <c r="F121" s="32" t="s">
        <v>56</v>
      </c>
      <c r="G121" s="26">
        <v>12.003</v>
      </c>
      <c r="H121" s="14" t="str">
        <f t="shared" si="3"/>
        <v>10 години</v>
      </c>
      <c r="I121" s="14">
        <f t="shared" si="6"/>
        <v>66</v>
      </c>
      <c r="J121" s="49">
        <f t="shared" si="5"/>
        <v>158.44</v>
      </c>
      <c r="K121" s="37"/>
    </row>
    <row r="122" spans="1:11" s="3" customFormat="1" ht="25.5" customHeight="1" x14ac:dyDescent="0.2">
      <c r="B122" s="8">
        <v>88</v>
      </c>
      <c r="C122" s="8" t="s">
        <v>25</v>
      </c>
      <c r="D122" s="48" t="s">
        <v>150</v>
      </c>
      <c r="E122" s="48" t="s">
        <v>20</v>
      </c>
      <c r="F122" s="32" t="s">
        <v>56</v>
      </c>
      <c r="G122" s="26">
        <v>5</v>
      </c>
      <c r="H122" s="14" t="str">
        <f t="shared" si="3"/>
        <v>10 години</v>
      </c>
      <c r="I122" s="14">
        <f t="shared" si="6"/>
        <v>66</v>
      </c>
      <c r="J122" s="49">
        <f t="shared" si="5"/>
        <v>66</v>
      </c>
      <c r="K122" s="37"/>
    </row>
    <row r="123" spans="1:11" s="3" customFormat="1" ht="25.5" customHeight="1" x14ac:dyDescent="0.2">
      <c r="B123" s="8">
        <v>89</v>
      </c>
      <c r="C123" s="8" t="s">
        <v>25</v>
      </c>
      <c r="D123" s="48" t="s">
        <v>151</v>
      </c>
      <c r="E123" s="48" t="s">
        <v>20</v>
      </c>
      <c r="F123" s="32" t="s">
        <v>56</v>
      </c>
      <c r="G123" s="26">
        <v>3.0009999999999999</v>
      </c>
      <c r="H123" s="14" t="str">
        <f t="shared" si="3"/>
        <v>10 години</v>
      </c>
      <c r="I123" s="14">
        <f t="shared" si="6"/>
        <v>66</v>
      </c>
      <c r="J123" s="49">
        <f t="shared" si="5"/>
        <v>39.61</v>
      </c>
      <c r="K123" s="37"/>
    </row>
    <row r="124" spans="1:11" s="3" customFormat="1" ht="25.5" customHeight="1" x14ac:dyDescent="0.2">
      <c r="B124" s="8">
        <v>90</v>
      </c>
      <c r="C124" s="8" t="s">
        <v>25</v>
      </c>
      <c r="D124" s="48" t="s">
        <v>152</v>
      </c>
      <c r="E124" s="48" t="s">
        <v>20</v>
      </c>
      <c r="F124" s="32" t="s">
        <v>56</v>
      </c>
      <c r="G124" s="26">
        <v>3.004</v>
      </c>
      <c r="H124" s="14" t="str">
        <f t="shared" si="3"/>
        <v>10 години</v>
      </c>
      <c r="I124" s="14">
        <f t="shared" si="6"/>
        <v>66</v>
      </c>
      <c r="J124" s="49">
        <f t="shared" si="5"/>
        <v>39.65</v>
      </c>
      <c r="K124" s="37"/>
    </row>
    <row r="125" spans="1:11" s="46" customFormat="1" ht="25.5" customHeight="1" x14ac:dyDescent="0.2">
      <c r="A125" s="45"/>
      <c r="B125" s="68" t="s">
        <v>12</v>
      </c>
      <c r="C125" s="69"/>
      <c r="D125" s="15"/>
      <c r="E125" s="15"/>
      <c r="F125" s="16"/>
      <c r="G125" s="51">
        <f>SUM(G35:G124)</f>
        <v>783.12299999999993</v>
      </c>
      <c r="H125" s="27" t="s">
        <v>2</v>
      </c>
      <c r="I125" s="16"/>
      <c r="J125" s="17"/>
      <c r="K125" s="18"/>
    </row>
    <row r="126" spans="1:11" s="3" customFormat="1" ht="25.5" customHeight="1" x14ac:dyDescent="0.2">
      <c r="B126" s="8">
        <v>1</v>
      </c>
      <c r="C126" s="8" t="s">
        <v>27</v>
      </c>
      <c r="D126" s="48" t="s">
        <v>153</v>
      </c>
      <c r="E126" s="48" t="s">
        <v>19</v>
      </c>
      <c r="F126" s="32" t="s">
        <v>56</v>
      </c>
      <c r="G126" s="50">
        <v>8.5</v>
      </c>
      <c r="H126" s="14" t="str">
        <f t="shared" si="3"/>
        <v>10 години</v>
      </c>
      <c r="I126" s="55">
        <f>ROUNDUP($K$2*1.2,0)</f>
        <v>80</v>
      </c>
      <c r="J126" s="49">
        <f t="shared" si="5"/>
        <v>136</v>
      </c>
      <c r="K126" s="44" t="s">
        <v>179</v>
      </c>
    </row>
    <row r="127" spans="1:11" s="3" customFormat="1" ht="25.5" customHeight="1" x14ac:dyDescent="0.2">
      <c r="B127" s="8">
        <v>2</v>
      </c>
      <c r="C127" s="8" t="s">
        <v>27</v>
      </c>
      <c r="D127" s="48" t="s">
        <v>154</v>
      </c>
      <c r="E127" s="48" t="s">
        <v>19</v>
      </c>
      <c r="F127" s="32" t="s">
        <v>56</v>
      </c>
      <c r="G127" s="50">
        <v>3.5</v>
      </c>
      <c r="H127" s="14" t="str">
        <f t="shared" si="3"/>
        <v>10 години</v>
      </c>
      <c r="I127" s="55">
        <f>ROUNDUP($K$2*1.2,0)</f>
        <v>80</v>
      </c>
      <c r="J127" s="49">
        <f t="shared" si="5"/>
        <v>56</v>
      </c>
      <c r="K127" s="44" t="s">
        <v>179</v>
      </c>
    </row>
    <row r="128" spans="1:11" s="3" customFormat="1" ht="25.5" customHeight="1" x14ac:dyDescent="0.2">
      <c r="B128" s="8">
        <v>3</v>
      </c>
      <c r="C128" s="8" t="s">
        <v>27</v>
      </c>
      <c r="D128" s="41" t="s">
        <v>155</v>
      </c>
      <c r="E128" s="41" t="s">
        <v>19</v>
      </c>
      <c r="F128" s="32" t="s">
        <v>56</v>
      </c>
      <c r="G128" s="26">
        <v>3.0670000000000002</v>
      </c>
      <c r="H128" s="14" t="str">
        <f t="shared" si="3"/>
        <v>10 години</v>
      </c>
      <c r="I128" s="14">
        <f t="shared" si="6"/>
        <v>66</v>
      </c>
      <c r="J128" s="49">
        <f t="shared" si="5"/>
        <v>40.479999999999997</v>
      </c>
      <c r="K128" s="37"/>
    </row>
    <row r="129" spans="1:11" s="3" customFormat="1" ht="25.5" customHeight="1" x14ac:dyDescent="0.2">
      <c r="B129" s="8">
        <v>4</v>
      </c>
      <c r="C129" s="8" t="s">
        <v>27</v>
      </c>
      <c r="D129" s="41" t="s">
        <v>156</v>
      </c>
      <c r="E129" s="41" t="s">
        <v>19</v>
      </c>
      <c r="F129" s="32" t="s">
        <v>56</v>
      </c>
      <c r="G129" s="26">
        <v>3.0670000000000002</v>
      </c>
      <c r="H129" s="14" t="str">
        <f t="shared" si="3"/>
        <v>10 години</v>
      </c>
      <c r="I129" s="14">
        <f t="shared" si="6"/>
        <v>66</v>
      </c>
      <c r="J129" s="49">
        <f t="shared" si="5"/>
        <v>40.479999999999997</v>
      </c>
      <c r="K129" s="37"/>
    </row>
    <row r="130" spans="1:11" s="3" customFormat="1" ht="25.5" customHeight="1" x14ac:dyDescent="0.2">
      <c r="B130" s="8">
        <v>5</v>
      </c>
      <c r="C130" s="8" t="s">
        <v>27</v>
      </c>
      <c r="D130" s="48" t="s">
        <v>157</v>
      </c>
      <c r="E130" s="48" t="s">
        <v>16</v>
      </c>
      <c r="F130" s="32" t="s">
        <v>56</v>
      </c>
      <c r="G130" s="50">
        <v>3.58</v>
      </c>
      <c r="H130" s="14" t="str">
        <f t="shared" si="3"/>
        <v>10 години</v>
      </c>
      <c r="I130" s="14">
        <f t="shared" si="6"/>
        <v>66</v>
      </c>
      <c r="J130" s="49">
        <f t="shared" si="5"/>
        <v>47.26</v>
      </c>
      <c r="K130" s="37"/>
    </row>
    <row r="131" spans="1:11" s="3" customFormat="1" ht="25.5" customHeight="1" x14ac:dyDescent="0.2">
      <c r="B131" s="8">
        <v>6</v>
      </c>
      <c r="C131" s="8" t="s">
        <v>27</v>
      </c>
      <c r="D131" s="48" t="s">
        <v>158</v>
      </c>
      <c r="E131" s="48" t="s">
        <v>16</v>
      </c>
      <c r="F131" s="32" t="s">
        <v>56</v>
      </c>
      <c r="G131" s="50">
        <v>3.41</v>
      </c>
      <c r="H131" s="14" t="str">
        <f t="shared" si="3"/>
        <v>10 години</v>
      </c>
      <c r="I131" s="14">
        <f t="shared" si="6"/>
        <v>66</v>
      </c>
      <c r="J131" s="49">
        <f t="shared" si="5"/>
        <v>45.01</v>
      </c>
      <c r="K131" s="37"/>
    </row>
    <row r="132" spans="1:11" s="3" customFormat="1" ht="25.5" customHeight="1" x14ac:dyDescent="0.2">
      <c r="B132" s="8">
        <v>7</v>
      </c>
      <c r="C132" s="8" t="s">
        <v>27</v>
      </c>
      <c r="D132" s="41" t="s">
        <v>159</v>
      </c>
      <c r="E132" s="41" t="s">
        <v>16</v>
      </c>
      <c r="F132" s="32" t="s">
        <v>56</v>
      </c>
      <c r="G132" s="26">
        <v>3</v>
      </c>
      <c r="H132" s="14" t="str">
        <f t="shared" si="3"/>
        <v>10 години</v>
      </c>
      <c r="I132" s="14">
        <f t="shared" si="6"/>
        <v>66</v>
      </c>
      <c r="J132" s="49">
        <f t="shared" si="5"/>
        <v>39.6</v>
      </c>
      <c r="K132" s="37"/>
    </row>
    <row r="133" spans="1:11" s="3" customFormat="1" ht="25.5" customHeight="1" x14ac:dyDescent="0.2">
      <c r="B133" s="8">
        <v>8</v>
      </c>
      <c r="C133" s="8" t="s">
        <v>27</v>
      </c>
      <c r="D133" s="41" t="s">
        <v>160</v>
      </c>
      <c r="E133" s="41" t="s">
        <v>16</v>
      </c>
      <c r="F133" s="32" t="s">
        <v>56</v>
      </c>
      <c r="G133" s="26">
        <v>3</v>
      </c>
      <c r="H133" s="14" t="str">
        <f t="shared" si="3"/>
        <v>10 години</v>
      </c>
      <c r="I133" s="14">
        <f t="shared" si="6"/>
        <v>66</v>
      </c>
      <c r="J133" s="49">
        <f t="shared" si="5"/>
        <v>39.6</v>
      </c>
      <c r="K133" s="37"/>
    </row>
    <row r="134" spans="1:11" s="3" customFormat="1" ht="25.5" customHeight="1" x14ac:dyDescent="0.2">
      <c r="B134" s="8">
        <v>9</v>
      </c>
      <c r="C134" s="8" t="s">
        <v>27</v>
      </c>
      <c r="D134" s="41" t="s">
        <v>161</v>
      </c>
      <c r="E134" s="41" t="s">
        <v>16</v>
      </c>
      <c r="F134" s="32" t="s">
        <v>56</v>
      </c>
      <c r="G134" s="26">
        <v>3</v>
      </c>
      <c r="H134" s="14" t="str">
        <f t="shared" si="3"/>
        <v>10 години</v>
      </c>
      <c r="I134" s="14">
        <f t="shared" si="6"/>
        <v>66</v>
      </c>
      <c r="J134" s="49">
        <f t="shared" si="5"/>
        <v>39.6</v>
      </c>
      <c r="K134" s="37"/>
    </row>
    <row r="135" spans="1:11" s="3" customFormat="1" ht="25.5" customHeight="1" x14ac:dyDescent="0.2">
      <c r="B135" s="8">
        <v>10</v>
      </c>
      <c r="C135" s="8" t="s">
        <v>27</v>
      </c>
      <c r="D135" s="41" t="s">
        <v>162</v>
      </c>
      <c r="E135" s="41" t="s">
        <v>16</v>
      </c>
      <c r="F135" s="32" t="s">
        <v>56</v>
      </c>
      <c r="G135" s="26">
        <v>3</v>
      </c>
      <c r="H135" s="14" t="str">
        <f t="shared" si="3"/>
        <v>10 години</v>
      </c>
      <c r="I135" s="14">
        <f t="shared" si="6"/>
        <v>66</v>
      </c>
      <c r="J135" s="49">
        <f t="shared" si="5"/>
        <v>39.6</v>
      </c>
      <c r="K135" s="37"/>
    </row>
    <row r="136" spans="1:11" s="46" customFormat="1" ht="25.5" customHeight="1" x14ac:dyDescent="0.2">
      <c r="A136" s="45"/>
      <c r="B136" s="68" t="s">
        <v>12</v>
      </c>
      <c r="C136" s="69"/>
      <c r="D136" s="15"/>
      <c r="E136" s="15"/>
      <c r="F136" s="16"/>
      <c r="G136" s="51">
        <f>SUM(G126:G135)</f>
        <v>37.123999999999995</v>
      </c>
      <c r="H136" s="27" t="s">
        <v>2</v>
      </c>
      <c r="I136" s="16"/>
      <c r="J136" s="17"/>
      <c r="K136" s="18"/>
    </row>
    <row r="137" spans="1:11" s="3" customFormat="1" ht="25.5" customHeight="1" x14ac:dyDescent="0.2">
      <c r="B137" s="8">
        <v>1</v>
      </c>
      <c r="C137" s="8" t="s">
        <v>28</v>
      </c>
      <c r="D137" s="48" t="s">
        <v>163</v>
      </c>
      <c r="E137" s="48" t="s">
        <v>19</v>
      </c>
      <c r="F137" s="32" t="s">
        <v>56</v>
      </c>
      <c r="G137" s="50">
        <v>20.343</v>
      </c>
      <c r="H137" s="14" t="str">
        <f t="shared" si="3"/>
        <v>10 години</v>
      </c>
      <c r="I137" s="14">
        <f t="shared" si="6"/>
        <v>66</v>
      </c>
      <c r="J137" s="49">
        <f t="shared" si="5"/>
        <v>268.52999999999997</v>
      </c>
      <c r="K137" s="37"/>
    </row>
    <row r="138" spans="1:11" s="46" customFormat="1" ht="25.5" customHeight="1" x14ac:dyDescent="0.2">
      <c r="A138" s="45"/>
      <c r="B138" s="68" t="s">
        <v>12</v>
      </c>
      <c r="C138" s="69"/>
      <c r="D138" s="15"/>
      <c r="E138" s="15"/>
      <c r="F138" s="16"/>
      <c r="G138" s="51">
        <f>SUM(G137)</f>
        <v>20.343</v>
      </c>
      <c r="H138" s="27" t="s">
        <v>2</v>
      </c>
      <c r="I138" s="16"/>
      <c r="J138" s="17"/>
      <c r="K138" s="18"/>
    </row>
    <row r="139" spans="1:11" s="3" customFormat="1" ht="25.5" customHeight="1" x14ac:dyDescent="0.2">
      <c r="B139" s="8">
        <v>1</v>
      </c>
      <c r="C139" s="8" t="s">
        <v>30</v>
      </c>
      <c r="D139" s="48" t="s">
        <v>164</v>
      </c>
      <c r="E139" s="48" t="s">
        <v>15</v>
      </c>
      <c r="F139" s="32" t="s">
        <v>56</v>
      </c>
      <c r="G139" s="50">
        <v>16.314</v>
      </c>
      <c r="H139" s="14" t="str">
        <f t="shared" si="3"/>
        <v>10 години</v>
      </c>
      <c r="I139" s="14">
        <f t="shared" si="6"/>
        <v>66</v>
      </c>
      <c r="J139" s="49">
        <f t="shared" si="5"/>
        <v>215.34</v>
      </c>
      <c r="K139" s="37"/>
    </row>
    <row r="140" spans="1:11" s="3" customFormat="1" ht="25.5" customHeight="1" x14ac:dyDescent="0.2">
      <c r="B140" s="8">
        <v>2</v>
      </c>
      <c r="C140" s="8" t="s">
        <v>30</v>
      </c>
      <c r="D140" s="48" t="s">
        <v>165</v>
      </c>
      <c r="E140" s="48" t="s">
        <v>16</v>
      </c>
      <c r="F140" s="32" t="s">
        <v>56</v>
      </c>
      <c r="G140" s="26">
        <v>13.273</v>
      </c>
      <c r="H140" s="14" t="str">
        <f t="shared" si="3"/>
        <v>10 години</v>
      </c>
      <c r="I140" s="14">
        <f t="shared" si="6"/>
        <v>66</v>
      </c>
      <c r="J140" s="49">
        <f t="shared" si="5"/>
        <v>175.2</v>
      </c>
      <c r="K140" s="37"/>
    </row>
    <row r="141" spans="1:11" s="46" customFormat="1" ht="25.5" customHeight="1" x14ac:dyDescent="0.2">
      <c r="A141" s="45"/>
      <c r="B141" s="68" t="s">
        <v>12</v>
      </c>
      <c r="C141" s="69"/>
      <c r="D141" s="15"/>
      <c r="E141" s="15"/>
      <c r="F141" s="16"/>
      <c r="G141" s="51">
        <f>SUM(G139:G140)</f>
        <v>29.587</v>
      </c>
      <c r="H141" s="27" t="s">
        <v>2</v>
      </c>
      <c r="I141" s="16"/>
      <c r="J141" s="17"/>
      <c r="K141" s="18"/>
    </row>
    <row r="142" spans="1:11" s="3" customFormat="1" ht="25.5" customHeight="1" x14ac:dyDescent="0.2">
      <c r="B142" s="8">
        <v>1</v>
      </c>
      <c r="C142" s="8" t="s">
        <v>166</v>
      </c>
      <c r="D142" s="48" t="s">
        <v>167</v>
      </c>
      <c r="E142" s="48" t="s">
        <v>19</v>
      </c>
      <c r="F142" s="32" t="s">
        <v>56</v>
      </c>
      <c r="G142" s="50">
        <v>20.713000000000001</v>
      </c>
      <c r="H142" s="14" t="str">
        <f t="shared" si="3"/>
        <v>10 години</v>
      </c>
      <c r="I142" s="14">
        <f t="shared" si="6"/>
        <v>66</v>
      </c>
      <c r="J142" s="49">
        <f t="shared" si="5"/>
        <v>273.41000000000003</v>
      </c>
      <c r="K142" s="37"/>
    </row>
    <row r="143" spans="1:11" s="3" customFormat="1" ht="25.5" customHeight="1" x14ac:dyDescent="0.2">
      <c r="B143" s="8">
        <v>2</v>
      </c>
      <c r="C143" s="8" t="s">
        <v>166</v>
      </c>
      <c r="D143" s="48" t="s">
        <v>168</v>
      </c>
      <c r="E143" s="48" t="s">
        <v>18</v>
      </c>
      <c r="F143" s="32" t="s">
        <v>56</v>
      </c>
      <c r="G143" s="50">
        <v>12.004</v>
      </c>
      <c r="H143" s="14" t="str">
        <f t="shared" si="3"/>
        <v>10 години</v>
      </c>
      <c r="I143" s="14">
        <f t="shared" si="6"/>
        <v>66</v>
      </c>
      <c r="J143" s="49">
        <f t="shared" si="5"/>
        <v>158.44999999999999</v>
      </c>
      <c r="K143" s="37"/>
    </row>
    <row r="144" spans="1:11" s="46" customFormat="1" ht="25.5" customHeight="1" x14ac:dyDescent="0.2">
      <c r="A144" s="45"/>
      <c r="B144" s="68" t="s">
        <v>12</v>
      </c>
      <c r="C144" s="69"/>
      <c r="D144" s="15"/>
      <c r="E144" s="15"/>
      <c r="F144" s="16"/>
      <c r="G144" s="51">
        <f>SUM(G142:G143)</f>
        <v>32.716999999999999</v>
      </c>
      <c r="H144" s="27" t="s">
        <v>2</v>
      </c>
      <c r="I144" s="16"/>
      <c r="J144" s="17"/>
      <c r="K144" s="18"/>
    </row>
    <row r="145" spans="1:11" s="3" customFormat="1" ht="25.5" customHeight="1" x14ac:dyDescent="0.2">
      <c r="B145" s="8">
        <v>1</v>
      </c>
      <c r="C145" s="8" t="s">
        <v>33</v>
      </c>
      <c r="D145" s="41" t="s">
        <v>169</v>
      </c>
      <c r="E145" s="41" t="s">
        <v>16</v>
      </c>
      <c r="F145" s="32" t="s">
        <v>56</v>
      </c>
      <c r="G145" s="26">
        <v>22</v>
      </c>
      <c r="H145" s="14" t="str">
        <f t="shared" ref="H145:H147" si="8">$K$1</f>
        <v>10 години</v>
      </c>
      <c r="I145" s="14">
        <f t="shared" ref="I145:I147" si="9">$K$2</f>
        <v>66</v>
      </c>
      <c r="J145" s="49">
        <f t="shared" ref="J145:J147" si="10">ROUND(G145*I145*0.2,2)</f>
        <v>290.39999999999998</v>
      </c>
      <c r="K145" s="44"/>
    </row>
    <row r="146" spans="1:11" s="46" customFormat="1" ht="25.5" customHeight="1" x14ac:dyDescent="0.2">
      <c r="A146" s="45"/>
      <c r="B146" s="68" t="s">
        <v>12</v>
      </c>
      <c r="C146" s="69"/>
      <c r="D146" s="15"/>
      <c r="E146" s="15"/>
      <c r="F146" s="16"/>
      <c r="G146" s="51">
        <f>SUM(G145)</f>
        <v>22</v>
      </c>
      <c r="H146" s="27" t="s">
        <v>2</v>
      </c>
      <c r="I146" s="16"/>
      <c r="J146" s="17"/>
      <c r="K146" s="18"/>
    </row>
    <row r="147" spans="1:11" s="3" customFormat="1" ht="25.5" customHeight="1" x14ac:dyDescent="0.2">
      <c r="B147" s="8">
        <v>1</v>
      </c>
      <c r="C147" s="8" t="s">
        <v>170</v>
      </c>
      <c r="D147" s="48" t="s">
        <v>171</v>
      </c>
      <c r="E147" s="48" t="s">
        <v>16</v>
      </c>
      <c r="F147" s="32" t="s">
        <v>56</v>
      </c>
      <c r="G147" s="50">
        <v>13.904999999999999</v>
      </c>
      <c r="H147" s="14" t="str">
        <f t="shared" si="8"/>
        <v>10 години</v>
      </c>
      <c r="I147" s="14">
        <f t="shared" si="9"/>
        <v>66</v>
      </c>
      <c r="J147" s="49">
        <f t="shared" si="10"/>
        <v>183.55</v>
      </c>
      <c r="K147" s="37"/>
    </row>
    <row r="148" spans="1:11" s="46" customFormat="1" ht="25.5" customHeight="1" x14ac:dyDescent="0.2">
      <c r="A148" s="45"/>
      <c r="B148" s="68" t="s">
        <v>12</v>
      </c>
      <c r="C148" s="69"/>
      <c r="D148" s="15"/>
      <c r="E148" s="15"/>
      <c r="F148" s="16"/>
      <c r="G148" s="51">
        <f>SUM(G147)</f>
        <v>13.904999999999999</v>
      </c>
      <c r="H148" s="27" t="s">
        <v>2</v>
      </c>
      <c r="I148" s="16"/>
      <c r="J148" s="17"/>
      <c r="K148" s="18"/>
    </row>
    <row r="149" spans="1:11" s="3" customFormat="1" ht="25.5" customHeight="1" x14ac:dyDescent="0.2">
      <c r="A149" s="5"/>
      <c r="B149" s="68" t="s">
        <v>22</v>
      </c>
      <c r="C149" s="69"/>
      <c r="D149" s="69"/>
      <c r="E149" s="69"/>
      <c r="F149" s="16"/>
      <c r="G149" s="51">
        <f>G148+G146+G144+G141+G138+G136+G125+G34+G22</f>
        <v>1222.7339999999999</v>
      </c>
      <c r="H149" s="27" t="s">
        <v>2</v>
      </c>
      <c r="I149" s="16"/>
      <c r="J149" s="16"/>
      <c r="K149" s="19"/>
    </row>
    <row r="150" spans="1:11" x14ac:dyDescent="0.2">
      <c r="B150" s="47"/>
      <c r="K150"/>
    </row>
    <row r="151" spans="1:11" x14ac:dyDescent="0.2">
      <c r="B151" s="47"/>
      <c r="K151"/>
    </row>
    <row r="152" spans="1:11" x14ac:dyDescent="0.2">
      <c r="B152" s="47"/>
      <c r="K152"/>
    </row>
    <row r="153" spans="1:11" x14ac:dyDescent="0.2">
      <c r="B153" s="47"/>
      <c r="K153"/>
    </row>
    <row r="154" spans="1:11" x14ac:dyDescent="0.2">
      <c r="B154" s="47"/>
      <c r="K154"/>
    </row>
    <row r="155" spans="1:11" x14ac:dyDescent="0.2">
      <c r="B155" s="47"/>
      <c r="K155"/>
    </row>
    <row r="156" spans="1:11" x14ac:dyDescent="0.2">
      <c r="B156" s="47"/>
      <c r="K156"/>
    </row>
    <row r="157" spans="1:11" x14ac:dyDescent="0.2">
      <c r="B157" s="47"/>
      <c r="K157"/>
    </row>
    <row r="158" spans="1:11" x14ac:dyDescent="0.2">
      <c r="B158" s="47"/>
      <c r="K158"/>
    </row>
    <row r="159" spans="1:11" x14ac:dyDescent="0.2">
      <c r="B159" s="67" t="s">
        <v>13</v>
      </c>
      <c r="C159" s="67"/>
      <c r="D159" s="67"/>
      <c r="E159" s="20"/>
      <c r="K159"/>
    </row>
    <row r="160" spans="1:11" x14ac:dyDescent="0.2">
      <c r="B160" s="66" t="s">
        <v>14</v>
      </c>
      <c r="C160" s="66"/>
      <c r="D160" s="66"/>
      <c r="E160" s="66"/>
      <c r="K160"/>
    </row>
  </sheetData>
  <mergeCells count="17">
    <mergeCell ref="B160:E160"/>
    <mergeCell ref="B159:D159"/>
    <mergeCell ref="B22:C22"/>
    <mergeCell ref="B34:C34"/>
    <mergeCell ref="B125:C125"/>
    <mergeCell ref="B136:C136"/>
    <mergeCell ref="B138:C138"/>
    <mergeCell ref="B141:C141"/>
    <mergeCell ref="B144:C144"/>
    <mergeCell ref="B146:C146"/>
    <mergeCell ref="B148:C148"/>
    <mergeCell ref="B149:E149"/>
    <mergeCell ref="C1:G1"/>
    <mergeCell ref="C2:G2"/>
    <mergeCell ref="C3:G3"/>
    <mergeCell ref="B5:K5"/>
    <mergeCell ref="B8:K8"/>
  </mergeCells>
  <pageMargins left="0.70866141732283472" right="0.27559055118110237" top="0.74803149606299213" bottom="0.6" header="0.31496062992125984" footer="0.31496062992125984"/>
  <pageSetup paperSize="9" scale="78" fitToHeight="0" orientation="portrait" r:id="rId1"/>
  <headerFooter>
    <oddFooter>&amp;RСтр. &amp;P от &amp;N</oddFooter>
  </headerFooter>
  <ignoredErrors>
    <ignoredError sqref="I75:I8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A30"/>
  <sheetViews>
    <sheetView zoomScale="85" zoomScaleNormal="85" workbookViewId="0">
      <selection activeCell="B8" sqref="B8:K8"/>
    </sheetView>
  </sheetViews>
  <sheetFormatPr defaultRowHeight="12.75" x14ac:dyDescent="0.2"/>
  <cols>
    <col min="1" max="1" width="9.140625" style="3" customWidth="1"/>
    <col min="2" max="2" width="9.28515625" style="3" customWidth="1"/>
    <col min="3" max="3" width="14.7109375" style="3" customWidth="1"/>
    <col min="4" max="4" width="16.140625" style="3" customWidth="1"/>
    <col min="5" max="5" width="7.28515625" style="3" bestFit="1" customWidth="1"/>
    <col min="6" max="6" width="30.85546875" style="3" bestFit="1" customWidth="1"/>
    <col min="7" max="7" width="12.28515625" style="3" customWidth="1"/>
    <col min="8" max="8" width="14.28515625" style="3" customWidth="1"/>
    <col min="9" max="9" width="11.85546875" style="3" customWidth="1"/>
    <col min="10" max="10" width="10.140625" style="3" customWidth="1"/>
    <col min="11" max="11" width="15.42578125" style="3" customWidth="1"/>
    <col min="12" max="12" width="9.140625" style="3"/>
    <col min="14" max="156" width="9.140625" style="3"/>
    <col min="157" max="157" width="9.140625" style="53" customWidth="1"/>
    <col min="158" max="16384" width="9.140625" style="3"/>
  </cols>
  <sheetData>
    <row r="3" spans="1:157" x14ac:dyDescent="0.2">
      <c r="J3" s="56"/>
      <c r="K3" s="57"/>
    </row>
    <row r="4" spans="1:157" ht="22.35" customHeight="1" x14ac:dyDescent="0.3">
      <c r="C4" s="72" t="s">
        <v>3</v>
      </c>
      <c r="D4" s="73"/>
      <c r="E4" s="73"/>
      <c r="F4" s="73"/>
      <c r="G4" s="73"/>
      <c r="H4" s="43"/>
      <c r="I4" s="43"/>
      <c r="J4" s="56"/>
      <c r="K4" s="7" t="s">
        <v>177</v>
      </c>
      <c r="CA4" s="23"/>
      <c r="CB4" s="4"/>
      <c r="CC4" s="23"/>
      <c r="CD4" s="1"/>
      <c r="CE4" s="1"/>
    </row>
    <row r="5" spans="1:157" ht="22.35" customHeight="1" x14ac:dyDescent="0.3">
      <c r="C5" s="60" t="s">
        <v>36</v>
      </c>
      <c r="D5" s="61"/>
      <c r="E5" s="61"/>
      <c r="F5" s="61"/>
      <c r="G5" s="61"/>
      <c r="H5" s="43"/>
      <c r="I5" s="43"/>
      <c r="J5" s="56"/>
      <c r="K5" s="7">
        <v>66</v>
      </c>
      <c r="CA5" s="23"/>
      <c r="CB5" s="4"/>
      <c r="CC5" s="23"/>
      <c r="CD5" s="1"/>
      <c r="CE5" s="1"/>
    </row>
    <row r="6" spans="1:157" ht="22.35" customHeight="1" x14ac:dyDescent="0.2">
      <c r="C6" s="74" t="s">
        <v>4</v>
      </c>
      <c r="D6" s="75"/>
      <c r="E6" s="75"/>
      <c r="F6" s="75"/>
      <c r="G6" s="75"/>
      <c r="H6" s="43"/>
      <c r="I6" s="43"/>
      <c r="J6" s="56"/>
      <c r="K6" s="57"/>
      <c r="CA6" s="23"/>
      <c r="CB6" s="4"/>
      <c r="CC6" s="23"/>
      <c r="CD6" s="1"/>
      <c r="CE6" s="1"/>
    </row>
    <row r="7" spans="1:157" x14ac:dyDescent="0.2">
      <c r="H7" s="43"/>
      <c r="I7" s="43"/>
      <c r="J7" s="43"/>
      <c r="K7" s="43"/>
    </row>
    <row r="8" spans="1:157" ht="76.5" customHeight="1" x14ac:dyDescent="0.2">
      <c r="A8" s="5"/>
      <c r="B8" s="64" t="s">
        <v>180</v>
      </c>
      <c r="C8" s="64"/>
      <c r="D8" s="64"/>
      <c r="E8" s="64"/>
      <c r="F8" s="64"/>
      <c r="G8" s="64"/>
      <c r="H8" s="64"/>
      <c r="I8" s="64"/>
      <c r="J8" s="64"/>
      <c r="K8" s="64"/>
      <c r="AD8" s="4"/>
    </row>
    <row r="9" spans="1:157" s="2" customFormat="1" ht="66" customHeight="1" x14ac:dyDescent="0.2">
      <c r="A9" s="6"/>
      <c r="B9" s="10" t="s">
        <v>5</v>
      </c>
      <c r="C9" s="11" t="s">
        <v>0</v>
      </c>
      <c r="D9" s="10" t="s">
        <v>6</v>
      </c>
      <c r="E9" s="10" t="s">
        <v>8</v>
      </c>
      <c r="F9" s="10" t="s">
        <v>172</v>
      </c>
      <c r="G9" s="10" t="s">
        <v>17</v>
      </c>
      <c r="H9" s="12" t="s">
        <v>9</v>
      </c>
      <c r="I9" s="10" t="s">
        <v>10</v>
      </c>
      <c r="J9" s="10" t="s">
        <v>11</v>
      </c>
      <c r="K9" s="10" t="s">
        <v>7</v>
      </c>
      <c r="AD9" s="36"/>
      <c r="FA9" s="54"/>
    </row>
    <row r="10" spans="1:157" s="2" customFormat="1" ht="15" customHeight="1" x14ac:dyDescent="0.2">
      <c r="A10" s="6"/>
      <c r="B10" s="13">
        <v>1</v>
      </c>
      <c r="C10" s="13">
        <v>2</v>
      </c>
      <c r="D10" s="13">
        <v>3</v>
      </c>
      <c r="E10" s="13">
        <v>4</v>
      </c>
      <c r="F10" s="13">
        <v>5</v>
      </c>
      <c r="G10" s="13">
        <v>6</v>
      </c>
      <c r="H10" s="13">
        <v>7</v>
      </c>
      <c r="I10" s="13">
        <v>8</v>
      </c>
      <c r="J10" s="13">
        <v>9</v>
      </c>
      <c r="K10" s="13">
        <v>10</v>
      </c>
      <c r="AD10" s="36"/>
      <c r="FA10" s="54"/>
    </row>
    <row r="11" spans="1:157" s="2" customFormat="1" ht="30" customHeight="1" x14ac:dyDescent="0.2">
      <c r="A11" s="6"/>
      <c r="B11" s="65" t="s">
        <v>21</v>
      </c>
      <c r="C11" s="65"/>
      <c r="D11" s="65"/>
      <c r="E11" s="65"/>
      <c r="F11" s="65"/>
      <c r="G11" s="65"/>
      <c r="H11" s="65"/>
      <c r="I11" s="65"/>
      <c r="J11" s="65"/>
      <c r="K11" s="65"/>
      <c r="AD11" s="36"/>
      <c r="FA11" s="54"/>
    </row>
    <row r="12" spans="1:157" ht="38.25" x14ac:dyDescent="0.2">
      <c r="B12" s="14">
        <v>1</v>
      </c>
      <c r="C12" s="8" t="s">
        <v>30</v>
      </c>
      <c r="D12" s="48" t="s">
        <v>174</v>
      </c>
      <c r="E12" s="42" t="s">
        <v>15</v>
      </c>
      <c r="F12" s="33" t="s">
        <v>178</v>
      </c>
      <c r="G12" s="42">
        <v>1.202</v>
      </c>
      <c r="H12" s="14" t="str">
        <f>$K$4</f>
        <v>10 години</v>
      </c>
      <c r="I12" s="14">
        <f>$K$5</f>
        <v>66</v>
      </c>
      <c r="J12" s="38">
        <f>ROUND(G12*I12*0.2,2)</f>
        <v>15.87</v>
      </c>
      <c r="K12" s="32" t="s">
        <v>34</v>
      </c>
      <c r="FA12" s="53" t="s">
        <v>29</v>
      </c>
    </row>
    <row r="13" spans="1:157" ht="38.25" x14ac:dyDescent="0.2">
      <c r="B13" s="14">
        <v>2</v>
      </c>
      <c r="C13" s="8" t="s">
        <v>30</v>
      </c>
      <c r="D13" s="48" t="s">
        <v>175</v>
      </c>
      <c r="E13" s="42" t="s">
        <v>15</v>
      </c>
      <c r="F13" s="33" t="s">
        <v>178</v>
      </c>
      <c r="G13" s="42">
        <v>1.31</v>
      </c>
      <c r="H13" s="14" t="str">
        <f>$K$4</f>
        <v>10 години</v>
      </c>
      <c r="I13" s="14">
        <f>$K$5</f>
        <v>66</v>
      </c>
      <c r="J13" s="38">
        <f>ROUND(G13*I13*0.2,2)</f>
        <v>17.29</v>
      </c>
      <c r="K13" s="32" t="s">
        <v>35</v>
      </c>
      <c r="FA13" s="53" t="s">
        <v>31</v>
      </c>
    </row>
    <row r="14" spans="1:157" ht="38.25" x14ac:dyDescent="0.2">
      <c r="B14" s="14">
        <v>3</v>
      </c>
      <c r="C14" s="8" t="s">
        <v>30</v>
      </c>
      <c r="D14" s="48" t="s">
        <v>176</v>
      </c>
      <c r="E14" s="42" t="s">
        <v>15</v>
      </c>
      <c r="F14" s="33" t="s">
        <v>178</v>
      </c>
      <c r="G14" s="42">
        <v>1.623</v>
      </c>
      <c r="H14" s="14" t="str">
        <f>$K$4</f>
        <v>10 години</v>
      </c>
      <c r="I14" s="14">
        <f>$K$5</f>
        <v>66</v>
      </c>
      <c r="J14" s="38">
        <f>ROUND(G14*I14*0.2,2)</f>
        <v>21.42</v>
      </c>
      <c r="K14" s="32" t="s">
        <v>173</v>
      </c>
      <c r="FA14" s="53" t="s">
        <v>32</v>
      </c>
    </row>
    <row r="15" spans="1:157" ht="25.5" customHeight="1" x14ac:dyDescent="0.2">
      <c r="B15" s="70" t="s">
        <v>12</v>
      </c>
      <c r="C15" s="71"/>
      <c r="D15" s="29"/>
      <c r="E15" s="29"/>
      <c r="F15" s="24"/>
      <c r="G15" s="30">
        <f>SUM(G12:G14)</f>
        <v>4.1349999999999998</v>
      </c>
      <c r="H15" s="31" t="s">
        <v>2</v>
      </c>
      <c r="I15" s="24"/>
      <c r="J15" s="39"/>
      <c r="K15" s="40"/>
    </row>
    <row r="16" spans="1:157" ht="30" customHeight="1" x14ac:dyDescent="0.2">
      <c r="A16" s="5"/>
      <c r="B16" s="68" t="s">
        <v>22</v>
      </c>
      <c r="C16" s="69"/>
      <c r="D16" s="69"/>
      <c r="E16" s="69"/>
      <c r="F16" s="16"/>
      <c r="G16" s="25">
        <f>SUM(G15)</f>
        <v>4.1349999999999998</v>
      </c>
      <c r="H16" s="27" t="s">
        <v>2</v>
      </c>
      <c r="I16" s="16"/>
      <c r="J16" s="16"/>
      <c r="K16" s="19"/>
      <c r="Z16" s="4"/>
    </row>
    <row r="17" spans="1:157" x14ac:dyDescent="0.2">
      <c r="A17" s="5"/>
      <c r="Z17" s="4"/>
    </row>
    <row r="18" spans="1:157" x14ac:dyDescent="0.2">
      <c r="A18" s="5"/>
      <c r="Z18" s="4"/>
    </row>
    <row r="19" spans="1:157" x14ac:dyDescent="0.2">
      <c r="A19" s="5"/>
      <c r="Z19" s="4"/>
    </row>
    <row r="20" spans="1:157" x14ac:dyDescent="0.2">
      <c r="A20" s="5"/>
      <c r="Z20" s="4"/>
    </row>
    <row r="21" spans="1:157" x14ac:dyDescent="0.2">
      <c r="A21" s="5"/>
      <c r="Z21" s="4"/>
    </row>
    <row r="22" spans="1:157" x14ac:dyDescent="0.2">
      <c r="A22" s="5"/>
      <c r="Z22" s="4"/>
    </row>
    <row r="23" spans="1:157" x14ac:dyDescent="0.2">
      <c r="A23" s="5"/>
      <c r="Z23" s="4"/>
    </row>
    <row r="24" spans="1:157" x14ac:dyDescent="0.2">
      <c r="A24" s="5"/>
      <c r="Z24" s="4"/>
    </row>
    <row r="25" spans="1:157" x14ac:dyDescent="0.2">
      <c r="A25" s="5"/>
      <c r="Z25" s="4"/>
    </row>
    <row r="26" spans="1:157" x14ac:dyDescent="0.2">
      <c r="A26" s="5"/>
      <c r="Z26" s="4"/>
    </row>
    <row r="27" spans="1:157" x14ac:dyDescent="0.2">
      <c r="A27" s="5"/>
      <c r="Z27" s="4"/>
    </row>
    <row r="28" spans="1:157" x14ac:dyDescent="0.2">
      <c r="A28" s="5"/>
      <c r="Z28" s="4"/>
    </row>
    <row r="29" spans="1:157" x14ac:dyDescent="0.2">
      <c r="A29" s="9"/>
      <c r="B29" s="67" t="s">
        <v>13</v>
      </c>
      <c r="C29" s="67"/>
      <c r="D29" s="67"/>
      <c r="E29" s="20"/>
      <c r="F29" s="21"/>
      <c r="G29" s="21"/>
      <c r="H29" s="21"/>
      <c r="I29" s="21"/>
      <c r="J29" s="21"/>
      <c r="K29" s="22"/>
      <c r="L29" s="23"/>
      <c r="FA29" s="52"/>
    </row>
    <row r="30" spans="1:157" x14ac:dyDescent="0.2">
      <c r="A30" s="9"/>
      <c r="B30" s="66" t="s">
        <v>14</v>
      </c>
      <c r="C30" s="66"/>
      <c r="D30" s="66"/>
      <c r="E30" s="66"/>
      <c r="F30" s="21"/>
      <c r="G30" s="21"/>
      <c r="H30" s="21"/>
      <c r="I30" s="21"/>
      <c r="J30" s="21"/>
      <c r="K30" s="22"/>
      <c r="L30" s="23"/>
      <c r="FA30" s="52"/>
    </row>
  </sheetData>
  <mergeCells count="9">
    <mergeCell ref="B30:E30"/>
    <mergeCell ref="B16:E16"/>
    <mergeCell ref="B29:D29"/>
    <mergeCell ref="B15:C15"/>
    <mergeCell ref="C4:G4"/>
    <mergeCell ref="C5:G5"/>
    <mergeCell ref="C6:G6"/>
    <mergeCell ref="B8:K8"/>
    <mergeCell ref="B11:K11"/>
  </mergeCells>
  <pageMargins left="0.70866141732283472" right="0.23622047244094491" top="0.74803149606299213" bottom="0.74803149606299213" header="0.31496062992125984" footer="0.31496062992125984"/>
  <pageSetup paperSize="9" scale="73" fitToHeight="0" orientation="portrait" r:id="rId1"/>
  <headerFooter>
    <oddFooter>&amp;RСтр.&amp;P от&amp;N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Лозница</vt:lpstr>
      <vt:lpstr>Трайни за ниви</vt:lpstr>
      <vt:lpstr>Лозница!Print_Area</vt:lpstr>
      <vt:lpstr>'Трайни за ниви'!Print_Area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2019-06-26T11:58:17Z</cp:lastPrinted>
  <dcterms:created xsi:type="dcterms:W3CDTF">2016-03-01T08:38:38Z</dcterms:created>
  <dcterms:modified xsi:type="dcterms:W3CDTF">2019-06-27T07:47:22Z</dcterms:modified>
</cp:coreProperties>
</file>