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Кубрат" sheetId="3" r:id="rId1"/>
  </sheets>
  <definedNames>
    <definedName name="_xlnm._FilterDatabase" localSheetId="0" hidden="1">Кубрат!$B$7:$K$257</definedName>
    <definedName name="_xlnm.Print_Area" localSheetId="0">Кубрат!$B$1:$K$268</definedName>
  </definedNames>
  <calcPr calcId="145621"/>
</workbook>
</file>

<file path=xl/calcChain.xml><?xml version="1.0" encoding="utf-8"?>
<calcChain xmlns="http://schemas.openxmlformats.org/spreadsheetml/2006/main">
  <c r="I236" i="3" l="1"/>
  <c r="J236" i="3" s="1"/>
  <c r="I233" i="3"/>
  <c r="J233" i="3" s="1"/>
  <c r="I231" i="3"/>
  <c r="J231" i="3" s="1"/>
  <c r="I228" i="3"/>
  <c r="J228" i="3" s="1"/>
  <c r="I225" i="3"/>
  <c r="J225" i="3" s="1"/>
  <c r="I222" i="3"/>
  <c r="J222" i="3" s="1"/>
  <c r="I221" i="3"/>
  <c r="J221" i="3" s="1"/>
  <c r="I219" i="3"/>
  <c r="J219" i="3" s="1"/>
  <c r="I218" i="3"/>
  <c r="J218" i="3" s="1"/>
  <c r="I217" i="3"/>
  <c r="J217" i="3" s="1"/>
  <c r="I212" i="3"/>
  <c r="J212" i="3" s="1"/>
  <c r="I211" i="3"/>
  <c r="J211" i="3" s="1"/>
  <c r="I210" i="3"/>
  <c r="J210" i="3" s="1"/>
  <c r="I209" i="3"/>
  <c r="J209" i="3" s="1"/>
  <c r="I208" i="3"/>
  <c r="J208" i="3" s="1"/>
  <c r="I197" i="3"/>
  <c r="J197" i="3" s="1"/>
  <c r="I196" i="3"/>
  <c r="J196" i="3" s="1"/>
  <c r="I195" i="3"/>
  <c r="J195" i="3" s="1"/>
  <c r="I194" i="3"/>
  <c r="J194" i="3" s="1"/>
  <c r="I193" i="3"/>
  <c r="J193" i="3" s="1"/>
  <c r="I190" i="3"/>
  <c r="J190" i="3" s="1"/>
  <c r="I188" i="3"/>
  <c r="J188" i="3" s="1"/>
  <c r="I235" i="3"/>
  <c r="J235" i="3" s="1"/>
  <c r="I232" i="3"/>
  <c r="J232" i="3" s="1"/>
  <c r="I230" i="3"/>
  <c r="J230" i="3" s="1"/>
  <c r="I227" i="3"/>
  <c r="J227" i="3" s="1"/>
  <c r="I226" i="3"/>
  <c r="J226" i="3" s="1"/>
  <c r="I224" i="3"/>
  <c r="J224" i="3" s="1"/>
  <c r="I214" i="3"/>
  <c r="J214" i="3" s="1"/>
  <c r="I213" i="3"/>
  <c r="J213" i="3" s="1"/>
  <c r="I207" i="3"/>
  <c r="J207" i="3" s="1"/>
  <c r="I198" i="3"/>
  <c r="J198" i="3" s="1"/>
  <c r="I206" i="3"/>
  <c r="J206" i="3" s="1"/>
  <c r="I205" i="3"/>
  <c r="J205" i="3" s="1"/>
  <c r="I204" i="3"/>
  <c r="J204" i="3" s="1"/>
  <c r="I203" i="3"/>
  <c r="J203" i="3" s="1"/>
  <c r="I202" i="3"/>
  <c r="J202" i="3" s="1"/>
  <c r="I201" i="3"/>
  <c r="J201" i="3" s="1"/>
  <c r="I200" i="3"/>
  <c r="J200" i="3" s="1"/>
  <c r="H236" i="3"/>
  <c r="H233" i="3"/>
  <c r="H231" i="3"/>
  <c r="H228" i="3"/>
  <c r="H225" i="3"/>
  <c r="H222" i="3"/>
  <c r="H221" i="3"/>
  <c r="H219" i="3"/>
  <c r="H218" i="3"/>
  <c r="H217" i="3"/>
  <c r="H212" i="3"/>
  <c r="H211" i="3"/>
  <c r="H210" i="3"/>
  <c r="H209" i="3"/>
  <c r="H208" i="3"/>
  <c r="H197" i="3"/>
  <c r="H196" i="3"/>
  <c r="H195" i="3"/>
  <c r="H194" i="3"/>
  <c r="H193" i="3"/>
  <c r="H190" i="3"/>
  <c r="H188" i="3"/>
  <c r="H235" i="3"/>
  <c r="H232" i="3"/>
  <c r="H230" i="3"/>
  <c r="H227" i="3"/>
  <c r="H226" i="3"/>
  <c r="H224" i="3"/>
  <c r="H214" i="3"/>
  <c r="H213" i="3"/>
  <c r="H207" i="3"/>
  <c r="H198" i="3"/>
  <c r="H206" i="3"/>
  <c r="H205" i="3"/>
  <c r="H204" i="3"/>
  <c r="H203" i="3"/>
  <c r="H202" i="3"/>
  <c r="H201" i="3"/>
  <c r="H200" i="3"/>
  <c r="H38" i="3" l="1"/>
  <c r="I38" i="3"/>
  <c r="J38" i="3" s="1"/>
  <c r="H44" i="3"/>
  <c r="I44" i="3"/>
  <c r="J44" i="3"/>
  <c r="H47" i="3"/>
  <c r="I47" i="3"/>
  <c r="J47" i="3" s="1"/>
  <c r="H48" i="3"/>
  <c r="I48" i="3"/>
  <c r="J48" i="3" s="1"/>
  <c r="H49" i="3"/>
  <c r="I49" i="3"/>
  <c r="J49" i="3" s="1"/>
  <c r="H50" i="3"/>
  <c r="I50" i="3"/>
  <c r="J50" i="3" s="1"/>
  <c r="H51" i="3"/>
  <c r="I51" i="3"/>
  <c r="J51" i="3" s="1"/>
  <c r="H52" i="3"/>
  <c r="I52" i="3"/>
  <c r="J52" i="3" s="1"/>
  <c r="H53" i="3"/>
  <c r="I53" i="3"/>
  <c r="J53" i="3" s="1"/>
  <c r="H54" i="3"/>
  <c r="I54" i="3"/>
  <c r="J54" i="3" s="1"/>
  <c r="H55" i="3"/>
  <c r="I55" i="3"/>
  <c r="J55" i="3" s="1"/>
  <c r="H56" i="3"/>
  <c r="I56" i="3"/>
  <c r="J56" i="3" s="1"/>
  <c r="H57" i="3"/>
  <c r="I57" i="3"/>
  <c r="J57" i="3" s="1"/>
  <c r="H58" i="3"/>
  <c r="I58" i="3"/>
  <c r="J58" i="3" s="1"/>
  <c r="H59" i="3"/>
  <c r="I59" i="3"/>
  <c r="J59" i="3" s="1"/>
  <c r="H60" i="3"/>
  <c r="I60" i="3"/>
  <c r="J60" i="3" s="1"/>
  <c r="H61" i="3"/>
  <c r="I61" i="3"/>
  <c r="J61" i="3" s="1"/>
  <c r="H62" i="3"/>
  <c r="I62" i="3"/>
  <c r="J62" i="3" s="1"/>
  <c r="H63" i="3"/>
  <c r="I63" i="3"/>
  <c r="J63" i="3" s="1"/>
  <c r="H64" i="3"/>
  <c r="I64" i="3"/>
  <c r="J64" i="3" s="1"/>
  <c r="H65" i="3"/>
  <c r="I65" i="3"/>
  <c r="J65" i="3" s="1"/>
  <c r="H66" i="3"/>
  <c r="I66" i="3"/>
  <c r="J66" i="3" s="1"/>
  <c r="H67" i="3"/>
  <c r="I67" i="3"/>
  <c r="J67" i="3"/>
  <c r="H68" i="3"/>
  <c r="I68" i="3"/>
  <c r="J68" i="3" s="1"/>
  <c r="H69" i="3"/>
  <c r="I69" i="3"/>
  <c r="J69" i="3" s="1"/>
  <c r="H70" i="3"/>
  <c r="I70" i="3"/>
  <c r="J70" i="3" s="1"/>
  <c r="H71" i="3"/>
  <c r="I71" i="3"/>
  <c r="J71" i="3" s="1"/>
  <c r="H72" i="3"/>
  <c r="I72" i="3"/>
  <c r="J72" i="3" s="1"/>
  <c r="H73" i="3"/>
  <c r="I73" i="3"/>
  <c r="J73" i="3" s="1"/>
  <c r="H74" i="3"/>
  <c r="I74" i="3"/>
  <c r="J74" i="3" s="1"/>
  <c r="H75" i="3"/>
  <c r="I75" i="3"/>
  <c r="J75" i="3" s="1"/>
  <c r="H76" i="3"/>
  <c r="I76" i="3"/>
  <c r="J76" i="3" s="1"/>
  <c r="G77" i="3"/>
  <c r="H41" i="3"/>
  <c r="I41" i="3"/>
  <c r="J41" i="3" s="1"/>
  <c r="G256" i="3" l="1"/>
  <c r="G240" i="3"/>
  <c r="G237" i="3"/>
  <c r="G187" i="3"/>
  <c r="G185" i="3"/>
  <c r="G173" i="3"/>
  <c r="G169" i="3"/>
  <c r="G164" i="3"/>
  <c r="G157" i="3"/>
  <c r="G150" i="3"/>
  <c r="G139" i="3"/>
  <c r="G115" i="3"/>
  <c r="G107" i="3"/>
  <c r="G99" i="3"/>
  <c r="G37" i="3"/>
  <c r="G22" i="3"/>
  <c r="G257" i="3" l="1"/>
  <c r="I255" i="3"/>
  <c r="J255" i="3" s="1"/>
  <c r="H255" i="3"/>
  <c r="I254" i="3"/>
  <c r="J254" i="3" s="1"/>
  <c r="H254" i="3"/>
  <c r="I253" i="3"/>
  <c r="J253" i="3" s="1"/>
  <c r="H253" i="3"/>
  <c r="I252" i="3"/>
  <c r="J252" i="3" s="1"/>
  <c r="H252" i="3"/>
  <c r="I251" i="3"/>
  <c r="J251" i="3" s="1"/>
  <c r="H251" i="3"/>
  <c r="I250" i="3"/>
  <c r="J250" i="3" s="1"/>
  <c r="H250" i="3"/>
  <c r="I249" i="3"/>
  <c r="J249" i="3" s="1"/>
  <c r="H249" i="3"/>
  <c r="I248" i="3"/>
  <c r="J248" i="3" s="1"/>
  <c r="H248" i="3"/>
  <c r="I247" i="3"/>
  <c r="J247" i="3" s="1"/>
  <c r="H247" i="3"/>
  <c r="I246" i="3"/>
  <c r="J246" i="3" s="1"/>
  <c r="H246" i="3"/>
  <c r="I245" i="3"/>
  <c r="J245" i="3" s="1"/>
  <c r="H245" i="3"/>
  <c r="I244" i="3"/>
  <c r="J244" i="3" s="1"/>
  <c r="H244" i="3"/>
  <c r="I243" i="3"/>
  <c r="J243" i="3" s="1"/>
  <c r="H243" i="3"/>
  <c r="I242" i="3"/>
  <c r="J242" i="3" s="1"/>
  <c r="H242" i="3"/>
  <c r="I241" i="3"/>
  <c r="J241" i="3" s="1"/>
  <c r="H241" i="3"/>
  <c r="I239" i="3"/>
  <c r="J239" i="3" s="1"/>
  <c r="H239" i="3"/>
  <c r="I238" i="3"/>
  <c r="J238" i="3" s="1"/>
  <c r="H238" i="3"/>
  <c r="I234" i="3"/>
  <c r="J234" i="3" s="1"/>
  <c r="H234" i="3"/>
  <c r="I229" i="3"/>
  <c r="J229" i="3" s="1"/>
  <c r="H229" i="3"/>
  <c r="I223" i="3"/>
  <c r="J223" i="3" s="1"/>
  <c r="H223" i="3"/>
  <c r="I220" i="3"/>
  <c r="J220" i="3" s="1"/>
  <c r="H220" i="3"/>
  <c r="I216" i="3"/>
  <c r="J216" i="3" s="1"/>
  <c r="H216" i="3"/>
  <c r="I215" i="3"/>
  <c r="J215" i="3" s="1"/>
  <c r="H215" i="3"/>
  <c r="I199" i="3"/>
  <c r="J199" i="3" s="1"/>
  <c r="H199" i="3"/>
  <c r="I192" i="3"/>
  <c r="J192" i="3" s="1"/>
  <c r="H192" i="3"/>
  <c r="I191" i="3"/>
  <c r="J191" i="3" s="1"/>
  <c r="H191" i="3"/>
  <c r="I189" i="3"/>
  <c r="J189" i="3" s="1"/>
  <c r="H189" i="3"/>
  <c r="I186" i="3"/>
  <c r="J186" i="3" s="1"/>
  <c r="H186" i="3"/>
  <c r="I184" i="3"/>
  <c r="J184" i="3" s="1"/>
  <c r="H184" i="3"/>
  <c r="I183" i="3"/>
  <c r="J183" i="3" s="1"/>
  <c r="H183" i="3"/>
  <c r="I182" i="3"/>
  <c r="J182" i="3" s="1"/>
  <c r="H182" i="3"/>
  <c r="I181" i="3"/>
  <c r="J181" i="3" s="1"/>
  <c r="H181" i="3"/>
  <c r="I180" i="3"/>
  <c r="J180" i="3" s="1"/>
  <c r="H180" i="3"/>
  <c r="I179" i="3"/>
  <c r="J179" i="3" s="1"/>
  <c r="H179" i="3"/>
  <c r="I178" i="3"/>
  <c r="J178" i="3" s="1"/>
  <c r="H178" i="3"/>
  <c r="I177" i="3"/>
  <c r="J177" i="3" s="1"/>
  <c r="H177" i="3"/>
  <c r="I176" i="3"/>
  <c r="J176" i="3" s="1"/>
  <c r="H176" i="3"/>
  <c r="I175" i="3"/>
  <c r="J175" i="3" s="1"/>
  <c r="H175" i="3"/>
  <c r="I174" i="3"/>
  <c r="J174" i="3" s="1"/>
  <c r="H174" i="3"/>
  <c r="I172" i="3"/>
  <c r="J172" i="3" s="1"/>
  <c r="H172" i="3"/>
  <c r="I171" i="3"/>
  <c r="J171" i="3" s="1"/>
  <c r="H171" i="3"/>
  <c r="I170" i="3"/>
  <c r="J170" i="3" s="1"/>
  <c r="H170" i="3"/>
  <c r="I168" i="3"/>
  <c r="J168" i="3" s="1"/>
  <c r="H168" i="3"/>
  <c r="I167" i="3"/>
  <c r="J167" i="3" s="1"/>
  <c r="H167" i="3"/>
  <c r="I166" i="3"/>
  <c r="J166" i="3" s="1"/>
  <c r="H166" i="3"/>
  <c r="I165" i="3"/>
  <c r="J165" i="3" s="1"/>
  <c r="H165" i="3"/>
  <c r="I163" i="3"/>
  <c r="J163" i="3" s="1"/>
  <c r="H163" i="3"/>
  <c r="I162" i="3"/>
  <c r="J162" i="3" s="1"/>
  <c r="H162" i="3"/>
  <c r="I161" i="3"/>
  <c r="J161" i="3" s="1"/>
  <c r="H161" i="3"/>
  <c r="I160" i="3"/>
  <c r="J160" i="3" s="1"/>
  <c r="H160" i="3"/>
  <c r="I159" i="3"/>
  <c r="J159" i="3" s="1"/>
  <c r="H159" i="3"/>
  <c r="I158" i="3"/>
  <c r="J158" i="3" s="1"/>
  <c r="H158" i="3"/>
  <c r="I156" i="3"/>
  <c r="J156" i="3" s="1"/>
  <c r="H156" i="3"/>
  <c r="I155" i="3"/>
  <c r="J155" i="3" s="1"/>
  <c r="H155" i="3"/>
  <c r="I154" i="3"/>
  <c r="J154" i="3" s="1"/>
  <c r="H154" i="3"/>
  <c r="I153" i="3"/>
  <c r="J153" i="3" s="1"/>
  <c r="H153" i="3"/>
  <c r="I152" i="3"/>
  <c r="J152" i="3" s="1"/>
  <c r="H152" i="3"/>
  <c r="I151" i="3"/>
  <c r="J151" i="3" s="1"/>
  <c r="H151" i="3"/>
  <c r="I149" i="3"/>
  <c r="J149" i="3" s="1"/>
  <c r="H149" i="3"/>
  <c r="I148" i="3"/>
  <c r="J148" i="3" s="1"/>
  <c r="H148" i="3"/>
  <c r="I147" i="3"/>
  <c r="J147" i="3" s="1"/>
  <c r="H147" i="3"/>
  <c r="I146" i="3"/>
  <c r="J146" i="3" s="1"/>
  <c r="H146" i="3"/>
  <c r="I145" i="3"/>
  <c r="J145" i="3" s="1"/>
  <c r="H145" i="3"/>
  <c r="I144" i="3"/>
  <c r="J144" i="3" s="1"/>
  <c r="H144" i="3"/>
  <c r="I143" i="3"/>
  <c r="J143" i="3" s="1"/>
  <c r="H143" i="3"/>
  <c r="I142" i="3"/>
  <c r="J142" i="3" s="1"/>
  <c r="H142" i="3"/>
  <c r="I141" i="3"/>
  <c r="J141" i="3" s="1"/>
  <c r="H141" i="3"/>
  <c r="I140" i="3"/>
  <c r="J140" i="3" s="1"/>
  <c r="H140" i="3"/>
  <c r="I138" i="3"/>
  <c r="J138" i="3" s="1"/>
  <c r="H138" i="3"/>
  <c r="I137" i="3"/>
  <c r="J137" i="3" s="1"/>
  <c r="H137" i="3"/>
  <c r="I136" i="3"/>
  <c r="J136" i="3" s="1"/>
  <c r="H136" i="3"/>
  <c r="I135" i="3"/>
  <c r="J135" i="3" s="1"/>
  <c r="H135" i="3"/>
  <c r="I134" i="3"/>
  <c r="J134" i="3" s="1"/>
  <c r="H134" i="3"/>
  <c r="I133" i="3"/>
  <c r="J133" i="3" s="1"/>
  <c r="H133" i="3"/>
  <c r="I132" i="3"/>
  <c r="J132" i="3" s="1"/>
  <c r="H132" i="3"/>
  <c r="I131" i="3"/>
  <c r="J131" i="3" s="1"/>
  <c r="H131" i="3"/>
  <c r="I130" i="3"/>
  <c r="J130" i="3" s="1"/>
  <c r="H130" i="3"/>
  <c r="I129" i="3"/>
  <c r="J129" i="3" s="1"/>
  <c r="H129" i="3"/>
  <c r="I128" i="3"/>
  <c r="J128" i="3" s="1"/>
  <c r="H128" i="3"/>
  <c r="I127" i="3"/>
  <c r="J127" i="3" s="1"/>
  <c r="H127" i="3"/>
  <c r="I126" i="3"/>
  <c r="J126" i="3" s="1"/>
  <c r="H126" i="3"/>
  <c r="I125" i="3"/>
  <c r="J125" i="3" s="1"/>
  <c r="H125" i="3"/>
  <c r="I124" i="3"/>
  <c r="J124" i="3" s="1"/>
  <c r="H124" i="3"/>
  <c r="I123" i="3"/>
  <c r="J123" i="3" s="1"/>
  <c r="H123" i="3"/>
  <c r="I122" i="3"/>
  <c r="J122" i="3" s="1"/>
  <c r="H122" i="3"/>
  <c r="I121" i="3"/>
  <c r="J121" i="3" s="1"/>
  <c r="H121" i="3"/>
  <c r="I120" i="3"/>
  <c r="J120" i="3" s="1"/>
  <c r="H120" i="3"/>
  <c r="I119" i="3"/>
  <c r="J119" i="3" s="1"/>
  <c r="H119" i="3"/>
  <c r="I118" i="3"/>
  <c r="J118" i="3" s="1"/>
  <c r="H118" i="3"/>
  <c r="I117" i="3"/>
  <c r="J117" i="3" s="1"/>
  <c r="H117" i="3"/>
  <c r="I116" i="3"/>
  <c r="J116" i="3" s="1"/>
  <c r="H116" i="3"/>
  <c r="I114" i="3"/>
  <c r="J114" i="3" s="1"/>
  <c r="H114" i="3"/>
  <c r="I113" i="3"/>
  <c r="J113" i="3" s="1"/>
  <c r="H113" i="3"/>
  <c r="I112" i="3"/>
  <c r="J112" i="3" s="1"/>
  <c r="H112" i="3"/>
  <c r="I111" i="3"/>
  <c r="J111" i="3" s="1"/>
  <c r="H111" i="3"/>
  <c r="I110" i="3"/>
  <c r="J110" i="3" s="1"/>
  <c r="H110" i="3"/>
  <c r="I109" i="3"/>
  <c r="J109" i="3" s="1"/>
  <c r="H109" i="3"/>
  <c r="I108" i="3"/>
  <c r="J108" i="3" s="1"/>
  <c r="H108" i="3"/>
  <c r="I106" i="3"/>
  <c r="J106" i="3" s="1"/>
  <c r="H106" i="3"/>
  <c r="I105" i="3"/>
  <c r="J105" i="3" s="1"/>
  <c r="H105" i="3"/>
  <c r="I104" i="3"/>
  <c r="J104" i="3" s="1"/>
  <c r="H104" i="3"/>
  <c r="I103" i="3"/>
  <c r="J103" i="3" s="1"/>
  <c r="H103" i="3"/>
  <c r="I102" i="3"/>
  <c r="J102" i="3" s="1"/>
  <c r="H102" i="3"/>
  <c r="I101" i="3"/>
  <c r="J101" i="3" s="1"/>
  <c r="H101" i="3"/>
  <c r="I100" i="3"/>
  <c r="J100" i="3" s="1"/>
  <c r="H100" i="3"/>
  <c r="I98" i="3"/>
  <c r="J98" i="3" s="1"/>
  <c r="H98" i="3"/>
  <c r="I97" i="3"/>
  <c r="J97" i="3" s="1"/>
  <c r="H97" i="3"/>
  <c r="I96" i="3"/>
  <c r="J96" i="3" s="1"/>
  <c r="H96" i="3"/>
  <c r="I95" i="3"/>
  <c r="J95" i="3" s="1"/>
  <c r="H95" i="3"/>
  <c r="I94" i="3"/>
  <c r="J94" i="3" s="1"/>
  <c r="H94" i="3"/>
  <c r="I93" i="3"/>
  <c r="J93" i="3" s="1"/>
  <c r="H93" i="3"/>
  <c r="I92" i="3"/>
  <c r="J92" i="3" s="1"/>
  <c r="H92" i="3"/>
  <c r="I91" i="3"/>
  <c r="J91" i="3" s="1"/>
  <c r="H91" i="3"/>
  <c r="I90" i="3"/>
  <c r="J90" i="3" s="1"/>
  <c r="H90" i="3"/>
  <c r="I89" i="3"/>
  <c r="J89" i="3" s="1"/>
  <c r="H89" i="3"/>
  <c r="I88" i="3"/>
  <c r="J88" i="3" s="1"/>
  <c r="H88" i="3"/>
  <c r="I87" i="3"/>
  <c r="J87" i="3" s="1"/>
  <c r="H87" i="3"/>
  <c r="I86" i="3"/>
  <c r="J86" i="3" s="1"/>
  <c r="H86" i="3"/>
  <c r="I85" i="3"/>
  <c r="J85" i="3" s="1"/>
  <c r="H85" i="3"/>
  <c r="I84" i="3"/>
  <c r="J84" i="3" s="1"/>
  <c r="H84" i="3"/>
  <c r="I83" i="3"/>
  <c r="J83" i="3" s="1"/>
  <c r="H83" i="3"/>
  <c r="I82" i="3"/>
  <c r="J82" i="3" s="1"/>
  <c r="H82" i="3"/>
  <c r="I81" i="3"/>
  <c r="J81" i="3" s="1"/>
  <c r="H81" i="3"/>
  <c r="I80" i="3"/>
  <c r="J80" i="3" s="1"/>
  <c r="H80" i="3"/>
  <c r="I79" i="3"/>
  <c r="J79" i="3" s="1"/>
  <c r="H79" i="3"/>
  <c r="I78" i="3"/>
  <c r="J78" i="3" s="1"/>
  <c r="H78" i="3"/>
  <c r="I46" i="3"/>
  <c r="J46" i="3" s="1"/>
  <c r="H46" i="3"/>
  <c r="I45" i="3"/>
  <c r="J45" i="3" s="1"/>
  <c r="H45" i="3"/>
  <c r="I43" i="3"/>
  <c r="J43" i="3" s="1"/>
  <c r="H43" i="3"/>
  <c r="I42" i="3"/>
  <c r="J42" i="3" s="1"/>
  <c r="H42" i="3"/>
  <c r="I40" i="3"/>
  <c r="J40" i="3" s="1"/>
  <c r="H40" i="3"/>
  <c r="I39" i="3"/>
  <c r="J39" i="3" s="1"/>
  <c r="H39" i="3"/>
  <c r="I36" i="3"/>
  <c r="J36" i="3" s="1"/>
  <c r="H36" i="3"/>
  <c r="I35" i="3"/>
  <c r="J35" i="3" s="1"/>
  <c r="H35" i="3"/>
  <c r="I34" i="3"/>
  <c r="J34" i="3" s="1"/>
  <c r="H34" i="3"/>
  <c r="I33" i="3"/>
  <c r="J33" i="3" s="1"/>
  <c r="H33" i="3"/>
  <c r="I32" i="3"/>
  <c r="J32" i="3" s="1"/>
  <c r="H32" i="3"/>
  <c r="I31" i="3"/>
  <c r="J31" i="3" s="1"/>
  <c r="H31" i="3"/>
  <c r="I30" i="3"/>
  <c r="J30" i="3" s="1"/>
  <c r="H30" i="3"/>
  <c r="I29" i="3"/>
  <c r="J29" i="3" s="1"/>
  <c r="H29" i="3"/>
  <c r="I28" i="3"/>
  <c r="J28" i="3" s="1"/>
  <c r="H28" i="3"/>
  <c r="I27" i="3"/>
  <c r="J27" i="3" s="1"/>
  <c r="H27" i="3"/>
  <c r="I26" i="3"/>
  <c r="J26" i="3" s="1"/>
  <c r="H26" i="3"/>
  <c r="I25" i="3"/>
  <c r="J25" i="3" s="1"/>
  <c r="H25" i="3"/>
  <c r="I24" i="3"/>
  <c r="J24" i="3" s="1"/>
  <c r="H24" i="3"/>
  <c r="I23" i="3"/>
  <c r="J23" i="3" s="1"/>
  <c r="H23" i="3"/>
  <c r="I21" i="3"/>
  <c r="J21" i="3" s="1"/>
  <c r="H21" i="3"/>
  <c r="I20" i="3"/>
  <c r="J20" i="3" s="1"/>
  <c r="H20" i="3"/>
  <c r="I19" i="3"/>
  <c r="J19" i="3" s="1"/>
  <c r="H19" i="3"/>
  <c r="I18" i="3"/>
  <c r="J18" i="3" s="1"/>
  <c r="H18" i="3"/>
  <c r="I17" i="3"/>
  <c r="J17" i="3" s="1"/>
  <c r="H17" i="3"/>
  <c r="I16" i="3"/>
  <c r="J16" i="3" s="1"/>
  <c r="H16" i="3"/>
  <c r="I15" i="3"/>
  <c r="J15" i="3" s="1"/>
  <c r="H15" i="3"/>
  <c r="I14" i="3"/>
  <c r="J14" i="3" s="1"/>
  <c r="H14" i="3"/>
  <c r="I13" i="3"/>
  <c r="J13" i="3" s="1"/>
  <c r="H13" i="3"/>
  <c r="I12" i="3"/>
  <c r="J12" i="3" s="1"/>
  <c r="H12" i="3"/>
  <c r="I11" i="3"/>
  <c r="J11" i="3" s="1"/>
  <c r="H11" i="3"/>
  <c r="I10" i="3"/>
  <c r="J10" i="3" s="1"/>
  <c r="H10" i="3"/>
  <c r="I9" i="3"/>
  <c r="J9" i="3" s="1"/>
  <c r="H9" i="3"/>
</calcChain>
</file>

<file path=xl/sharedStrings.xml><?xml version="1.0" encoding="utf-8"?>
<sst xmlns="http://schemas.openxmlformats.org/spreadsheetml/2006/main" count="939" uniqueCount="235">
  <si>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</si>
  <si>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</si>
  <si>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</si>
  <si>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</si>
  <si>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</si>
  <si>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</si>
  <si>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</si>
  <si>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</si>
  <si>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</si>
  <si>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</si>
  <si>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</si>
  <si>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</si>
  <si>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</si>
  <si>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</si>
  <si>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</si>
  <si>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</si>
  <si>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</si>
  <si>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</si>
  <si>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Начин 
на трайно ползване по КВС/КККР</t>
  </si>
  <si>
    <t>ОБЩИНА  КУБРАТ</t>
  </si>
  <si>
    <t>012009</t>
  </si>
  <si>
    <t>Беловец</t>
  </si>
  <si>
    <t>Бисерци</t>
  </si>
  <si>
    <t>407001</t>
  </si>
  <si>
    <t>225005</t>
  </si>
  <si>
    <t>225015</t>
  </si>
  <si>
    <t>243006</t>
  </si>
  <si>
    <t>Горичево</t>
  </si>
  <si>
    <t>Задруга</t>
  </si>
  <si>
    <t>223039</t>
  </si>
  <si>
    <t>Кубрат</t>
  </si>
  <si>
    <t>40422.152.244</t>
  </si>
  <si>
    <t>40422.294.5</t>
  </si>
  <si>
    <t>Сеслав</t>
  </si>
  <si>
    <t>326029</t>
  </si>
  <si>
    <t>Юпер</t>
  </si>
  <si>
    <t>547001</t>
  </si>
  <si>
    <t>Общо за община Кубрат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</si>
  <si>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</si>
  <si>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022023</t>
  </si>
  <si>
    <t>018002</t>
  </si>
  <si>
    <t>068001</t>
  </si>
  <si>
    <t>072004</t>
  </si>
  <si>
    <t>092009</t>
  </si>
  <si>
    <t>V</t>
  </si>
  <si>
    <t>095087</t>
  </si>
  <si>
    <t>108004</t>
  </si>
  <si>
    <t>108045</t>
  </si>
  <si>
    <t>108057</t>
  </si>
  <si>
    <t>126038</t>
  </si>
  <si>
    <t>204078</t>
  </si>
  <si>
    <t>237051</t>
  </si>
  <si>
    <t>313005</t>
  </si>
  <si>
    <t>VI</t>
  </si>
  <si>
    <t>327002</t>
  </si>
  <si>
    <t>327003</t>
  </si>
  <si>
    <t>347002</t>
  </si>
  <si>
    <t>348001</t>
  </si>
  <si>
    <t>351011</t>
  </si>
  <si>
    <t>388004</t>
  </si>
  <si>
    <t>405004</t>
  </si>
  <si>
    <t>408001</t>
  </si>
  <si>
    <t>409001</t>
  </si>
  <si>
    <t>424002</t>
  </si>
  <si>
    <t>431002</t>
  </si>
  <si>
    <t>Божурово</t>
  </si>
  <si>
    <t>306002</t>
  </si>
  <si>
    <t>311021</t>
  </si>
  <si>
    <t>317003</t>
  </si>
  <si>
    <t>331007</t>
  </si>
  <si>
    <t>343010</t>
  </si>
  <si>
    <t>203028</t>
  </si>
  <si>
    <t>204002</t>
  </si>
  <si>
    <t>207002</t>
  </si>
  <si>
    <t>222002</t>
  </si>
  <si>
    <t>235001</t>
  </si>
  <si>
    <t>235002</t>
  </si>
  <si>
    <t>235003</t>
  </si>
  <si>
    <t>235034</t>
  </si>
  <si>
    <t>240008</t>
  </si>
  <si>
    <t>242002</t>
  </si>
  <si>
    <t>244004</t>
  </si>
  <si>
    <t>254001</t>
  </si>
  <si>
    <t>202018</t>
  </si>
  <si>
    <t>211002</t>
  </si>
  <si>
    <t>225017</t>
  </si>
  <si>
    <t>240001</t>
  </si>
  <si>
    <t>241001</t>
  </si>
  <si>
    <t>252029</t>
  </si>
  <si>
    <t>Звънарци</t>
  </si>
  <si>
    <t>202008</t>
  </si>
  <si>
    <t>208032</t>
  </si>
  <si>
    <t>214004</t>
  </si>
  <si>
    <t>232023</t>
  </si>
  <si>
    <t>233008</t>
  </si>
  <si>
    <t>233027</t>
  </si>
  <si>
    <t>249023</t>
  </si>
  <si>
    <t>Каменово</t>
  </si>
  <si>
    <t>35897.36.27</t>
  </si>
  <si>
    <t>35897.36.31</t>
  </si>
  <si>
    <t>35897.37.9</t>
  </si>
  <si>
    <t>35897.38.4</t>
  </si>
  <si>
    <t>35897.42.76</t>
  </si>
  <si>
    <t>35897.45.5</t>
  </si>
  <si>
    <t>35897.47.11</t>
  </si>
  <si>
    <t>35897.48.6</t>
  </si>
  <si>
    <t>35897.48.10</t>
  </si>
  <si>
    <t>35897.49.3</t>
  </si>
  <si>
    <t>35897.49.5</t>
  </si>
  <si>
    <t>35897.49.12</t>
  </si>
  <si>
    <t>35897.55.23</t>
  </si>
  <si>
    <t>35897.57.2</t>
  </si>
  <si>
    <t>35897.60.6</t>
  </si>
  <si>
    <t>35897.67.19</t>
  </si>
  <si>
    <t>35897.69.8</t>
  </si>
  <si>
    <t>35897.70.18</t>
  </si>
  <si>
    <t>35897.80.12</t>
  </si>
  <si>
    <t>35897.85.38</t>
  </si>
  <si>
    <t>35897.87.43</t>
  </si>
  <si>
    <t>35897.92.6</t>
  </si>
  <si>
    <t>35897.93.47</t>
  </si>
  <si>
    <t>40422.223.5</t>
  </si>
  <si>
    <t>40422.239.3</t>
  </si>
  <si>
    <t>40422.239.4</t>
  </si>
  <si>
    <t>40422.290.35</t>
  </si>
  <si>
    <t>40422.357.16</t>
  </si>
  <si>
    <t>40422.361.1</t>
  </si>
  <si>
    <t>40422.362.1</t>
  </si>
  <si>
    <t>40422.373.1</t>
  </si>
  <si>
    <t>Медовене</t>
  </si>
  <si>
    <t>000089</t>
  </si>
  <si>
    <t>307021</t>
  </si>
  <si>
    <t>312002</t>
  </si>
  <si>
    <t>312003</t>
  </si>
  <si>
    <t>312004</t>
  </si>
  <si>
    <t>320032</t>
  </si>
  <si>
    <t>Мъдрево</t>
  </si>
  <si>
    <t>313001</t>
  </si>
  <si>
    <t>331004</t>
  </si>
  <si>
    <t>334015</t>
  </si>
  <si>
    <t>337001</t>
  </si>
  <si>
    <t>361006</t>
  </si>
  <si>
    <t>402004</t>
  </si>
  <si>
    <t>Равно</t>
  </si>
  <si>
    <t>045055</t>
  </si>
  <si>
    <t>046025</t>
  </si>
  <si>
    <t>полска култура</t>
  </si>
  <si>
    <t>046081</t>
  </si>
  <si>
    <t>048015</t>
  </si>
  <si>
    <t>Савин</t>
  </si>
  <si>
    <t>250041</t>
  </si>
  <si>
    <t>250042</t>
  </si>
  <si>
    <t>308026</t>
  </si>
  <si>
    <t>Севар</t>
  </si>
  <si>
    <t>313004</t>
  </si>
  <si>
    <t>329001</t>
  </si>
  <si>
    <t>351002</t>
  </si>
  <si>
    <t>355004</t>
  </si>
  <si>
    <t>360015</t>
  </si>
  <si>
    <t>370007</t>
  </si>
  <si>
    <t>382001</t>
  </si>
  <si>
    <t>402003</t>
  </si>
  <si>
    <t>Тертер</t>
  </si>
  <si>
    <t>400025</t>
  </si>
  <si>
    <t>401002</t>
  </si>
  <si>
    <t>403010</t>
  </si>
  <si>
    <t>419008</t>
  </si>
  <si>
    <t>432015</t>
  </si>
  <si>
    <t>432016</t>
  </si>
  <si>
    <t>438008</t>
  </si>
  <si>
    <t>440001</t>
  </si>
  <si>
    <t>445024</t>
  </si>
  <si>
    <t>460044</t>
  </si>
  <si>
    <t>Точилари</t>
  </si>
  <si>
    <t>102033</t>
  </si>
  <si>
    <t>106009</t>
  </si>
  <si>
    <t>401004</t>
  </si>
  <si>
    <t>401034</t>
  </si>
  <si>
    <t>404013</t>
  </si>
  <si>
    <t>405024</t>
  </si>
  <si>
    <t>407036</t>
  </si>
  <si>
    <t>420011</t>
  </si>
  <si>
    <t>429011</t>
  </si>
  <si>
    <t>430018</t>
  </si>
  <si>
    <t>430037</t>
  </si>
  <si>
    <t>436017</t>
  </si>
  <si>
    <t>472027</t>
  </si>
  <si>
    <t>486003</t>
  </si>
  <si>
    <t>486004</t>
  </si>
  <si>
    <t>544007</t>
  </si>
  <si>
    <t>303001</t>
  </si>
  <si>
    <t>332014</t>
  </si>
  <si>
    <t>344001</t>
  </si>
  <si>
    <t>345001</t>
  </si>
  <si>
    <t>421023</t>
  </si>
  <si>
    <t>421025</t>
  </si>
  <si>
    <t>421026</t>
  </si>
  <si>
    <t>421029</t>
  </si>
  <si>
    <t>421035</t>
  </si>
  <si>
    <t>421044</t>
  </si>
  <si>
    <t>421047</t>
  </si>
  <si>
    <t>415001</t>
  </si>
  <si>
    <t>425006</t>
  </si>
  <si>
    <t>432013</t>
  </si>
  <si>
    <t>432014</t>
  </si>
  <si>
    <t>440023</t>
  </si>
  <si>
    <t>445002</t>
  </si>
  <si>
    <t>445004</t>
  </si>
  <si>
    <t>447010</t>
  </si>
  <si>
    <t>460035</t>
  </si>
  <si>
    <t>465032</t>
  </si>
  <si>
    <t>400024</t>
  </si>
  <si>
    <t>400034</t>
  </si>
  <si>
    <t>404023</t>
  </si>
  <si>
    <t>404030</t>
  </si>
  <si>
    <t>406002</t>
  </si>
  <si>
    <t>411013</t>
  </si>
  <si>
    <t>412018</t>
  </si>
  <si>
    <t>427002</t>
  </si>
  <si>
    <t>427018</t>
  </si>
  <si>
    <t>428024</t>
  </si>
  <si>
    <t>432003</t>
  </si>
  <si>
    <t>432004</t>
  </si>
  <si>
    <t>433005</t>
  </si>
  <si>
    <t>437012</t>
  </si>
  <si>
    <t>437032</t>
  </si>
  <si>
    <t>438010</t>
  </si>
  <si>
    <t>438017</t>
  </si>
  <si>
    <t>441034</t>
  </si>
  <si>
    <t>445021</t>
  </si>
  <si>
    <t>454004</t>
  </si>
  <si>
    <t>460036</t>
  </si>
  <si>
    <t>466020</t>
  </si>
  <si>
    <t>10 години</t>
  </si>
  <si>
    <t xml:space="preserve">СПИСЪК - ПРИЛОЖЕНИЕ КЪМ ЗАПОВЕД № ПО-05-6/27.06.2019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</si>
</sst>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18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7"/>
      <color theme="1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4" fillId="0" borderId="0" xfId="0" applyFont="1" applyFill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166" fontId="9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14" fillId="0" borderId="0" xfId="0" applyFont="1" applyFill="1"/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wrapText="1"/>
    </xf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8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140625" style="2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16384" width="9.140625" style="2"/>
  </cols>
  <sheetData>
    <row r="1" spans="1:11" ht="22.35" customHeight="1" x14ac:dyDescent="0.3">
      <c r="C1" s="25" t="s">
        <v>3</v>
      </c>
      <c r="D1" s="26"/>
      <c r="E1" s="26"/>
      <c r="F1" s="26"/>
      <c r="G1" s="26"/>
      <c r="I1" s="27"/>
      <c r="J1" s="27"/>
      <c r="K1" s="22" t="s">
        <v>233</v>
      </c>
    </row>
    <row r="2" spans="1:11" ht="22.35" customHeight="1" x14ac:dyDescent="0.3">
      <c r="C2" s="28" t="s">
        <v>38</v>
      </c>
      <c r="D2" s="29"/>
      <c r="E2" s="29"/>
      <c r="F2" s="29"/>
      <c r="G2" s="29"/>
      <c r="I2" s="27"/>
      <c r="J2" s="27"/>
      <c r="K2" s="22">
        <v>66</v>
      </c>
    </row>
    <row r="3" spans="1:11" ht="22.35" customHeight="1" x14ac:dyDescent="0.2">
      <c r="C3" s="30" t="s">
        <v>4</v>
      </c>
      <c r="D3" s="31"/>
      <c r="E3" s="31"/>
      <c r="F3" s="31"/>
      <c r="G3" s="31"/>
      <c r="J3" s="27"/>
      <c r="K3" s="17"/>
    </row>
    <row r="4" spans="1:11" x14ac:dyDescent="0.2">
      <c r="J4" s="27"/>
      <c r="K4" s="17"/>
    </row>
    <row r="5" spans="1:11" ht="76.5" customHeight="1" x14ac:dyDescent="0.2">
      <c r="A5" s="3"/>
      <c r="B5" s="39" t="s">
        <v>234</v>
      </c>
      <c r="C5" s="39"/>
      <c r="D5" s="39"/>
      <c r="E5" s="39"/>
      <c r="F5" s="39"/>
      <c r="G5" s="39"/>
      <c r="H5" s="39"/>
      <c r="I5" s="39"/>
      <c r="J5" s="39"/>
      <c r="K5" s="39"/>
    </row>
    <row r="6" spans="1:11" s="1" customFormat="1" ht="66" customHeight="1" x14ac:dyDescent="0.2">
      <c r="A6" s="4"/>
      <c r="B6" s="24" t="s">
        <v>5</v>
      </c>
      <c r="C6" s="6" t="s">
        <v>0</v>
      </c>
      <c r="D6" s="24" t="s">
        <v>6</v>
      </c>
      <c r="E6" s="24" t="s">
        <v>8</v>
      </c>
      <c r="F6" s="24" t="s">
        <v>18</v>
      </c>
      <c r="G6" s="24" t="s">
        <v>17</v>
      </c>
      <c r="H6" s="7" t="s">
        <v>9</v>
      </c>
      <c r="I6" s="24" t="s">
        <v>10</v>
      </c>
      <c r="J6" s="24" t="s">
        <v>11</v>
      </c>
      <c r="K6" s="24" t="s">
        <v>7</v>
      </c>
    </row>
    <row r="7" spans="1:11" s="1" customFormat="1" ht="15" customHeight="1" x14ac:dyDescent="0.2">
      <c r="A7" s="4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</row>
    <row r="8" spans="1:11" s="1" customFormat="1" ht="30" customHeight="1" x14ac:dyDescent="0.2">
      <c r="A8" s="4"/>
      <c r="B8" s="40" t="s">
        <v>19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25.5" customHeight="1" x14ac:dyDescent="0.2">
      <c r="B9" s="5">
        <v>1</v>
      </c>
      <c r="C9" s="5" t="s">
        <v>21</v>
      </c>
      <c r="D9" s="5" t="s">
        <v>20</v>
      </c>
      <c r="E9" s="5" t="s">
        <v>16</v>
      </c>
      <c r="F9" s="5" t="s">
        <v>1</v>
      </c>
      <c r="G9" s="18">
        <v>10.401999999999999</v>
      </c>
      <c r="H9" s="5" t="str">
        <f>$K$1</f>
        <v>10 години</v>
      </c>
      <c r="I9" s="5">
        <f>$K$2</f>
        <v>66</v>
      </c>
      <c r="J9" s="19">
        <f>ROUND(G9*I9*0.2,2)</f>
        <v>137.31</v>
      </c>
      <c r="K9" s="20"/>
    </row>
    <row r="10" spans="1:11" ht="25.5" customHeight="1" x14ac:dyDescent="0.2">
      <c r="B10" s="5">
        <v>2</v>
      </c>
      <c r="C10" s="5" t="s">
        <v>21</v>
      </c>
      <c r="D10" s="5" t="s">
        <v>40</v>
      </c>
      <c r="E10" s="5" t="s">
        <v>16</v>
      </c>
      <c r="F10" s="5" t="s">
        <v>1</v>
      </c>
      <c r="G10" s="18">
        <v>376.28899999999999</v>
      </c>
      <c r="H10" s="5" t="str">
        <f t="shared" ref="H10:H111" si="0">$K$1</f>
        <v>10 години</v>
      </c>
      <c r="I10" s="5">
        <f t="shared" ref="I10:I111" si="1">$K$2</f>
        <v>66</v>
      </c>
      <c r="J10" s="19">
        <f t="shared" ref="J10:J111" si="2">ROUND(G10*I10*0.2,2)</f>
        <v>4967.01</v>
      </c>
      <c r="K10" s="20"/>
    </row>
    <row r="11" spans="1:11" ht="25.5" customHeight="1" x14ac:dyDescent="0.2">
      <c r="B11" s="5">
        <v>3</v>
      </c>
      <c r="C11" s="5" t="s">
        <v>21</v>
      </c>
      <c r="D11" s="5" t="s">
        <v>41</v>
      </c>
      <c r="E11" s="5" t="s">
        <v>16</v>
      </c>
      <c r="F11" s="5" t="s">
        <v>1</v>
      </c>
      <c r="G11" s="18">
        <v>811.84</v>
      </c>
      <c r="H11" s="5" t="str">
        <f t="shared" si="0"/>
        <v>10 години</v>
      </c>
      <c r="I11" s="5">
        <f t="shared" si="1"/>
        <v>66</v>
      </c>
      <c r="J11" s="19">
        <f t="shared" si="2"/>
        <v>10716.29</v>
      </c>
      <c r="K11" s="20"/>
    </row>
    <row r="12" spans="1:11" ht="25.5" customHeight="1" x14ac:dyDescent="0.2">
      <c r="B12" s="5">
        <v>4</v>
      </c>
      <c r="C12" s="5" t="s">
        <v>21</v>
      </c>
      <c r="D12" s="5" t="s">
        <v>42</v>
      </c>
      <c r="E12" s="5" t="s">
        <v>16</v>
      </c>
      <c r="F12" s="5" t="s">
        <v>1</v>
      </c>
      <c r="G12" s="18">
        <v>154.94200000000001</v>
      </c>
      <c r="H12" s="5" t="str">
        <f t="shared" si="0"/>
        <v>10 години</v>
      </c>
      <c r="I12" s="5">
        <f t="shared" si="1"/>
        <v>66</v>
      </c>
      <c r="J12" s="19">
        <f t="shared" si="2"/>
        <v>2045.23</v>
      </c>
      <c r="K12" s="20"/>
    </row>
    <row r="13" spans="1:11" ht="25.5" customHeight="1" x14ac:dyDescent="0.2">
      <c r="B13" s="5">
        <v>5</v>
      </c>
      <c r="C13" s="5" t="s">
        <v>21</v>
      </c>
      <c r="D13" s="5" t="s">
        <v>43</v>
      </c>
      <c r="E13" s="5" t="s">
        <v>44</v>
      </c>
      <c r="F13" s="5" t="s">
        <v>1</v>
      </c>
      <c r="G13" s="18">
        <v>11.499000000000001</v>
      </c>
      <c r="H13" s="5" t="str">
        <f t="shared" si="0"/>
        <v>10 години</v>
      </c>
      <c r="I13" s="5">
        <f t="shared" si="1"/>
        <v>66</v>
      </c>
      <c r="J13" s="19">
        <f t="shared" si="2"/>
        <v>151.79</v>
      </c>
      <c r="K13" s="20"/>
    </row>
    <row r="14" spans="1:11" ht="25.5" customHeight="1" x14ac:dyDescent="0.2">
      <c r="B14" s="5">
        <v>6</v>
      </c>
      <c r="C14" s="5" t="s">
        <v>21</v>
      </c>
      <c r="D14" s="5" t="s">
        <v>45</v>
      </c>
      <c r="E14" s="5" t="s">
        <v>16</v>
      </c>
      <c r="F14" s="5" t="s">
        <v>1</v>
      </c>
      <c r="G14" s="18">
        <v>10</v>
      </c>
      <c r="H14" s="5" t="str">
        <f t="shared" si="0"/>
        <v>10 години</v>
      </c>
      <c r="I14" s="5">
        <f t="shared" si="1"/>
        <v>66</v>
      </c>
      <c r="J14" s="19">
        <f t="shared" si="2"/>
        <v>132</v>
      </c>
      <c r="K14" s="20"/>
    </row>
    <row r="15" spans="1:11" ht="25.5" customHeight="1" x14ac:dyDescent="0.2">
      <c r="B15" s="5">
        <v>7</v>
      </c>
      <c r="C15" s="5" t="s">
        <v>21</v>
      </c>
      <c r="D15" s="5" t="s">
        <v>46</v>
      </c>
      <c r="E15" s="5" t="s">
        <v>16</v>
      </c>
      <c r="F15" s="5" t="s">
        <v>1</v>
      </c>
      <c r="G15" s="18">
        <v>14.07</v>
      </c>
      <c r="H15" s="5" t="str">
        <f t="shared" si="0"/>
        <v>10 години</v>
      </c>
      <c r="I15" s="5">
        <f t="shared" si="1"/>
        <v>66</v>
      </c>
      <c r="J15" s="19">
        <f t="shared" si="2"/>
        <v>185.72</v>
      </c>
      <c r="K15" s="20"/>
    </row>
    <row r="16" spans="1:11" ht="25.5" customHeight="1" x14ac:dyDescent="0.2">
      <c r="B16" s="5">
        <v>8</v>
      </c>
      <c r="C16" s="5" t="s">
        <v>21</v>
      </c>
      <c r="D16" s="5">
        <v>108044</v>
      </c>
      <c r="E16" s="5" t="s">
        <v>16</v>
      </c>
      <c r="F16" s="5" t="s">
        <v>1</v>
      </c>
      <c r="G16" s="18">
        <v>10.412000000000001</v>
      </c>
      <c r="H16" s="5" t="str">
        <f t="shared" si="0"/>
        <v>10 години</v>
      </c>
      <c r="I16" s="5">
        <f t="shared" si="1"/>
        <v>66</v>
      </c>
      <c r="J16" s="19">
        <f t="shared" si="2"/>
        <v>137.44</v>
      </c>
      <c r="K16" s="20"/>
    </row>
    <row r="17" spans="1:11" ht="25.5" customHeight="1" x14ac:dyDescent="0.2">
      <c r="B17" s="5">
        <v>9</v>
      </c>
      <c r="C17" s="5" t="s">
        <v>21</v>
      </c>
      <c r="D17" s="5" t="s">
        <v>47</v>
      </c>
      <c r="E17" s="5" t="s">
        <v>16</v>
      </c>
      <c r="F17" s="5" t="s">
        <v>1</v>
      </c>
      <c r="G17" s="18">
        <v>10.412000000000001</v>
      </c>
      <c r="H17" s="5" t="str">
        <f t="shared" si="0"/>
        <v>10 години</v>
      </c>
      <c r="I17" s="5">
        <f t="shared" si="1"/>
        <v>66</v>
      </c>
      <c r="J17" s="19">
        <f t="shared" si="2"/>
        <v>137.44</v>
      </c>
      <c r="K17" s="20"/>
    </row>
    <row r="18" spans="1:11" ht="25.5" customHeight="1" x14ac:dyDescent="0.2">
      <c r="B18" s="5">
        <v>10</v>
      </c>
      <c r="C18" s="5" t="s">
        <v>21</v>
      </c>
      <c r="D18" s="5" t="s">
        <v>48</v>
      </c>
      <c r="E18" s="5" t="s">
        <v>16</v>
      </c>
      <c r="F18" s="5" t="s">
        <v>1</v>
      </c>
      <c r="G18" s="18">
        <v>10.289</v>
      </c>
      <c r="H18" s="5" t="str">
        <f t="shared" si="0"/>
        <v>10 години</v>
      </c>
      <c r="I18" s="5">
        <f t="shared" si="1"/>
        <v>66</v>
      </c>
      <c r="J18" s="19">
        <f t="shared" si="2"/>
        <v>135.81</v>
      </c>
      <c r="K18" s="20"/>
    </row>
    <row r="19" spans="1:11" ht="25.5" customHeight="1" x14ac:dyDescent="0.2">
      <c r="B19" s="5">
        <v>11</v>
      </c>
      <c r="C19" s="5" t="s">
        <v>21</v>
      </c>
      <c r="D19" s="5" t="s">
        <v>49</v>
      </c>
      <c r="E19" s="5" t="s">
        <v>44</v>
      </c>
      <c r="F19" s="5" t="s">
        <v>1</v>
      </c>
      <c r="G19" s="18">
        <v>19.010000000000002</v>
      </c>
      <c r="H19" s="5" t="str">
        <f t="shared" si="0"/>
        <v>10 години</v>
      </c>
      <c r="I19" s="5">
        <f t="shared" si="1"/>
        <v>66</v>
      </c>
      <c r="J19" s="19">
        <f t="shared" si="2"/>
        <v>250.93</v>
      </c>
      <c r="K19" s="20"/>
    </row>
    <row r="20" spans="1:11" ht="25.5" customHeight="1" x14ac:dyDescent="0.2">
      <c r="B20" s="5">
        <v>12</v>
      </c>
      <c r="C20" s="5" t="s">
        <v>21</v>
      </c>
      <c r="D20" s="5" t="s">
        <v>50</v>
      </c>
      <c r="E20" s="5" t="s">
        <v>16</v>
      </c>
      <c r="F20" s="5" t="s">
        <v>1</v>
      </c>
      <c r="G20" s="18">
        <v>16</v>
      </c>
      <c r="H20" s="5" t="str">
        <f t="shared" si="0"/>
        <v>10 години</v>
      </c>
      <c r="I20" s="5">
        <f t="shared" si="1"/>
        <v>66</v>
      </c>
      <c r="J20" s="19">
        <f t="shared" si="2"/>
        <v>211.2</v>
      </c>
      <c r="K20" s="20"/>
    </row>
    <row r="21" spans="1:11" ht="25.5" customHeight="1" x14ac:dyDescent="0.2">
      <c r="B21" s="5">
        <v>13</v>
      </c>
      <c r="C21" s="5" t="s">
        <v>21</v>
      </c>
      <c r="D21" s="5" t="s">
        <v>51</v>
      </c>
      <c r="E21" s="5" t="s">
        <v>16</v>
      </c>
      <c r="F21" s="5" t="s">
        <v>1</v>
      </c>
      <c r="G21" s="18">
        <v>12.106999999999999</v>
      </c>
      <c r="H21" s="5" t="str">
        <f t="shared" si="0"/>
        <v>10 години</v>
      </c>
      <c r="I21" s="5">
        <f t="shared" si="1"/>
        <v>66</v>
      </c>
      <c r="J21" s="19">
        <f t="shared" si="2"/>
        <v>159.81</v>
      </c>
      <c r="K21" s="20"/>
    </row>
    <row r="22" spans="1:11" ht="25.5" customHeight="1" x14ac:dyDescent="0.2">
      <c r="A22" s="3"/>
      <c r="B22" s="41" t="s">
        <v>12</v>
      </c>
      <c r="C22" s="42"/>
      <c r="D22" s="23"/>
      <c r="E22" s="23"/>
      <c r="F22" s="9"/>
      <c r="G22" s="14">
        <f>SUM(G9:G21)</f>
        <v>1467.2719999999999</v>
      </c>
      <c r="H22" s="15" t="s">
        <v>2</v>
      </c>
      <c r="I22" s="9"/>
      <c r="J22" s="10"/>
      <c r="K22" s="21"/>
    </row>
    <row r="23" spans="1:11" ht="25.5" customHeight="1" x14ac:dyDescent="0.2">
      <c r="B23" s="5">
        <v>1</v>
      </c>
      <c r="C23" s="5" t="s">
        <v>22</v>
      </c>
      <c r="D23" s="5" t="s">
        <v>52</v>
      </c>
      <c r="E23" s="5" t="s">
        <v>53</v>
      </c>
      <c r="F23" s="5" t="s">
        <v>1</v>
      </c>
      <c r="G23" s="18">
        <v>39.4</v>
      </c>
      <c r="H23" s="5" t="str">
        <f t="shared" si="0"/>
        <v>10 години</v>
      </c>
      <c r="I23" s="5">
        <f t="shared" si="1"/>
        <v>66</v>
      </c>
      <c r="J23" s="19">
        <f t="shared" si="2"/>
        <v>520.08000000000004</v>
      </c>
      <c r="K23" s="20"/>
    </row>
    <row r="24" spans="1:11" ht="25.5" customHeight="1" x14ac:dyDescent="0.2">
      <c r="B24" s="5">
        <v>2</v>
      </c>
      <c r="C24" s="5" t="s">
        <v>22</v>
      </c>
      <c r="D24" s="5" t="s">
        <v>54</v>
      </c>
      <c r="E24" s="5" t="s">
        <v>15</v>
      </c>
      <c r="F24" s="5" t="s">
        <v>1</v>
      </c>
      <c r="G24" s="18">
        <v>24.866</v>
      </c>
      <c r="H24" s="5" t="str">
        <f t="shared" si="0"/>
        <v>10 години</v>
      </c>
      <c r="I24" s="5">
        <f t="shared" si="1"/>
        <v>66</v>
      </c>
      <c r="J24" s="19">
        <f t="shared" si="2"/>
        <v>328.23</v>
      </c>
      <c r="K24" s="20"/>
    </row>
    <row r="25" spans="1:11" ht="25.5" customHeight="1" x14ac:dyDescent="0.2">
      <c r="B25" s="5">
        <v>3</v>
      </c>
      <c r="C25" s="5" t="s">
        <v>22</v>
      </c>
      <c r="D25" s="5" t="s">
        <v>55</v>
      </c>
      <c r="E25" s="5" t="s">
        <v>15</v>
      </c>
      <c r="F25" s="5" t="s">
        <v>1</v>
      </c>
      <c r="G25" s="18">
        <v>27.577999999999999</v>
      </c>
      <c r="H25" s="5" t="str">
        <f t="shared" si="0"/>
        <v>10 години</v>
      </c>
      <c r="I25" s="5">
        <f t="shared" si="1"/>
        <v>66</v>
      </c>
      <c r="J25" s="19">
        <f t="shared" si="2"/>
        <v>364.03</v>
      </c>
      <c r="K25" s="20"/>
    </row>
    <row r="26" spans="1:11" ht="25.5" customHeight="1" x14ac:dyDescent="0.2">
      <c r="B26" s="5">
        <v>4</v>
      </c>
      <c r="C26" s="5" t="s">
        <v>22</v>
      </c>
      <c r="D26" s="5" t="s">
        <v>56</v>
      </c>
      <c r="E26" s="5" t="s">
        <v>53</v>
      </c>
      <c r="F26" s="5" t="s">
        <v>1</v>
      </c>
      <c r="G26" s="18">
        <v>27.623999999999999</v>
      </c>
      <c r="H26" s="5" t="str">
        <f t="shared" si="0"/>
        <v>10 години</v>
      </c>
      <c r="I26" s="5">
        <f t="shared" si="1"/>
        <v>66</v>
      </c>
      <c r="J26" s="19">
        <f t="shared" si="2"/>
        <v>364.64</v>
      </c>
      <c r="K26" s="20"/>
    </row>
    <row r="27" spans="1:11" ht="25.5" customHeight="1" x14ac:dyDescent="0.2">
      <c r="B27" s="5">
        <v>5</v>
      </c>
      <c r="C27" s="5" t="s">
        <v>22</v>
      </c>
      <c r="D27" s="5" t="s">
        <v>57</v>
      </c>
      <c r="E27" s="5" t="s">
        <v>53</v>
      </c>
      <c r="F27" s="5" t="s">
        <v>1</v>
      </c>
      <c r="G27" s="18">
        <v>13.000999999999999</v>
      </c>
      <c r="H27" s="5" t="str">
        <f t="shared" si="0"/>
        <v>10 години</v>
      </c>
      <c r="I27" s="5">
        <f t="shared" si="1"/>
        <v>66</v>
      </c>
      <c r="J27" s="19">
        <f t="shared" si="2"/>
        <v>171.61</v>
      </c>
      <c r="K27" s="20"/>
    </row>
    <row r="28" spans="1:11" ht="25.5" customHeight="1" x14ac:dyDescent="0.2">
      <c r="B28" s="5">
        <v>6</v>
      </c>
      <c r="C28" s="5" t="s">
        <v>22</v>
      </c>
      <c r="D28" s="5" t="s">
        <v>58</v>
      </c>
      <c r="E28" s="5" t="s">
        <v>53</v>
      </c>
      <c r="F28" s="5" t="s">
        <v>1</v>
      </c>
      <c r="G28" s="18">
        <v>19.899999999999999</v>
      </c>
      <c r="H28" s="5" t="str">
        <f t="shared" si="0"/>
        <v>10 години</v>
      </c>
      <c r="I28" s="5">
        <f t="shared" si="1"/>
        <v>66</v>
      </c>
      <c r="J28" s="19">
        <f t="shared" si="2"/>
        <v>262.68</v>
      </c>
      <c r="K28" s="20"/>
    </row>
    <row r="29" spans="1:11" ht="25.5" customHeight="1" x14ac:dyDescent="0.2">
      <c r="B29" s="5">
        <v>7</v>
      </c>
      <c r="C29" s="5" t="s">
        <v>22</v>
      </c>
      <c r="D29" s="5" t="s">
        <v>59</v>
      </c>
      <c r="E29" s="5" t="s">
        <v>15</v>
      </c>
      <c r="F29" s="5" t="s">
        <v>1</v>
      </c>
      <c r="G29" s="18">
        <v>10.898</v>
      </c>
      <c r="H29" s="5" t="str">
        <f t="shared" si="0"/>
        <v>10 години</v>
      </c>
      <c r="I29" s="5">
        <f t="shared" si="1"/>
        <v>66</v>
      </c>
      <c r="J29" s="19">
        <f t="shared" si="2"/>
        <v>143.85</v>
      </c>
      <c r="K29" s="20"/>
    </row>
    <row r="30" spans="1:11" ht="25.5" customHeight="1" x14ac:dyDescent="0.2">
      <c r="B30" s="5">
        <v>8</v>
      </c>
      <c r="C30" s="5" t="s">
        <v>22</v>
      </c>
      <c r="D30" s="5">
        <v>392002</v>
      </c>
      <c r="E30" s="5" t="s">
        <v>16</v>
      </c>
      <c r="F30" s="5" t="s">
        <v>1</v>
      </c>
      <c r="G30" s="18">
        <v>23.5</v>
      </c>
      <c r="H30" s="5" t="str">
        <f t="shared" si="0"/>
        <v>10 години</v>
      </c>
      <c r="I30" s="5">
        <f t="shared" si="1"/>
        <v>66</v>
      </c>
      <c r="J30" s="19">
        <f t="shared" si="2"/>
        <v>310.2</v>
      </c>
      <c r="K30" s="20"/>
    </row>
    <row r="31" spans="1:11" ht="25.5" customHeight="1" x14ac:dyDescent="0.2">
      <c r="B31" s="5">
        <v>9</v>
      </c>
      <c r="C31" s="5" t="s">
        <v>22</v>
      </c>
      <c r="D31" s="5" t="s">
        <v>60</v>
      </c>
      <c r="E31" s="5" t="s">
        <v>16</v>
      </c>
      <c r="F31" s="5" t="s">
        <v>1</v>
      </c>
      <c r="G31" s="18">
        <v>17.832999999999998</v>
      </c>
      <c r="H31" s="5" t="str">
        <f t="shared" si="0"/>
        <v>10 години</v>
      </c>
      <c r="I31" s="5">
        <f t="shared" si="1"/>
        <v>66</v>
      </c>
      <c r="J31" s="19">
        <f t="shared" si="2"/>
        <v>235.4</v>
      </c>
      <c r="K31" s="20"/>
    </row>
    <row r="32" spans="1:11" ht="25.5" customHeight="1" x14ac:dyDescent="0.2">
      <c r="B32" s="5">
        <v>10</v>
      </c>
      <c r="C32" s="5" t="s">
        <v>22</v>
      </c>
      <c r="D32" s="5" t="s">
        <v>23</v>
      </c>
      <c r="E32" s="5" t="s">
        <v>16</v>
      </c>
      <c r="F32" s="5" t="s">
        <v>1</v>
      </c>
      <c r="G32" s="18">
        <v>21.077000000000002</v>
      </c>
      <c r="H32" s="5" t="str">
        <f t="shared" si="0"/>
        <v>10 години</v>
      </c>
      <c r="I32" s="5">
        <f t="shared" si="1"/>
        <v>66</v>
      </c>
      <c r="J32" s="19">
        <f t="shared" si="2"/>
        <v>278.22000000000003</v>
      </c>
      <c r="K32" s="20"/>
    </row>
    <row r="33" spans="1:11" ht="25.5" customHeight="1" x14ac:dyDescent="0.2">
      <c r="B33" s="5">
        <v>11</v>
      </c>
      <c r="C33" s="5" t="s">
        <v>22</v>
      </c>
      <c r="D33" s="5" t="s">
        <v>61</v>
      </c>
      <c r="E33" s="5" t="s">
        <v>16</v>
      </c>
      <c r="F33" s="5" t="s">
        <v>1</v>
      </c>
      <c r="G33" s="18">
        <v>212.166</v>
      </c>
      <c r="H33" s="5" t="str">
        <f t="shared" si="0"/>
        <v>10 години</v>
      </c>
      <c r="I33" s="5">
        <f t="shared" si="1"/>
        <v>66</v>
      </c>
      <c r="J33" s="19">
        <f t="shared" si="2"/>
        <v>2800.59</v>
      </c>
      <c r="K33" s="20"/>
    </row>
    <row r="34" spans="1:11" ht="25.5" customHeight="1" x14ac:dyDescent="0.2">
      <c r="B34" s="5">
        <v>12</v>
      </c>
      <c r="C34" s="5" t="s">
        <v>22</v>
      </c>
      <c r="D34" s="5" t="s">
        <v>62</v>
      </c>
      <c r="E34" s="5" t="s">
        <v>16</v>
      </c>
      <c r="F34" s="5" t="s">
        <v>1</v>
      </c>
      <c r="G34" s="18">
        <v>171.727</v>
      </c>
      <c r="H34" s="5" t="str">
        <f t="shared" si="0"/>
        <v>10 години</v>
      </c>
      <c r="I34" s="5">
        <f t="shared" si="1"/>
        <v>66</v>
      </c>
      <c r="J34" s="19">
        <f t="shared" si="2"/>
        <v>2266.8000000000002</v>
      </c>
      <c r="K34" s="20"/>
    </row>
    <row r="35" spans="1:11" ht="25.5" customHeight="1" x14ac:dyDescent="0.2">
      <c r="B35" s="5">
        <v>13</v>
      </c>
      <c r="C35" s="5" t="s">
        <v>22</v>
      </c>
      <c r="D35" s="5" t="s">
        <v>63</v>
      </c>
      <c r="E35" s="5" t="s">
        <v>53</v>
      </c>
      <c r="F35" s="5" t="s">
        <v>1</v>
      </c>
      <c r="G35" s="18">
        <v>18.899000000000001</v>
      </c>
      <c r="H35" s="5" t="str">
        <f t="shared" si="0"/>
        <v>10 години</v>
      </c>
      <c r="I35" s="5">
        <f t="shared" si="1"/>
        <v>66</v>
      </c>
      <c r="J35" s="19">
        <f t="shared" si="2"/>
        <v>249.47</v>
      </c>
      <c r="K35" s="20"/>
    </row>
    <row r="36" spans="1:11" ht="25.5" customHeight="1" x14ac:dyDescent="0.2">
      <c r="B36" s="5">
        <v>14</v>
      </c>
      <c r="C36" s="5" t="s">
        <v>22</v>
      </c>
      <c r="D36" s="5" t="s">
        <v>64</v>
      </c>
      <c r="E36" s="5" t="s">
        <v>16</v>
      </c>
      <c r="F36" s="5" t="s">
        <v>1</v>
      </c>
      <c r="G36" s="18">
        <v>37.5</v>
      </c>
      <c r="H36" s="5" t="str">
        <f t="shared" si="0"/>
        <v>10 години</v>
      </c>
      <c r="I36" s="5">
        <f t="shared" si="1"/>
        <v>66</v>
      </c>
      <c r="J36" s="19">
        <f t="shared" si="2"/>
        <v>495</v>
      </c>
      <c r="K36" s="20"/>
    </row>
    <row r="37" spans="1:11" ht="25.5" customHeight="1" x14ac:dyDescent="0.2">
      <c r="A37" s="3"/>
      <c r="B37" s="41" t="s">
        <v>12</v>
      </c>
      <c r="C37" s="42"/>
      <c r="D37" s="23"/>
      <c r="E37" s="23"/>
      <c r="F37" s="9"/>
      <c r="G37" s="14">
        <f>SUM(G23:G36)</f>
        <v>665.96899999999994</v>
      </c>
      <c r="H37" s="15" t="s">
        <v>2</v>
      </c>
      <c r="I37" s="9"/>
      <c r="J37" s="10"/>
      <c r="K37" s="21"/>
    </row>
    <row r="38" spans="1:11" ht="25.5" customHeight="1" x14ac:dyDescent="0.2">
      <c r="B38" s="5">
        <v>1</v>
      </c>
      <c r="C38" s="5" t="s">
        <v>65</v>
      </c>
      <c r="D38" s="32" t="s">
        <v>190</v>
      </c>
      <c r="E38" s="5" t="s">
        <v>16</v>
      </c>
      <c r="F38" s="5" t="s">
        <v>1</v>
      </c>
      <c r="G38" s="33">
        <v>190.44900000000001</v>
      </c>
      <c r="H38" s="5" t="str">
        <f t="shared" ref="H38:H76" si="3">$K$1</f>
        <v>10 години</v>
      </c>
      <c r="I38" s="5">
        <f t="shared" ref="I38:I76" si="4">$K$2</f>
        <v>66</v>
      </c>
      <c r="J38" s="19">
        <f t="shared" ref="J38:J76" si="5">ROUND(G38*I38*0.2,2)</f>
        <v>2513.9299999999998</v>
      </c>
      <c r="K38" s="5"/>
    </row>
    <row r="39" spans="1:11" ht="25.5" customHeight="1" x14ac:dyDescent="0.2">
      <c r="B39" s="5">
        <v>2</v>
      </c>
      <c r="C39" s="5" t="s">
        <v>65</v>
      </c>
      <c r="D39" s="5" t="s">
        <v>66</v>
      </c>
      <c r="E39" s="5" t="s">
        <v>16</v>
      </c>
      <c r="F39" s="5" t="s">
        <v>1</v>
      </c>
      <c r="G39" s="18">
        <v>23.141999999999999</v>
      </c>
      <c r="H39" s="5" t="str">
        <f t="shared" si="3"/>
        <v>10 години</v>
      </c>
      <c r="I39" s="5">
        <f t="shared" si="4"/>
        <v>66</v>
      </c>
      <c r="J39" s="19">
        <f t="shared" si="5"/>
        <v>305.47000000000003</v>
      </c>
      <c r="K39" s="20"/>
    </row>
    <row r="40" spans="1:11" ht="25.5" customHeight="1" x14ac:dyDescent="0.2">
      <c r="B40" s="5">
        <v>3</v>
      </c>
      <c r="C40" s="11" t="s">
        <v>65</v>
      </c>
      <c r="D40" s="5" t="s">
        <v>67</v>
      </c>
      <c r="E40" s="5" t="s">
        <v>15</v>
      </c>
      <c r="F40" s="5" t="s">
        <v>1</v>
      </c>
      <c r="G40" s="18">
        <v>10</v>
      </c>
      <c r="H40" s="5" t="str">
        <f t="shared" si="3"/>
        <v>10 години</v>
      </c>
      <c r="I40" s="5">
        <f t="shared" si="4"/>
        <v>66</v>
      </c>
      <c r="J40" s="19">
        <f t="shared" si="5"/>
        <v>132</v>
      </c>
      <c r="K40" s="20"/>
    </row>
    <row r="41" spans="1:11" ht="25.5" customHeight="1" x14ac:dyDescent="0.2">
      <c r="B41" s="5">
        <v>4</v>
      </c>
      <c r="C41" s="5" t="s">
        <v>65</v>
      </c>
      <c r="D41" s="32" t="s">
        <v>137</v>
      </c>
      <c r="E41" s="5" t="s">
        <v>16</v>
      </c>
      <c r="F41" s="5" t="s">
        <v>1</v>
      </c>
      <c r="G41" s="34">
        <v>108.89700000000001</v>
      </c>
      <c r="H41" s="5" t="str">
        <f t="shared" si="3"/>
        <v>10 години</v>
      </c>
      <c r="I41" s="5">
        <f t="shared" si="4"/>
        <v>66</v>
      </c>
      <c r="J41" s="19">
        <f t="shared" si="5"/>
        <v>1437.44</v>
      </c>
      <c r="K41" s="20"/>
    </row>
    <row r="42" spans="1:11" ht="25.5" customHeight="1" x14ac:dyDescent="0.2">
      <c r="B42" s="5">
        <v>5</v>
      </c>
      <c r="C42" s="5" t="s">
        <v>65</v>
      </c>
      <c r="D42" s="5" t="s">
        <v>68</v>
      </c>
      <c r="E42" s="5" t="s">
        <v>15</v>
      </c>
      <c r="F42" s="5" t="s">
        <v>1</v>
      </c>
      <c r="G42" s="18">
        <v>21.405000000000001</v>
      </c>
      <c r="H42" s="5" t="str">
        <f t="shared" si="3"/>
        <v>10 години</v>
      </c>
      <c r="I42" s="5">
        <f t="shared" si="4"/>
        <v>66</v>
      </c>
      <c r="J42" s="19">
        <f t="shared" si="5"/>
        <v>282.55</v>
      </c>
      <c r="K42" s="20"/>
    </row>
    <row r="43" spans="1:11" ht="25.5" customHeight="1" x14ac:dyDescent="0.2">
      <c r="B43" s="5">
        <v>6</v>
      </c>
      <c r="C43" s="5" t="s">
        <v>65</v>
      </c>
      <c r="D43" s="5" t="s">
        <v>69</v>
      </c>
      <c r="E43" s="5" t="s">
        <v>16</v>
      </c>
      <c r="F43" s="5" t="s">
        <v>1</v>
      </c>
      <c r="G43" s="18">
        <v>18.545999999999999</v>
      </c>
      <c r="H43" s="5" t="str">
        <f t="shared" si="3"/>
        <v>10 години</v>
      </c>
      <c r="I43" s="5">
        <f t="shared" si="4"/>
        <v>66</v>
      </c>
      <c r="J43" s="19">
        <f t="shared" si="5"/>
        <v>244.81</v>
      </c>
      <c r="K43" s="20"/>
    </row>
    <row r="44" spans="1:11" ht="25.5" customHeight="1" x14ac:dyDescent="0.2">
      <c r="B44" s="5">
        <v>7</v>
      </c>
      <c r="C44" s="5" t="s">
        <v>65</v>
      </c>
      <c r="D44" s="32" t="s">
        <v>191</v>
      </c>
      <c r="E44" s="5" t="s">
        <v>15</v>
      </c>
      <c r="F44" s="5" t="s">
        <v>1</v>
      </c>
      <c r="G44" s="35">
        <v>28.617000000000001</v>
      </c>
      <c r="H44" s="5" t="str">
        <f t="shared" si="3"/>
        <v>10 години</v>
      </c>
      <c r="I44" s="5">
        <f t="shared" si="4"/>
        <v>66</v>
      </c>
      <c r="J44" s="19">
        <f t="shared" si="5"/>
        <v>377.74</v>
      </c>
      <c r="K44" s="5"/>
    </row>
    <row r="45" spans="1:11" ht="25.5" customHeight="1" x14ac:dyDescent="0.2">
      <c r="B45" s="5">
        <v>8</v>
      </c>
      <c r="C45" s="5" t="s">
        <v>65</v>
      </c>
      <c r="D45" s="5" t="s">
        <v>70</v>
      </c>
      <c r="E45" s="5" t="s">
        <v>16</v>
      </c>
      <c r="F45" s="5" t="s">
        <v>1</v>
      </c>
      <c r="G45" s="18">
        <v>13.96</v>
      </c>
      <c r="H45" s="5" t="str">
        <f t="shared" si="3"/>
        <v>10 години</v>
      </c>
      <c r="I45" s="5">
        <f t="shared" si="4"/>
        <v>66</v>
      </c>
      <c r="J45" s="19">
        <f t="shared" si="5"/>
        <v>184.27</v>
      </c>
      <c r="K45" s="20"/>
    </row>
    <row r="46" spans="1:11" ht="25.5" customHeight="1" x14ac:dyDescent="0.2">
      <c r="B46" s="5">
        <v>9</v>
      </c>
      <c r="C46" s="5" t="s">
        <v>65</v>
      </c>
      <c r="D46" s="5">
        <v>343017</v>
      </c>
      <c r="E46" s="5" t="s">
        <v>16</v>
      </c>
      <c r="F46" s="5" t="s">
        <v>1</v>
      </c>
      <c r="G46" s="18">
        <v>17.867999999999999</v>
      </c>
      <c r="H46" s="5" t="str">
        <f t="shared" si="3"/>
        <v>10 години</v>
      </c>
      <c r="I46" s="5">
        <f t="shared" si="4"/>
        <v>66</v>
      </c>
      <c r="J46" s="19">
        <f t="shared" si="5"/>
        <v>235.86</v>
      </c>
      <c r="K46" s="20"/>
    </row>
    <row r="47" spans="1:11" ht="25.5" customHeight="1" x14ac:dyDescent="0.2">
      <c r="B47" s="5">
        <v>10</v>
      </c>
      <c r="C47" s="5" t="s">
        <v>65</v>
      </c>
      <c r="D47" s="32" t="s">
        <v>192</v>
      </c>
      <c r="E47" s="5" t="s">
        <v>16</v>
      </c>
      <c r="F47" s="5" t="s">
        <v>1</v>
      </c>
      <c r="G47" s="33">
        <v>118.292</v>
      </c>
      <c r="H47" s="5" t="str">
        <f t="shared" si="3"/>
        <v>10 години</v>
      </c>
      <c r="I47" s="5">
        <f t="shared" si="4"/>
        <v>66</v>
      </c>
      <c r="J47" s="19">
        <f t="shared" si="5"/>
        <v>1561.45</v>
      </c>
      <c r="K47" s="5"/>
    </row>
    <row r="48" spans="1:11" ht="25.5" customHeight="1" x14ac:dyDescent="0.2">
      <c r="B48" s="5">
        <v>11</v>
      </c>
      <c r="C48" s="5" t="s">
        <v>65</v>
      </c>
      <c r="D48" s="32" t="s">
        <v>193</v>
      </c>
      <c r="E48" s="5" t="s">
        <v>16</v>
      </c>
      <c r="F48" s="5" t="s">
        <v>1</v>
      </c>
      <c r="G48" s="33">
        <v>58.804000000000002</v>
      </c>
      <c r="H48" s="5" t="str">
        <f t="shared" si="3"/>
        <v>10 години</v>
      </c>
      <c r="I48" s="5">
        <f t="shared" si="4"/>
        <v>66</v>
      </c>
      <c r="J48" s="19">
        <f t="shared" si="5"/>
        <v>776.21</v>
      </c>
      <c r="K48" s="5"/>
    </row>
    <row r="49" spans="2:11" ht="25.5" customHeight="1" x14ac:dyDescent="0.2">
      <c r="B49" s="5">
        <v>12</v>
      </c>
      <c r="C49" s="5" t="s">
        <v>65</v>
      </c>
      <c r="D49" s="36">
        <v>346001</v>
      </c>
      <c r="E49" s="5" t="s">
        <v>15</v>
      </c>
      <c r="F49" s="5" t="s">
        <v>1</v>
      </c>
      <c r="G49" s="35">
        <v>4.4880000000000004</v>
      </c>
      <c r="H49" s="5" t="str">
        <f t="shared" si="3"/>
        <v>10 години</v>
      </c>
      <c r="I49" s="5">
        <f t="shared" si="4"/>
        <v>66</v>
      </c>
      <c r="J49" s="19">
        <f t="shared" si="5"/>
        <v>59.24</v>
      </c>
      <c r="K49" s="5"/>
    </row>
    <row r="50" spans="2:11" ht="25.5" customHeight="1" x14ac:dyDescent="0.2">
      <c r="B50" s="5">
        <v>13</v>
      </c>
      <c r="C50" s="5" t="s">
        <v>65</v>
      </c>
      <c r="D50" s="36">
        <v>346003</v>
      </c>
      <c r="E50" s="5" t="s">
        <v>15</v>
      </c>
      <c r="F50" s="5" t="s">
        <v>1</v>
      </c>
      <c r="G50" s="35">
        <v>4.4880000000000004</v>
      </c>
      <c r="H50" s="5" t="str">
        <f t="shared" si="3"/>
        <v>10 години</v>
      </c>
      <c r="I50" s="5">
        <f t="shared" si="4"/>
        <v>66</v>
      </c>
      <c r="J50" s="19">
        <f t="shared" si="5"/>
        <v>59.24</v>
      </c>
      <c r="K50" s="5"/>
    </row>
    <row r="51" spans="2:11" ht="25.5" customHeight="1" x14ac:dyDescent="0.2">
      <c r="B51" s="5">
        <v>14</v>
      </c>
      <c r="C51" s="5" t="s">
        <v>65</v>
      </c>
      <c r="D51" s="36">
        <v>346005</v>
      </c>
      <c r="E51" s="5" t="s">
        <v>15</v>
      </c>
      <c r="F51" s="5" t="s">
        <v>1</v>
      </c>
      <c r="G51" s="35">
        <v>4.4880000000000004</v>
      </c>
      <c r="H51" s="5" t="str">
        <f t="shared" si="3"/>
        <v>10 години</v>
      </c>
      <c r="I51" s="5">
        <f t="shared" si="4"/>
        <v>66</v>
      </c>
      <c r="J51" s="19">
        <f t="shared" si="5"/>
        <v>59.24</v>
      </c>
      <c r="K51" s="5"/>
    </row>
    <row r="52" spans="2:11" ht="25.5" customHeight="1" x14ac:dyDescent="0.2">
      <c r="B52" s="5">
        <v>15</v>
      </c>
      <c r="C52" s="5" t="s">
        <v>65</v>
      </c>
      <c r="D52" s="36">
        <v>346007</v>
      </c>
      <c r="E52" s="5" t="s">
        <v>15</v>
      </c>
      <c r="F52" s="5" t="s">
        <v>1</v>
      </c>
      <c r="G52" s="35">
        <v>4.4880000000000004</v>
      </c>
      <c r="H52" s="5" t="str">
        <f t="shared" si="3"/>
        <v>10 години</v>
      </c>
      <c r="I52" s="5">
        <f t="shared" si="4"/>
        <v>66</v>
      </c>
      <c r="J52" s="19">
        <f t="shared" si="5"/>
        <v>59.24</v>
      </c>
      <c r="K52" s="5"/>
    </row>
    <row r="53" spans="2:11" ht="25.5" customHeight="1" x14ac:dyDescent="0.2">
      <c r="B53" s="5">
        <v>16</v>
      </c>
      <c r="C53" s="5" t="s">
        <v>65</v>
      </c>
      <c r="D53" s="36">
        <v>346008</v>
      </c>
      <c r="E53" s="5" t="s">
        <v>15</v>
      </c>
      <c r="F53" s="5" t="s">
        <v>1</v>
      </c>
      <c r="G53" s="35">
        <v>4.4880000000000004</v>
      </c>
      <c r="H53" s="5" t="str">
        <f t="shared" si="3"/>
        <v>10 години</v>
      </c>
      <c r="I53" s="5">
        <f t="shared" si="4"/>
        <v>66</v>
      </c>
      <c r="J53" s="19">
        <f t="shared" si="5"/>
        <v>59.24</v>
      </c>
      <c r="K53" s="5"/>
    </row>
    <row r="54" spans="2:11" ht="25.5" customHeight="1" x14ac:dyDescent="0.2">
      <c r="B54" s="5">
        <v>17</v>
      </c>
      <c r="C54" s="5" t="s">
        <v>65</v>
      </c>
      <c r="D54" s="36">
        <v>346009</v>
      </c>
      <c r="E54" s="5" t="s">
        <v>15</v>
      </c>
      <c r="F54" s="5" t="s">
        <v>1</v>
      </c>
      <c r="G54" s="35">
        <v>4.4880000000000004</v>
      </c>
      <c r="H54" s="5" t="str">
        <f t="shared" si="3"/>
        <v>10 години</v>
      </c>
      <c r="I54" s="5">
        <f t="shared" si="4"/>
        <v>66</v>
      </c>
      <c r="J54" s="19">
        <f t="shared" si="5"/>
        <v>59.24</v>
      </c>
      <c r="K54" s="5"/>
    </row>
    <row r="55" spans="2:11" ht="25.5" customHeight="1" x14ac:dyDescent="0.2">
      <c r="B55" s="5">
        <v>18</v>
      </c>
      <c r="C55" s="5" t="s">
        <v>65</v>
      </c>
      <c r="D55" s="36">
        <v>346011</v>
      </c>
      <c r="E55" s="5" t="s">
        <v>15</v>
      </c>
      <c r="F55" s="5" t="s">
        <v>1</v>
      </c>
      <c r="G55" s="35">
        <v>4.4880000000000004</v>
      </c>
      <c r="H55" s="5" t="str">
        <f t="shared" si="3"/>
        <v>10 години</v>
      </c>
      <c r="I55" s="5">
        <f t="shared" si="4"/>
        <v>66</v>
      </c>
      <c r="J55" s="19">
        <f t="shared" si="5"/>
        <v>59.24</v>
      </c>
      <c r="K55" s="5"/>
    </row>
    <row r="56" spans="2:11" ht="25.5" customHeight="1" x14ac:dyDescent="0.2">
      <c r="B56" s="5">
        <v>19</v>
      </c>
      <c r="C56" s="5" t="s">
        <v>65</v>
      </c>
      <c r="D56" s="36">
        <v>346014</v>
      </c>
      <c r="E56" s="5" t="s">
        <v>15</v>
      </c>
      <c r="F56" s="5" t="s">
        <v>1</v>
      </c>
      <c r="G56" s="35">
        <v>4.4880000000000004</v>
      </c>
      <c r="H56" s="5" t="str">
        <f t="shared" si="3"/>
        <v>10 години</v>
      </c>
      <c r="I56" s="5">
        <f t="shared" si="4"/>
        <v>66</v>
      </c>
      <c r="J56" s="19">
        <f t="shared" si="5"/>
        <v>59.24</v>
      </c>
      <c r="K56" s="5"/>
    </row>
    <row r="57" spans="2:11" ht="25.5" customHeight="1" x14ac:dyDescent="0.2">
      <c r="B57" s="5">
        <v>20</v>
      </c>
      <c r="C57" s="5" t="s">
        <v>65</v>
      </c>
      <c r="D57" s="36">
        <v>346016</v>
      </c>
      <c r="E57" s="5" t="s">
        <v>15</v>
      </c>
      <c r="F57" s="5" t="s">
        <v>1</v>
      </c>
      <c r="G57" s="35">
        <v>4.4880000000000004</v>
      </c>
      <c r="H57" s="5" t="str">
        <f t="shared" si="3"/>
        <v>10 години</v>
      </c>
      <c r="I57" s="5">
        <f t="shared" si="4"/>
        <v>66</v>
      </c>
      <c r="J57" s="19">
        <f t="shared" si="5"/>
        <v>59.24</v>
      </c>
      <c r="K57" s="5"/>
    </row>
    <row r="58" spans="2:11" ht="25.5" customHeight="1" x14ac:dyDescent="0.2">
      <c r="B58" s="5">
        <v>21</v>
      </c>
      <c r="C58" s="5" t="s">
        <v>65</v>
      </c>
      <c r="D58" s="36">
        <v>346018</v>
      </c>
      <c r="E58" s="5" t="s">
        <v>15</v>
      </c>
      <c r="F58" s="5" t="s">
        <v>1</v>
      </c>
      <c r="G58" s="35">
        <v>4.4880000000000004</v>
      </c>
      <c r="H58" s="5" t="str">
        <f t="shared" si="3"/>
        <v>10 години</v>
      </c>
      <c r="I58" s="5">
        <f t="shared" si="4"/>
        <v>66</v>
      </c>
      <c r="J58" s="19">
        <f t="shared" si="5"/>
        <v>59.24</v>
      </c>
      <c r="K58" s="5"/>
    </row>
    <row r="59" spans="2:11" ht="25.5" customHeight="1" x14ac:dyDescent="0.2">
      <c r="B59" s="5">
        <v>22</v>
      </c>
      <c r="C59" s="5" t="s">
        <v>65</v>
      </c>
      <c r="D59" s="36">
        <v>346020</v>
      </c>
      <c r="E59" s="5" t="s">
        <v>15</v>
      </c>
      <c r="F59" s="5" t="s">
        <v>1</v>
      </c>
      <c r="G59" s="35">
        <v>4.4880000000000004</v>
      </c>
      <c r="H59" s="5" t="str">
        <f t="shared" si="3"/>
        <v>10 години</v>
      </c>
      <c r="I59" s="5">
        <f t="shared" si="4"/>
        <v>66</v>
      </c>
      <c r="J59" s="19">
        <f t="shared" si="5"/>
        <v>59.24</v>
      </c>
      <c r="K59" s="5"/>
    </row>
    <row r="60" spans="2:11" ht="25.5" customHeight="1" x14ac:dyDescent="0.2">
      <c r="B60" s="5">
        <v>23</v>
      </c>
      <c r="C60" s="5" t="s">
        <v>65</v>
      </c>
      <c r="D60" s="36">
        <v>346032</v>
      </c>
      <c r="E60" s="5" t="s">
        <v>16</v>
      </c>
      <c r="F60" s="5" t="s">
        <v>1</v>
      </c>
      <c r="G60" s="35">
        <v>4.4880000000000004</v>
      </c>
      <c r="H60" s="5" t="str">
        <f t="shared" si="3"/>
        <v>10 години</v>
      </c>
      <c r="I60" s="5">
        <f t="shared" si="4"/>
        <v>66</v>
      </c>
      <c r="J60" s="19">
        <f t="shared" si="5"/>
        <v>59.24</v>
      </c>
      <c r="K60" s="5"/>
    </row>
    <row r="61" spans="2:11" ht="25.5" customHeight="1" x14ac:dyDescent="0.2">
      <c r="B61" s="5">
        <v>24</v>
      </c>
      <c r="C61" s="5" t="s">
        <v>65</v>
      </c>
      <c r="D61" s="36">
        <v>347005</v>
      </c>
      <c r="E61" s="5" t="s">
        <v>15</v>
      </c>
      <c r="F61" s="5" t="s">
        <v>1</v>
      </c>
      <c r="G61" s="35">
        <v>4.68</v>
      </c>
      <c r="H61" s="5" t="str">
        <f t="shared" si="3"/>
        <v>10 години</v>
      </c>
      <c r="I61" s="5">
        <f t="shared" si="4"/>
        <v>66</v>
      </c>
      <c r="J61" s="19">
        <f t="shared" si="5"/>
        <v>61.78</v>
      </c>
      <c r="K61" s="5"/>
    </row>
    <row r="62" spans="2:11" ht="25.5" customHeight="1" x14ac:dyDescent="0.2">
      <c r="B62" s="5">
        <v>25</v>
      </c>
      <c r="C62" s="5" t="s">
        <v>65</v>
      </c>
      <c r="D62" s="36">
        <v>347009</v>
      </c>
      <c r="E62" s="5" t="s">
        <v>15</v>
      </c>
      <c r="F62" s="5" t="s">
        <v>1</v>
      </c>
      <c r="G62" s="35">
        <v>4.68</v>
      </c>
      <c r="H62" s="5" t="str">
        <f t="shared" si="3"/>
        <v>10 години</v>
      </c>
      <c r="I62" s="5">
        <f t="shared" si="4"/>
        <v>66</v>
      </c>
      <c r="J62" s="19">
        <f t="shared" si="5"/>
        <v>61.78</v>
      </c>
      <c r="K62" s="5"/>
    </row>
    <row r="63" spans="2:11" ht="25.5" customHeight="1" x14ac:dyDescent="0.2">
      <c r="B63" s="5">
        <v>26</v>
      </c>
      <c r="C63" s="5" t="s">
        <v>65</v>
      </c>
      <c r="D63" s="36">
        <v>347011</v>
      </c>
      <c r="E63" s="5" t="s">
        <v>15</v>
      </c>
      <c r="F63" s="5" t="s">
        <v>1</v>
      </c>
      <c r="G63" s="35">
        <v>4.68</v>
      </c>
      <c r="H63" s="5" t="str">
        <f t="shared" si="3"/>
        <v>10 години</v>
      </c>
      <c r="I63" s="5">
        <f t="shared" si="4"/>
        <v>66</v>
      </c>
      <c r="J63" s="19">
        <f t="shared" si="5"/>
        <v>61.78</v>
      </c>
      <c r="K63" s="5"/>
    </row>
    <row r="64" spans="2:11" ht="25.5" customHeight="1" x14ac:dyDescent="0.2">
      <c r="B64" s="5">
        <v>27</v>
      </c>
      <c r="C64" s="5" t="s">
        <v>65</v>
      </c>
      <c r="D64" s="36">
        <v>347012</v>
      </c>
      <c r="E64" s="5" t="s">
        <v>15</v>
      </c>
      <c r="F64" s="5" t="s">
        <v>1</v>
      </c>
      <c r="G64" s="35">
        <v>4.68</v>
      </c>
      <c r="H64" s="5" t="str">
        <f t="shared" si="3"/>
        <v>10 години</v>
      </c>
      <c r="I64" s="5">
        <f t="shared" si="4"/>
        <v>66</v>
      </c>
      <c r="J64" s="19">
        <f t="shared" si="5"/>
        <v>61.78</v>
      </c>
      <c r="K64" s="5"/>
    </row>
    <row r="65" spans="1:11" ht="25.5" customHeight="1" x14ac:dyDescent="0.2">
      <c r="B65" s="5">
        <v>28</v>
      </c>
      <c r="C65" s="5" t="s">
        <v>65</v>
      </c>
      <c r="D65" s="36">
        <v>347013</v>
      </c>
      <c r="E65" s="5" t="s">
        <v>16</v>
      </c>
      <c r="F65" s="5" t="s">
        <v>1</v>
      </c>
      <c r="G65" s="35">
        <v>4.68</v>
      </c>
      <c r="H65" s="5" t="str">
        <f t="shared" si="3"/>
        <v>10 години</v>
      </c>
      <c r="I65" s="5">
        <f t="shared" si="4"/>
        <v>66</v>
      </c>
      <c r="J65" s="19">
        <f t="shared" si="5"/>
        <v>61.78</v>
      </c>
      <c r="K65" s="5"/>
    </row>
    <row r="66" spans="1:11" ht="25.5" customHeight="1" x14ac:dyDescent="0.2">
      <c r="B66" s="5">
        <v>29</v>
      </c>
      <c r="C66" s="5" t="s">
        <v>65</v>
      </c>
      <c r="D66" s="36">
        <v>347015</v>
      </c>
      <c r="E66" s="5" t="s">
        <v>16</v>
      </c>
      <c r="F66" s="5" t="s">
        <v>1</v>
      </c>
      <c r="G66" s="35">
        <v>4.68</v>
      </c>
      <c r="H66" s="5" t="str">
        <f t="shared" si="3"/>
        <v>10 години</v>
      </c>
      <c r="I66" s="5">
        <f t="shared" si="4"/>
        <v>66</v>
      </c>
      <c r="J66" s="19">
        <f t="shared" si="5"/>
        <v>61.78</v>
      </c>
      <c r="K66" s="5"/>
    </row>
    <row r="67" spans="1:11" ht="25.5" customHeight="1" x14ac:dyDescent="0.2">
      <c r="B67" s="5">
        <v>30</v>
      </c>
      <c r="C67" s="5" t="s">
        <v>65</v>
      </c>
      <c r="D67" s="36">
        <v>347016</v>
      </c>
      <c r="E67" s="5" t="s">
        <v>16</v>
      </c>
      <c r="F67" s="5" t="s">
        <v>1</v>
      </c>
      <c r="G67" s="35">
        <v>4.68</v>
      </c>
      <c r="H67" s="5" t="str">
        <f t="shared" si="3"/>
        <v>10 години</v>
      </c>
      <c r="I67" s="5">
        <f t="shared" si="4"/>
        <v>66</v>
      </c>
      <c r="J67" s="19">
        <f t="shared" si="5"/>
        <v>61.78</v>
      </c>
      <c r="K67" s="5"/>
    </row>
    <row r="68" spans="1:11" ht="25.5" customHeight="1" x14ac:dyDescent="0.2">
      <c r="B68" s="5">
        <v>31</v>
      </c>
      <c r="C68" s="5" t="s">
        <v>65</v>
      </c>
      <c r="D68" s="36">
        <v>347017</v>
      </c>
      <c r="E68" s="5" t="s">
        <v>16</v>
      </c>
      <c r="F68" s="5" t="s">
        <v>1</v>
      </c>
      <c r="G68" s="35">
        <v>4.68</v>
      </c>
      <c r="H68" s="5" t="str">
        <f t="shared" si="3"/>
        <v>10 години</v>
      </c>
      <c r="I68" s="5">
        <f t="shared" si="4"/>
        <v>66</v>
      </c>
      <c r="J68" s="19">
        <f t="shared" si="5"/>
        <v>61.78</v>
      </c>
      <c r="K68" s="5"/>
    </row>
    <row r="69" spans="1:11" ht="25.5" customHeight="1" x14ac:dyDescent="0.2">
      <c r="B69" s="5">
        <v>32</v>
      </c>
      <c r="C69" s="5" t="s">
        <v>65</v>
      </c>
      <c r="D69" s="36">
        <v>347019</v>
      </c>
      <c r="E69" s="5" t="s">
        <v>15</v>
      </c>
      <c r="F69" s="5" t="s">
        <v>1</v>
      </c>
      <c r="G69" s="35">
        <v>4.68</v>
      </c>
      <c r="H69" s="5" t="str">
        <f t="shared" si="3"/>
        <v>10 години</v>
      </c>
      <c r="I69" s="5">
        <f t="shared" si="4"/>
        <v>66</v>
      </c>
      <c r="J69" s="19">
        <f t="shared" si="5"/>
        <v>61.78</v>
      </c>
      <c r="K69" s="5"/>
    </row>
    <row r="70" spans="1:11" ht="25.5" customHeight="1" x14ac:dyDescent="0.2">
      <c r="B70" s="5">
        <v>33</v>
      </c>
      <c r="C70" s="5" t="s">
        <v>65</v>
      </c>
      <c r="D70" s="36">
        <v>347020</v>
      </c>
      <c r="E70" s="5" t="s">
        <v>15</v>
      </c>
      <c r="F70" s="5" t="s">
        <v>1</v>
      </c>
      <c r="G70" s="35">
        <v>4.68</v>
      </c>
      <c r="H70" s="5" t="str">
        <f t="shared" si="3"/>
        <v>10 години</v>
      </c>
      <c r="I70" s="5">
        <f t="shared" si="4"/>
        <v>66</v>
      </c>
      <c r="J70" s="19">
        <f t="shared" si="5"/>
        <v>61.78</v>
      </c>
      <c r="K70" s="5"/>
    </row>
    <row r="71" spans="1:11" ht="25.5" customHeight="1" x14ac:dyDescent="0.2">
      <c r="B71" s="5">
        <v>34</v>
      </c>
      <c r="C71" s="5" t="s">
        <v>65</v>
      </c>
      <c r="D71" s="36">
        <v>347021</v>
      </c>
      <c r="E71" s="5" t="s">
        <v>15</v>
      </c>
      <c r="F71" s="5" t="s">
        <v>1</v>
      </c>
      <c r="G71" s="35">
        <v>4.68</v>
      </c>
      <c r="H71" s="5" t="str">
        <f t="shared" si="3"/>
        <v>10 години</v>
      </c>
      <c r="I71" s="5">
        <f t="shared" si="4"/>
        <v>66</v>
      </c>
      <c r="J71" s="19">
        <f t="shared" si="5"/>
        <v>61.78</v>
      </c>
      <c r="K71" s="5"/>
    </row>
    <row r="72" spans="1:11" ht="25.5" customHeight="1" x14ac:dyDescent="0.2">
      <c r="B72" s="5">
        <v>35</v>
      </c>
      <c r="C72" s="5" t="s">
        <v>65</v>
      </c>
      <c r="D72" s="36">
        <v>347023</v>
      </c>
      <c r="E72" s="5" t="s">
        <v>15</v>
      </c>
      <c r="F72" s="5" t="s">
        <v>1</v>
      </c>
      <c r="G72" s="35">
        <v>4.68</v>
      </c>
      <c r="H72" s="5" t="str">
        <f t="shared" si="3"/>
        <v>10 години</v>
      </c>
      <c r="I72" s="5">
        <f t="shared" si="4"/>
        <v>66</v>
      </c>
      <c r="J72" s="19">
        <f t="shared" si="5"/>
        <v>61.78</v>
      </c>
      <c r="K72" s="5"/>
    </row>
    <row r="73" spans="1:11" ht="25.5" customHeight="1" x14ac:dyDescent="0.2">
      <c r="B73" s="5">
        <v>36</v>
      </c>
      <c r="C73" s="5" t="s">
        <v>65</v>
      </c>
      <c r="D73" s="36">
        <v>347025</v>
      </c>
      <c r="E73" s="5" t="s">
        <v>16</v>
      </c>
      <c r="F73" s="5" t="s">
        <v>1</v>
      </c>
      <c r="G73" s="35">
        <v>4.68</v>
      </c>
      <c r="H73" s="5" t="str">
        <f t="shared" si="3"/>
        <v>10 години</v>
      </c>
      <c r="I73" s="5">
        <f t="shared" si="4"/>
        <v>66</v>
      </c>
      <c r="J73" s="19">
        <f t="shared" si="5"/>
        <v>61.78</v>
      </c>
      <c r="K73" s="5"/>
    </row>
    <row r="74" spans="1:11" ht="25.5" customHeight="1" x14ac:dyDescent="0.2">
      <c r="B74" s="5">
        <v>37</v>
      </c>
      <c r="C74" s="5" t="s">
        <v>65</v>
      </c>
      <c r="D74" s="36">
        <v>347026</v>
      </c>
      <c r="E74" s="5" t="s">
        <v>16</v>
      </c>
      <c r="F74" s="5" t="s">
        <v>1</v>
      </c>
      <c r="G74" s="35">
        <v>4.68</v>
      </c>
      <c r="H74" s="5" t="str">
        <f t="shared" si="3"/>
        <v>10 години</v>
      </c>
      <c r="I74" s="5">
        <f t="shared" si="4"/>
        <v>66</v>
      </c>
      <c r="J74" s="19">
        <f t="shared" si="5"/>
        <v>61.78</v>
      </c>
      <c r="K74" s="5"/>
    </row>
    <row r="75" spans="1:11" ht="25.5" customHeight="1" x14ac:dyDescent="0.2">
      <c r="B75" s="5">
        <v>38</v>
      </c>
      <c r="C75" s="5" t="s">
        <v>65</v>
      </c>
      <c r="D75" s="36">
        <v>347028</v>
      </c>
      <c r="E75" s="5" t="s">
        <v>16</v>
      </c>
      <c r="F75" s="5" t="s">
        <v>1</v>
      </c>
      <c r="G75" s="35">
        <v>4.68</v>
      </c>
      <c r="H75" s="5" t="str">
        <f t="shared" si="3"/>
        <v>10 години</v>
      </c>
      <c r="I75" s="5">
        <f t="shared" si="4"/>
        <v>66</v>
      </c>
      <c r="J75" s="19">
        <f t="shared" si="5"/>
        <v>61.78</v>
      </c>
      <c r="K75" s="5"/>
    </row>
    <row r="76" spans="1:11" ht="25.5" customHeight="1" x14ac:dyDescent="0.2">
      <c r="B76" s="5">
        <v>39</v>
      </c>
      <c r="C76" s="5" t="s">
        <v>65</v>
      </c>
      <c r="D76" s="36">
        <v>347030</v>
      </c>
      <c r="E76" s="5" t="s">
        <v>16</v>
      </c>
      <c r="F76" s="5" t="s">
        <v>1</v>
      </c>
      <c r="G76" s="35">
        <v>4.68</v>
      </c>
      <c r="H76" s="5" t="str">
        <f t="shared" si="3"/>
        <v>10 години</v>
      </c>
      <c r="I76" s="5">
        <f t="shared" si="4"/>
        <v>66</v>
      </c>
      <c r="J76" s="19">
        <f t="shared" si="5"/>
        <v>61.78</v>
      </c>
      <c r="K76" s="5"/>
    </row>
    <row r="77" spans="1:11" ht="25.5" customHeight="1" x14ac:dyDescent="0.2">
      <c r="A77" s="3"/>
      <c r="B77" s="41" t="s">
        <v>12</v>
      </c>
      <c r="C77" s="42"/>
      <c r="D77" s="23"/>
      <c r="E77" s="23"/>
      <c r="F77" s="9"/>
      <c r="G77" s="14">
        <f>SUM(G38:G76)</f>
        <v>738.71599999999989</v>
      </c>
      <c r="H77" s="15" t="s">
        <v>2</v>
      </c>
      <c r="I77" s="9"/>
      <c r="J77" s="10"/>
      <c r="K77" s="21"/>
    </row>
    <row r="78" spans="1:11" ht="25.5" customHeight="1" x14ac:dyDescent="0.2">
      <c r="B78" s="5">
        <v>1</v>
      </c>
      <c r="C78" s="5" t="s">
        <v>27</v>
      </c>
      <c r="D78" s="5" t="s">
        <v>39</v>
      </c>
      <c r="E78" s="5" t="s">
        <v>16</v>
      </c>
      <c r="F78" s="5" t="s">
        <v>1</v>
      </c>
      <c r="G78" s="18">
        <v>1.3260000000000001</v>
      </c>
      <c r="H78" s="5" t="str">
        <f t="shared" si="0"/>
        <v>10 години</v>
      </c>
      <c r="I78" s="5">
        <f t="shared" si="1"/>
        <v>66</v>
      </c>
      <c r="J78" s="19">
        <f t="shared" si="2"/>
        <v>17.5</v>
      </c>
      <c r="K78" s="20"/>
    </row>
    <row r="79" spans="1:11" ht="25.5" customHeight="1" x14ac:dyDescent="0.2">
      <c r="B79" s="5">
        <v>2</v>
      </c>
      <c r="C79" s="5" t="s">
        <v>27</v>
      </c>
      <c r="D79" s="5">
        <v>201028</v>
      </c>
      <c r="E79" s="5" t="s">
        <v>16</v>
      </c>
      <c r="F79" s="5" t="s">
        <v>1</v>
      </c>
      <c r="G79" s="18">
        <v>11.423999999999999</v>
      </c>
      <c r="H79" s="5" t="str">
        <f t="shared" si="0"/>
        <v>10 години</v>
      </c>
      <c r="I79" s="5">
        <f t="shared" si="1"/>
        <v>66</v>
      </c>
      <c r="J79" s="19">
        <f t="shared" si="2"/>
        <v>150.80000000000001</v>
      </c>
      <c r="K79" s="20"/>
    </row>
    <row r="80" spans="1:11" ht="25.5" customHeight="1" x14ac:dyDescent="0.2">
      <c r="B80" s="5">
        <v>3</v>
      </c>
      <c r="C80" s="5" t="s">
        <v>27</v>
      </c>
      <c r="D80" s="5" t="s">
        <v>71</v>
      </c>
      <c r="E80" s="5" t="s">
        <v>16</v>
      </c>
      <c r="F80" s="5" t="s">
        <v>1</v>
      </c>
      <c r="G80" s="18">
        <v>17.797999999999998</v>
      </c>
      <c r="H80" s="5" t="str">
        <f t="shared" si="0"/>
        <v>10 години</v>
      </c>
      <c r="I80" s="5">
        <f t="shared" si="1"/>
        <v>66</v>
      </c>
      <c r="J80" s="19">
        <f t="shared" si="2"/>
        <v>234.93</v>
      </c>
      <c r="K80" s="20"/>
    </row>
    <row r="81" spans="2:11" ht="25.5" customHeight="1" x14ac:dyDescent="0.2">
      <c r="B81" s="5">
        <v>4</v>
      </c>
      <c r="C81" s="5" t="s">
        <v>27</v>
      </c>
      <c r="D81" s="5" t="s">
        <v>72</v>
      </c>
      <c r="E81" s="5" t="s">
        <v>16</v>
      </c>
      <c r="F81" s="5" t="s">
        <v>1</v>
      </c>
      <c r="G81" s="18">
        <v>538.41099999999994</v>
      </c>
      <c r="H81" s="5" t="str">
        <f t="shared" si="0"/>
        <v>10 години</v>
      </c>
      <c r="I81" s="5">
        <f t="shared" si="1"/>
        <v>66</v>
      </c>
      <c r="J81" s="19">
        <f t="shared" si="2"/>
        <v>7107.03</v>
      </c>
      <c r="K81" s="20"/>
    </row>
    <row r="82" spans="2:11" ht="25.5" customHeight="1" x14ac:dyDescent="0.2">
      <c r="B82" s="5">
        <v>5</v>
      </c>
      <c r="C82" s="5" t="s">
        <v>27</v>
      </c>
      <c r="D82" s="5" t="s">
        <v>73</v>
      </c>
      <c r="E82" s="5" t="s">
        <v>16</v>
      </c>
      <c r="F82" s="5" t="s">
        <v>1</v>
      </c>
      <c r="G82" s="18">
        <v>47.4</v>
      </c>
      <c r="H82" s="5" t="str">
        <f t="shared" si="0"/>
        <v>10 години</v>
      </c>
      <c r="I82" s="5">
        <f t="shared" si="1"/>
        <v>66</v>
      </c>
      <c r="J82" s="19">
        <f t="shared" si="2"/>
        <v>625.67999999999995</v>
      </c>
      <c r="K82" s="20"/>
    </row>
    <row r="83" spans="2:11" ht="25.5" customHeight="1" x14ac:dyDescent="0.2">
      <c r="B83" s="5">
        <v>6</v>
      </c>
      <c r="C83" s="5" t="s">
        <v>27</v>
      </c>
      <c r="D83" s="5" t="s">
        <v>74</v>
      </c>
      <c r="E83" s="5" t="s">
        <v>16</v>
      </c>
      <c r="F83" s="5" t="s">
        <v>1</v>
      </c>
      <c r="G83" s="18">
        <v>29.7</v>
      </c>
      <c r="H83" s="5" t="str">
        <f t="shared" si="0"/>
        <v>10 години</v>
      </c>
      <c r="I83" s="5">
        <f t="shared" si="1"/>
        <v>66</v>
      </c>
      <c r="J83" s="19">
        <f t="shared" si="2"/>
        <v>392.04</v>
      </c>
      <c r="K83" s="20"/>
    </row>
    <row r="84" spans="2:11" ht="25.5" customHeight="1" x14ac:dyDescent="0.2">
      <c r="B84" s="5">
        <v>7</v>
      </c>
      <c r="C84" s="5" t="s">
        <v>27</v>
      </c>
      <c r="D84" s="5">
        <v>223006</v>
      </c>
      <c r="E84" s="5" t="s">
        <v>16</v>
      </c>
      <c r="F84" s="5" t="s">
        <v>1</v>
      </c>
      <c r="G84" s="18">
        <v>15.000999999999999</v>
      </c>
      <c r="H84" s="5" t="str">
        <f t="shared" si="0"/>
        <v>10 години</v>
      </c>
      <c r="I84" s="5">
        <f t="shared" si="1"/>
        <v>66</v>
      </c>
      <c r="J84" s="19">
        <f t="shared" si="2"/>
        <v>198.01</v>
      </c>
      <c r="K84" s="20"/>
    </row>
    <row r="85" spans="2:11" ht="25.5" customHeight="1" x14ac:dyDescent="0.2">
      <c r="B85" s="5">
        <v>8</v>
      </c>
      <c r="C85" s="5" t="s">
        <v>27</v>
      </c>
      <c r="D85" s="5" t="s">
        <v>24</v>
      </c>
      <c r="E85" s="5" t="s">
        <v>16</v>
      </c>
      <c r="F85" s="5" t="s">
        <v>1</v>
      </c>
      <c r="G85" s="18">
        <v>10.615</v>
      </c>
      <c r="H85" s="5" t="str">
        <f t="shared" si="0"/>
        <v>10 години</v>
      </c>
      <c r="I85" s="5">
        <f t="shared" si="1"/>
        <v>66</v>
      </c>
      <c r="J85" s="19">
        <f t="shared" si="2"/>
        <v>140.12</v>
      </c>
      <c r="K85" s="20"/>
    </row>
    <row r="86" spans="2:11" ht="25.5" customHeight="1" x14ac:dyDescent="0.2">
      <c r="B86" s="5">
        <v>9</v>
      </c>
      <c r="C86" s="5" t="s">
        <v>27</v>
      </c>
      <c r="D86" s="5" t="s">
        <v>25</v>
      </c>
      <c r="E86" s="5" t="s">
        <v>16</v>
      </c>
      <c r="F86" s="5" t="s">
        <v>1</v>
      </c>
      <c r="G86" s="18">
        <v>20</v>
      </c>
      <c r="H86" s="5" t="str">
        <f t="shared" si="0"/>
        <v>10 години</v>
      </c>
      <c r="I86" s="5">
        <f t="shared" si="1"/>
        <v>66</v>
      </c>
      <c r="J86" s="19">
        <f t="shared" si="2"/>
        <v>264</v>
      </c>
      <c r="K86" s="20"/>
    </row>
    <row r="87" spans="2:11" ht="25.5" customHeight="1" x14ac:dyDescent="0.2">
      <c r="B87" s="5">
        <v>10</v>
      </c>
      <c r="C87" s="5" t="s">
        <v>27</v>
      </c>
      <c r="D87" s="5" t="s">
        <v>75</v>
      </c>
      <c r="E87" s="5" t="s">
        <v>16</v>
      </c>
      <c r="F87" s="5" t="s">
        <v>1</v>
      </c>
      <c r="G87" s="18">
        <v>836.35299999999995</v>
      </c>
      <c r="H87" s="5" t="str">
        <f t="shared" si="0"/>
        <v>10 години</v>
      </c>
      <c r="I87" s="5">
        <f t="shared" si="1"/>
        <v>66</v>
      </c>
      <c r="J87" s="19">
        <f t="shared" si="2"/>
        <v>11039.86</v>
      </c>
      <c r="K87" s="20"/>
    </row>
    <row r="88" spans="2:11" ht="25.5" customHeight="1" x14ac:dyDescent="0.2">
      <c r="B88" s="5">
        <v>11</v>
      </c>
      <c r="C88" s="5" t="s">
        <v>27</v>
      </c>
      <c r="D88" s="5" t="s">
        <v>76</v>
      </c>
      <c r="E88" s="5" t="s">
        <v>16</v>
      </c>
      <c r="F88" s="5" t="s">
        <v>1</v>
      </c>
      <c r="G88" s="18">
        <v>12.036</v>
      </c>
      <c r="H88" s="5" t="str">
        <f t="shared" si="0"/>
        <v>10 години</v>
      </c>
      <c r="I88" s="5">
        <f t="shared" si="1"/>
        <v>66</v>
      </c>
      <c r="J88" s="19">
        <f t="shared" si="2"/>
        <v>158.88</v>
      </c>
      <c r="K88" s="20"/>
    </row>
    <row r="89" spans="2:11" ht="25.5" customHeight="1" x14ac:dyDescent="0.2">
      <c r="B89" s="5">
        <v>12</v>
      </c>
      <c r="C89" s="5" t="s">
        <v>27</v>
      </c>
      <c r="D89" s="5" t="s">
        <v>77</v>
      </c>
      <c r="E89" s="5" t="s">
        <v>16</v>
      </c>
      <c r="F89" s="5" t="s">
        <v>1</v>
      </c>
      <c r="G89" s="18">
        <v>105.896</v>
      </c>
      <c r="H89" s="5" t="str">
        <f t="shared" si="0"/>
        <v>10 години</v>
      </c>
      <c r="I89" s="5">
        <f t="shared" si="1"/>
        <v>66</v>
      </c>
      <c r="J89" s="19">
        <f t="shared" si="2"/>
        <v>1397.83</v>
      </c>
      <c r="K89" s="20"/>
    </row>
    <row r="90" spans="2:11" ht="25.5" customHeight="1" x14ac:dyDescent="0.2">
      <c r="B90" s="5">
        <v>13</v>
      </c>
      <c r="C90" s="5" t="s">
        <v>27</v>
      </c>
      <c r="D90" s="5">
        <v>235027</v>
      </c>
      <c r="E90" s="5" t="s">
        <v>16</v>
      </c>
      <c r="F90" s="5" t="s">
        <v>1</v>
      </c>
      <c r="G90" s="18">
        <v>13.375</v>
      </c>
      <c r="H90" s="5" t="str">
        <f t="shared" si="0"/>
        <v>10 години</v>
      </c>
      <c r="I90" s="5">
        <f t="shared" si="1"/>
        <v>66</v>
      </c>
      <c r="J90" s="19">
        <f t="shared" si="2"/>
        <v>176.55</v>
      </c>
      <c r="K90" s="20"/>
    </row>
    <row r="91" spans="2:11" ht="25.5" customHeight="1" x14ac:dyDescent="0.2">
      <c r="B91" s="5">
        <v>14</v>
      </c>
      <c r="C91" s="5" t="s">
        <v>27</v>
      </c>
      <c r="D91" s="5">
        <v>235031</v>
      </c>
      <c r="E91" s="5" t="s">
        <v>16</v>
      </c>
      <c r="F91" s="5" t="s">
        <v>1</v>
      </c>
      <c r="G91" s="18">
        <v>14</v>
      </c>
      <c r="H91" s="5" t="str">
        <f t="shared" si="0"/>
        <v>10 години</v>
      </c>
      <c r="I91" s="5">
        <f t="shared" si="1"/>
        <v>66</v>
      </c>
      <c r="J91" s="19">
        <f t="shared" si="2"/>
        <v>184.8</v>
      </c>
      <c r="K91" s="20"/>
    </row>
    <row r="92" spans="2:11" ht="25.5" customHeight="1" x14ac:dyDescent="0.2">
      <c r="B92" s="5">
        <v>15</v>
      </c>
      <c r="C92" s="5" t="s">
        <v>27</v>
      </c>
      <c r="D92" s="5" t="s">
        <v>78</v>
      </c>
      <c r="E92" s="5" t="s">
        <v>16</v>
      </c>
      <c r="F92" s="5" t="s">
        <v>1</v>
      </c>
      <c r="G92" s="18">
        <v>58.841999999999999</v>
      </c>
      <c r="H92" s="5" t="str">
        <f t="shared" si="0"/>
        <v>10 години</v>
      </c>
      <c r="I92" s="5">
        <f t="shared" si="1"/>
        <v>66</v>
      </c>
      <c r="J92" s="19">
        <f t="shared" si="2"/>
        <v>776.71</v>
      </c>
      <c r="K92" s="20"/>
    </row>
    <row r="93" spans="2:11" ht="25.5" customHeight="1" x14ac:dyDescent="0.2">
      <c r="B93" s="5">
        <v>16</v>
      </c>
      <c r="C93" s="5" t="s">
        <v>27</v>
      </c>
      <c r="D93" s="5">
        <v>239003</v>
      </c>
      <c r="E93" s="5" t="s">
        <v>16</v>
      </c>
      <c r="F93" s="5" t="s">
        <v>1</v>
      </c>
      <c r="G93" s="18">
        <v>15.000999999999999</v>
      </c>
      <c r="H93" s="5" t="str">
        <f t="shared" si="0"/>
        <v>10 години</v>
      </c>
      <c r="I93" s="5">
        <f t="shared" si="1"/>
        <v>66</v>
      </c>
      <c r="J93" s="19">
        <f t="shared" si="2"/>
        <v>198.01</v>
      </c>
      <c r="K93" s="20"/>
    </row>
    <row r="94" spans="2:11" ht="25.5" customHeight="1" x14ac:dyDescent="0.2">
      <c r="B94" s="5">
        <v>17</v>
      </c>
      <c r="C94" s="5" t="s">
        <v>27</v>
      </c>
      <c r="D94" s="5" t="s">
        <v>79</v>
      </c>
      <c r="E94" s="5" t="s">
        <v>16</v>
      </c>
      <c r="F94" s="5" t="s">
        <v>1</v>
      </c>
      <c r="G94" s="18">
        <v>25</v>
      </c>
      <c r="H94" s="5" t="str">
        <f t="shared" si="0"/>
        <v>10 години</v>
      </c>
      <c r="I94" s="5">
        <f t="shared" si="1"/>
        <v>66</v>
      </c>
      <c r="J94" s="19">
        <f t="shared" si="2"/>
        <v>330</v>
      </c>
      <c r="K94" s="20"/>
    </row>
    <row r="95" spans="2:11" ht="25.5" customHeight="1" x14ac:dyDescent="0.2">
      <c r="B95" s="5">
        <v>18</v>
      </c>
      <c r="C95" s="5" t="s">
        <v>27</v>
      </c>
      <c r="D95" s="5" t="s">
        <v>80</v>
      </c>
      <c r="E95" s="5" t="s">
        <v>16</v>
      </c>
      <c r="F95" s="5" t="s">
        <v>1</v>
      </c>
      <c r="G95" s="18">
        <v>17.8</v>
      </c>
      <c r="H95" s="5" t="str">
        <f t="shared" si="0"/>
        <v>10 години</v>
      </c>
      <c r="I95" s="5">
        <f t="shared" si="1"/>
        <v>66</v>
      </c>
      <c r="J95" s="19">
        <f t="shared" si="2"/>
        <v>234.96</v>
      </c>
      <c r="K95" s="20"/>
    </row>
    <row r="96" spans="2:11" ht="25.5" customHeight="1" x14ac:dyDescent="0.2">
      <c r="B96" s="5">
        <v>19</v>
      </c>
      <c r="C96" s="5" t="s">
        <v>27</v>
      </c>
      <c r="D96" s="5" t="s">
        <v>26</v>
      </c>
      <c r="E96" s="5" t="s">
        <v>16</v>
      </c>
      <c r="F96" s="5" t="s">
        <v>1</v>
      </c>
      <c r="G96" s="18">
        <v>15</v>
      </c>
      <c r="H96" s="5" t="str">
        <f t="shared" si="0"/>
        <v>10 години</v>
      </c>
      <c r="I96" s="5">
        <f t="shared" si="1"/>
        <v>66</v>
      </c>
      <c r="J96" s="19">
        <f t="shared" si="2"/>
        <v>198</v>
      </c>
      <c r="K96" s="20"/>
    </row>
    <row r="97" spans="1:11" ht="25.5" customHeight="1" x14ac:dyDescent="0.2">
      <c r="B97" s="5">
        <v>20</v>
      </c>
      <c r="C97" s="5" t="s">
        <v>27</v>
      </c>
      <c r="D97" s="5" t="s">
        <v>81</v>
      </c>
      <c r="E97" s="5" t="s">
        <v>16</v>
      </c>
      <c r="F97" s="5" t="s">
        <v>1</v>
      </c>
      <c r="G97" s="18">
        <v>15</v>
      </c>
      <c r="H97" s="5" t="str">
        <f t="shared" si="0"/>
        <v>10 години</v>
      </c>
      <c r="I97" s="5">
        <f t="shared" si="1"/>
        <v>66</v>
      </c>
      <c r="J97" s="19">
        <f t="shared" si="2"/>
        <v>198</v>
      </c>
      <c r="K97" s="20"/>
    </row>
    <row r="98" spans="1:11" ht="25.5" customHeight="1" x14ac:dyDescent="0.2">
      <c r="B98" s="5">
        <v>21</v>
      </c>
      <c r="C98" s="5" t="s">
        <v>27</v>
      </c>
      <c r="D98" s="5" t="s">
        <v>82</v>
      </c>
      <c r="E98" s="5" t="s">
        <v>16</v>
      </c>
      <c r="F98" s="5" t="s">
        <v>1</v>
      </c>
      <c r="G98" s="18">
        <v>530.41099999999994</v>
      </c>
      <c r="H98" s="5" t="str">
        <f t="shared" si="0"/>
        <v>10 години</v>
      </c>
      <c r="I98" s="5">
        <f t="shared" si="1"/>
        <v>66</v>
      </c>
      <c r="J98" s="19">
        <f t="shared" si="2"/>
        <v>7001.43</v>
      </c>
      <c r="K98" s="20"/>
    </row>
    <row r="99" spans="1:11" ht="25.5" customHeight="1" x14ac:dyDescent="0.2">
      <c r="A99" s="3"/>
      <c r="B99" s="41" t="s">
        <v>12</v>
      </c>
      <c r="C99" s="42"/>
      <c r="D99" s="23"/>
      <c r="E99" s="23"/>
      <c r="F99" s="9"/>
      <c r="G99" s="14">
        <f>SUM(G78:G98)</f>
        <v>2350.3889999999997</v>
      </c>
      <c r="H99" s="15" t="s">
        <v>2</v>
      </c>
      <c r="I99" s="9"/>
      <c r="J99" s="10"/>
      <c r="K99" s="21"/>
    </row>
    <row r="100" spans="1:11" ht="25.5" customHeight="1" x14ac:dyDescent="0.2">
      <c r="B100" s="5">
        <v>1</v>
      </c>
      <c r="C100" s="5" t="s">
        <v>28</v>
      </c>
      <c r="D100" s="5" t="s">
        <v>83</v>
      </c>
      <c r="E100" s="5" t="s">
        <v>16</v>
      </c>
      <c r="F100" s="5" t="s">
        <v>1</v>
      </c>
      <c r="G100" s="18">
        <v>13.76</v>
      </c>
      <c r="H100" s="5" t="str">
        <f t="shared" si="0"/>
        <v>10 години</v>
      </c>
      <c r="I100" s="5">
        <f t="shared" si="1"/>
        <v>66</v>
      </c>
      <c r="J100" s="19">
        <f t="shared" si="2"/>
        <v>181.63</v>
      </c>
      <c r="K100" s="20"/>
    </row>
    <row r="101" spans="1:11" ht="25.5" customHeight="1" x14ac:dyDescent="0.2">
      <c r="B101" s="5">
        <v>2</v>
      </c>
      <c r="C101" s="5" t="s">
        <v>28</v>
      </c>
      <c r="D101" s="5" t="s">
        <v>84</v>
      </c>
      <c r="E101" s="5" t="s">
        <v>16</v>
      </c>
      <c r="F101" s="5" t="s">
        <v>1</v>
      </c>
      <c r="G101" s="18">
        <v>18.541</v>
      </c>
      <c r="H101" s="5" t="str">
        <f t="shared" si="0"/>
        <v>10 години</v>
      </c>
      <c r="I101" s="5">
        <f t="shared" si="1"/>
        <v>66</v>
      </c>
      <c r="J101" s="19">
        <f t="shared" si="2"/>
        <v>244.74</v>
      </c>
      <c r="K101" s="20"/>
    </row>
    <row r="102" spans="1:11" ht="25.5" customHeight="1" x14ac:dyDescent="0.2">
      <c r="B102" s="5">
        <v>3</v>
      </c>
      <c r="C102" s="5" t="s">
        <v>28</v>
      </c>
      <c r="D102" s="5" t="s">
        <v>29</v>
      </c>
      <c r="E102" s="5" t="s">
        <v>16</v>
      </c>
      <c r="F102" s="5" t="s">
        <v>1</v>
      </c>
      <c r="G102" s="18">
        <v>3</v>
      </c>
      <c r="H102" s="5" t="str">
        <f t="shared" si="0"/>
        <v>10 години</v>
      </c>
      <c r="I102" s="5">
        <f t="shared" si="1"/>
        <v>66</v>
      </c>
      <c r="J102" s="19">
        <f t="shared" si="2"/>
        <v>39.6</v>
      </c>
      <c r="K102" s="20"/>
    </row>
    <row r="103" spans="1:11" ht="25.5" customHeight="1" x14ac:dyDescent="0.2">
      <c r="B103" s="5">
        <v>4</v>
      </c>
      <c r="C103" s="5" t="s">
        <v>28</v>
      </c>
      <c r="D103" s="5" t="s">
        <v>85</v>
      </c>
      <c r="E103" s="5" t="s">
        <v>16</v>
      </c>
      <c r="F103" s="5" t="s">
        <v>1</v>
      </c>
      <c r="G103" s="18">
        <v>14.039</v>
      </c>
      <c r="H103" s="5" t="str">
        <f t="shared" si="0"/>
        <v>10 години</v>
      </c>
      <c r="I103" s="5">
        <f t="shared" si="1"/>
        <v>66</v>
      </c>
      <c r="J103" s="19">
        <f t="shared" si="2"/>
        <v>185.31</v>
      </c>
      <c r="K103" s="20"/>
    </row>
    <row r="104" spans="1:11" ht="25.5" customHeight="1" x14ac:dyDescent="0.2">
      <c r="B104" s="5">
        <v>5</v>
      </c>
      <c r="C104" s="5" t="s">
        <v>28</v>
      </c>
      <c r="D104" s="5" t="s">
        <v>86</v>
      </c>
      <c r="E104" s="5" t="s">
        <v>16</v>
      </c>
      <c r="F104" s="5" t="s">
        <v>1</v>
      </c>
      <c r="G104" s="18">
        <v>38.838000000000001</v>
      </c>
      <c r="H104" s="5" t="str">
        <f t="shared" si="0"/>
        <v>10 години</v>
      </c>
      <c r="I104" s="5">
        <f t="shared" si="1"/>
        <v>66</v>
      </c>
      <c r="J104" s="19">
        <f t="shared" si="2"/>
        <v>512.66</v>
      </c>
      <c r="K104" s="20"/>
    </row>
    <row r="105" spans="1:11" ht="25.5" customHeight="1" x14ac:dyDescent="0.2">
      <c r="B105" s="5">
        <v>6</v>
      </c>
      <c r="C105" s="5" t="s">
        <v>28</v>
      </c>
      <c r="D105" s="5" t="s">
        <v>87</v>
      </c>
      <c r="E105" s="5" t="s">
        <v>16</v>
      </c>
      <c r="F105" s="5" t="s">
        <v>1</v>
      </c>
      <c r="G105" s="18">
        <v>56.536999999999999</v>
      </c>
      <c r="H105" s="5" t="str">
        <f t="shared" si="0"/>
        <v>10 години</v>
      </c>
      <c r="I105" s="5">
        <f t="shared" si="1"/>
        <v>66</v>
      </c>
      <c r="J105" s="19">
        <f t="shared" si="2"/>
        <v>746.29</v>
      </c>
      <c r="K105" s="20"/>
    </row>
    <row r="106" spans="1:11" ht="25.5" customHeight="1" x14ac:dyDescent="0.2">
      <c r="B106" s="5">
        <v>7</v>
      </c>
      <c r="C106" s="5" t="s">
        <v>28</v>
      </c>
      <c r="D106" s="5" t="s">
        <v>88</v>
      </c>
      <c r="E106" s="5" t="s">
        <v>16</v>
      </c>
      <c r="F106" s="5" t="s">
        <v>1</v>
      </c>
      <c r="G106" s="18">
        <v>64.849999999999994</v>
      </c>
      <c r="H106" s="5" t="str">
        <f t="shared" si="0"/>
        <v>10 години</v>
      </c>
      <c r="I106" s="5">
        <f t="shared" si="1"/>
        <v>66</v>
      </c>
      <c r="J106" s="19">
        <f t="shared" si="2"/>
        <v>856.02</v>
      </c>
      <c r="K106" s="20"/>
    </row>
    <row r="107" spans="1:11" ht="25.5" customHeight="1" x14ac:dyDescent="0.2">
      <c r="A107" s="3"/>
      <c r="B107" s="41" t="s">
        <v>12</v>
      </c>
      <c r="C107" s="42"/>
      <c r="D107" s="23"/>
      <c r="E107" s="23"/>
      <c r="F107" s="9"/>
      <c r="G107" s="14">
        <f>SUM(G100:G106)</f>
        <v>209.565</v>
      </c>
      <c r="H107" s="15" t="s">
        <v>2</v>
      </c>
      <c r="I107" s="9"/>
      <c r="J107" s="10"/>
      <c r="K107" s="21"/>
    </row>
    <row r="108" spans="1:11" ht="25.5" customHeight="1" x14ac:dyDescent="0.2">
      <c r="B108" s="5">
        <v>1</v>
      </c>
      <c r="C108" s="5" t="s">
        <v>89</v>
      </c>
      <c r="D108" s="5" t="s">
        <v>90</v>
      </c>
      <c r="E108" s="5" t="s">
        <v>16</v>
      </c>
      <c r="F108" s="5" t="s">
        <v>1</v>
      </c>
      <c r="G108" s="18">
        <v>53.64</v>
      </c>
      <c r="H108" s="5" t="str">
        <f t="shared" si="0"/>
        <v>10 години</v>
      </c>
      <c r="I108" s="5">
        <f t="shared" si="1"/>
        <v>66</v>
      </c>
      <c r="J108" s="19">
        <f t="shared" si="2"/>
        <v>708.05</v>
      </c>
      <c r="K108" s="20"/>
    </row>
    <row r="109" spans="1:11" ht="25.5" customHeight="1" x14ac:dyDescent="0.2">
      <c r="B109" s="5">
        <v>2</v>
      </c>
      <c r="C109" s="5" t="s">
        <v>89</v>
      </c>
      <c r="D109" s="5" t="s">
        <v>91</v>
      </c>
      <c r="E109" s="5" t="s">
        <v>16</v>
      </c>
      <c r="F109" s="5" t="s">
        <v>1</v>
      </c>
      <c r="G109" s="18">
        <v>25.254000000000001</v>
      </c>
      <c r="H109" s="5" t="str">
        <f t="shared" si="0"/>
        <v>10 години</v>
      </c>
      <c r="I109" s="5">
        <f t="shared" si="1"/>
        <v>66</v>
      </c>
      <c r="J109" s="19">
        <f t="shared" si="2"/>
        <v>333.35</v>
      </c>
      <c r="K109" s="20"/>
    </row>
    <row r="110" spans="1:11" ht="25.5" customHeight="1" x14ac:dyDescent="0.2">
      <c r="B110" s="5">
        <v>3</v>
      </c>
      <c r="C110" s="5" t="s">
        <v>89</v>
      </c>
      <c r="D110" s="5" t="s">
        <v>92</v>
      </c>
      <c r="E110" s="5" t="s">
        <v>16</v>
      </c>
      <c r="F110" s="5" t="s">
        <v>1</v>
      </c>
      <c r="G110" s="18">
        <v>16.332000000000001</v>
      </c>
      <c r="H110" s="5" t="str">
        <f t="shared" si="0"/>
        <v>10 години</v>
      </c>
      <c r="I110" s="5">
        <f t="shared" si="1"/>
        <v>66</v>
      </c>
      <c r="J110" s="19">
        <f t="shared" si="2"/>
        <v>215.58</v>
      </c>
      <c r="K110" s="20"/>
    </row>
    <row r="111" spans="1:11" ht="25.5" customHeight="1" x14ac:dyDescent="0.2">
      <c r="B111" s="5">
        <v>4</v>
      </c>
      <c r="C111" s="5" t="s">
        <v>89</v>
      </c>
      <c r="D111" s="5" t="s">
        <v>93</v>
      </c>
      <c r="E111" s="5" t="s">
        <v>16</v>
      </c>
      <c r="F111" s="5" t="s">
        <v>1</v>
      </c>
      <c r="G111" s="18">
        <v>10</v>
      </c>
      <c r="H111" s="5" t="str">
        <f t="shared" si="0"/>
        <v>10 години</v>
      </c>
      <c r="I111" s="5">
        <f t="shared" si="1"/>
        <v>66</v>
      </c>
      <c r="J111" s="19">
        <f t="shared" si="2"/>
        <v>132</v>
      </c>
      <c r="K111" s="20"/>
    </row>
    <row r="112" spans="1:11" ht="25.5" customHeight="1" x14ac:dyDescent="0.2">
      <c r="B112" s="5">
        <v>5</v>
      </c>
      <c r="C112" s="5" t="s">
        <v>89</v>
      </c>
      <c r="D112" s="5" t="s">
        <v>94</v>
      </c>
      <c r="E112" s="5" t="s">
        <v>16</v>
      </c>
      <c r="F112" s="5" t="s">
        <v>1</v>
      </c>
      <c r="G112" s="18">
        <v>30.204000000000001</v>
      </c>
      <c r="H112" s="5" t="str">
        <f t="shared" ref="H112:H182" si="6">$K$1</f>
        <v>10 години</v>
      </c>
      <c r="I112" s="5">
        <f t="shared" ref="I112:I182" si="7">$K$2</f>
        <v>66</v>
      </c>
      <c r="J112" s="19">
        <f t="shared" ref="J112:J182" si="8">ROUND(G112*I112*0.2,2)</f>
        <v>398.69</v>
      </c>
      <c r="K112" s="20"/>
    </row>
    <row r="113" spans="1:11" ht="25.5" customHeight="1" x14ac:dyDescent="0.2">
      <c r="B113" s="5">
        <v>6</v>
      </c>
      <c r="C113" s="5" t="s">
        <v>89</v>
      </c>
      <c r="D113" s="5" t="s">
        <v>95</v>
      </c>
      <c r="E113" s="5" t="s">
        <v>16</v>
      </c>
      <c r="F113" s="5" t="s">
        <v>1</v>
      </c>
      <c r="G113" s="18">
        <v>15.488</v>
      </c>
      <c r="H113" s="5" t="str">
        <f t="shared" si="6"/>
        <v>10 години</v>
      </c>
      <c r="I113" s="5">
        <f t="shared" si="7"/>
        <v>66</v>
      </c>
      <c r="J113" s="19">
        <f t="shared" si="8"/>
        <v>204.44</v>
      </c>
      <c r="K113" s="20"/>
    </row>
    <row r="114" spans="1:11" ht="25.5" customHeight="1" x14ac:dyDescent="0.2">
      <c r="B114" s="5">
        <v>7</v>
      </c>
      <c r="C114" s="5" t="s">
        <v>89</v>
      </c>
      <c r="D114" s="5" t="s">
        <v>96</v>
      </c>
      <c r="E114" s="5" t="s">
        <v>16</v>
      </c>
      <c r="F114" s="5" t="s">
        <v>1</v>
      </c>
      <c r="G114" s="18">
        <v>19.992000000000001</v>
      </c>
      <c r="H114" s="5" t="str">
        <f t="shared" si="6"/>
        <v>10 години</v>
      </c>
      <c r="I114" s="5">
        <f t="shared" si="7"/>
        <v>66</v>
      </c>
      <c r="J114" s="19">
        <f t="shared" si="8"/>
        <v>263.89</v>
      </c>
      <c r="K114" s="20"/>
    </row>
    <row r="115" spans="1:11" ht="25.5" customHeight="1" x14ac:dyDescent="0.2">
      <c r="A115" s="3"/>
      <c r="B115" s="41" t="s">
        <v>12</v>
      </c>
      <c r="C115" s="42"/>
      <c r="D115" s="23"/>
      <c r="E115" s="23"/>
      <c r="F115" s="9"/>
      <c r="G115" s="14">
        <f>SUM(G108:G114)</f>
        <v>170.91</v>
      </c>
      <c r="H115" s="15" t="s">
        <v>2</v>
      </c>
      <c r="I115" s="9"/>
      <c r="J115" s="10"/>
      <c r="K115" s="21"/>
    </row>
    <row r="116" spans="1:11" ht="25.5" customHeight="1" x14ac:dyDescent="0.2">
      <c r="B116" s="5">
        <v>1</v>
      </c>
      <c r="C116" s="5" t="s">
        <v>97</v>
      </c>
      <c r="D116" s="5" t="s">
        <v>98</v>
      </c>
      <c r="E116" s="5" t="s">
        <v>16</v>
      </c>
      <c r="F116" s="5" t="s">
        <v>1</v>
      </c>
      <c r="G116" s="18">
        <v>11.760999999999999</v>
      </c>
      <c r="H116" s="5" t="str">
        <f t="shared" si="6"/>
        <v>10 години</v>
      </c>
      <c r="I116" s="5">
        <f t="shared" si="7"/>
        <v>66</v>
      </c>
      <c r="J116" s="19">
        <f t="shared" si="8"/>
        <v>155.25</v>
      </c>
      <c r="K116" s="20"/>
    </row>
    <row r="117" spans="1:11" ht="25.5" customHeight="1" x14ac:dyDescent="0.2">
      <c r="B117" s="5">
        <v>2</v>
      </c>
      <c r="C117" s="5" t="s">
        <v>97</v>
      </c>
      <c r="D117" s="5" t="s">
        <v>99</v>
      </c>
      <c r="E117" s="5" t="s">
        <v>16</v>
      </c>
      <c r="F117" s="5" t="s">
        <v>1</v>
      </c>
      <c r="G117" s="18">
        <v>13</v>
      </c>
      <c r="H117" s="5" t="str">
        <f t="shared" si="6"/>
        <v>10 години</v>
      </c>
      <c r="I117" s="5">
        <f t="shared" si="7"/>
        <v>66</v>
      </c>
      <c r="J117" s="19">
        <f t="shared" si="8"/>
        <v>171.6</v>
      </c>
      <c r="K117" s="20"/>
    </row>
    <row r="118" spans="1:11" ht="25.5" customHeight="1" x14ac:dyDescent="0.2">
      <c r="B118" s="5">
        <v>3</v>
      </c>
      <c r="C118" s="5" t="s">
        <v>97</v>
      </c>
      <c r="D118" s="5" t="s">
        <v>100</v>
      </c>
      <c r="E118" s="5" t="s">
        <v>16</v>
      </c>
      <c r="F118" s="5" t="s">
        <v>1</v>
      </c>
      <c r="G118" s="18">
        <v>15.012</v>
      </c>
      <c r="H118" s="5" t="str">
        <f t="shared" si="6"/>
        <v>10 години</v>
      </c>
      <c r="I118" s="5">
        <f t="shared" si="7"/>
        <v>66</v>
      </c>
      <c r="J118" s="19">
        <f t="shared" si="8"/>
        <v>198.16</v>
      </c>
      <c r="K118" s="20"/>
    </row>
    <row r="119" spans="1:11" ht="25.5" customHeight="1" x14ac:dyDescent="0.2">
      <c r="B119" s="5">
        <v>4</v>
      </c>
      <c r="C119" s="5" t="s">
        <v>97</v>
      </c>
      <c r="D119" s="5" t="s">
        <v>101</v>
      </c>
      <c r="E119" s="5" t="s">
        <v>53</v>
      </c>
      <c r="F119" s="5" t="s">
        <v>1</v>
      </c>
      <c r="G119" s="18">
        <v>10.007</v>
      </c>
      <c r="H119" s="5" t="str">
        <f t="shared" si="6"/>
        <v>10 години</v>
      </c>
      <c r="I119" s="5">
        <f t="shared" si="7"/>
        <v>66</v>
      </c>
      <c r="J119" s="19">
        <f t="shared" si="8"/>
        <v>132.09</v>
      </c>
      <c r="K119" s="20"/>
    </row>
    <row r="120" spans="1:11" ht="25.5" customHeight="1" x14ac:dyDescent="0.2">
      <c r="B120" s="5">
        <v>5</v>
      </c>
      <c r="C120" s="5" t="s">
        <v>97</v>
      </c>
      <c r="D120" s="5" t="s">
        <v>102</v>
      </c>
      <c r="E120" s="5" t="s">
        <v>15</v>
      </c>
      <c r="F120" s="5" t="s">
        <v>1</v>
      </c>
      <c r="G120" s="18">
        <v>15.134</v>
      </c>
      <c r="H120" s="5" t="str">
        <f t="shared" si="6"/>
        <v>10 години</v>
      </c>
      <c r="I120" s="5">
        <f t="shared" si="7"/>
        <v>66</v>
      </c>
      <c r="J120" s="19">
        <f t="shared" si="8"/>
        <v>199.77</v>
      </c>
      <c r="K120" s="20"/>
    </row>
    <row r="121" spans="1:11" ht="25.5" customHeight="1" x14ac:dyDescent="0.2">
      <c r="B121" s="5">
        <v>6</v>
      </c>
      <c r="C121" s="5" t="s">
        <v>97</v>
      </c>
      <c r="D121" s="5" t="s">
        <v>103</v>
      </c>
      <c r="E121" s="5" t="s">
        <v>44</v>
      </c>
      <c r="F121" s="5" t="s">
        <v>1</v>
      </c>
      <c r="G121" s="18">
        <v>14</v>
      </c>
      <c r="H121" s="5" t="str">
        <f t="shared" si="6"/>
        <v>10 години</v>
      </c>
      <c r="I121" s="5">
        <f t="shared" si="7"/>
        <v>66</v>
      </c>
      <c r="J121" s="19">
        <f t="shared" si="8"/>
        <v>184.8</v>
      </c>
      <c r="K121" s="20"/>
    </row>
    <row r="122" spans="1:11" ht="25.5" customHeight="1" x14ac:dyDescent="0.2">
      <c r="B122" s="5">
        <v>7</v>
      </c>
      <c r="C122" s="5" t="s">
        <v>97</v>
      </c>
      <c r="D122" s="5" t="s">
        <v>104</v>
      </c>
      <c r="E122" s="5" t="s">
        <v>16</v>
      </c>
      <c r="F122" s="5" t="s">
        <v>1</v>
      </c>
      <c r="G122" s="18">
        <v>16.504000000000001</v>
      </c>
      <c r="H122" s="5" t="str">
        <f t="shared" si="6"/>
        <v>10 години</v>
      </c>
      <c r="I122" s="5">
        <f t="shared" si="7"/>
        <v>66</v>
      </c>
      <c r="J122" s="19">
        <f t="shared" si="8"/>
        <v>217.85</v>
      </c>
      <c r="K122" s="20"/>
    </row>
    <row r="123" spans="1:11" ht="25.5" customHeight="1" x14ac:dyDescent="0.2">
      <c r="B123" s="5">
        <v>8</v>
      </c>
      <c r="C123" s="5" t="s">
        <v>97</v>
      </c>
      <c r="D123" s="5" t="s">
        <v>105</v>
      </c>
      <c r="E123" s="5" t="s">
        <v>16</v>
      </c>
      <c r="F123" s="5" t="s">
        <v>1</v>
      </c>
      <c r="G123" s="18">
        <v>14.022</v>
      </c>
      <c r="H123" s="5" t="str">
        <f t="shared" si="6"/>
        <v>10 години</v>
      </c>
      <c r="I123" s="5">
        <f t="shared" si="7"/>
        <v>66</v>
      </c>
      <c r="J123" s="19">
        <f t="shared" si="8"/>
        <v>185.09</v>
      </c>
      <c r="K123" s="20"/>
    </row>
    <row r="124" spans="1:11" ht="25.5" customHeight="1" x14ac:dyDescent="0.2">
      <c r="B124" s="5">
        <v>9</v>
      </c>
      <c r="C124" s="5" t="s">
        <v>97</v>
      </c>
      <c r="D124" s="5" t="s">
        <v>106</v>
      </c>
      <c r="E124" s="5" t="s">
        <v>16</v>
      </c>
      <c r="F124" s="5" t="s">
        <v>1</v>
      </c>
      <c r="G124" s="18">
        <v>11.1</v>
      </c>
      <c r="H124" s="5" t="str">
        <f t="shared" si="6"/>
        <v>10 години</v>
      </c>
      <c r="I124" s="5">
        <f t="shared" si="7"/>
        <v>66</v>
      </c>
      <c r="J124" s="19">
        <f t="shared" si="8"/>
        <v>146.52000000000001</v>
      </c>
      <c r="K124" s="20"/>
    </row>
    <row r="125" spans="1:11" ht="25.5" customHeight="1" x14ac:dyDescent="0.2">
      <c r="B125" s="5">
        <v>10</v>
      </c>
      <c r="C125" s="5" t="s">
        <v>97</v>
      </c>
      <c r="D125" s="5" t="s">
        <v>107</v>
      </c>
      <c r="E125" s="5" t="s">
        <v>16</v>
      </c>
      <c r="F125" s="5" t="s">
        <v>1</v>
      </c>
      <c r="G125" s="18">
        <v>13.003</v>
      </c>
      <c r="H125" s="5" t="str">
        <f t="shared" si="6"/>
        <v>10 години</v>
      </c>
      <c r="I125" s="5">
        <f t="shared" si="7"/>
        <v>66</v>
      </c>
      <c r="J125" s="19">
        <f t="shared" si="8"/>
        <v>171.64</v>
      </c>
      <c r="K125" s="20"/>
    </row>
    <row r="126" spans="1:11" ht="25.5" customHeight="1" x14ac:dyDescent="0.2">
      <c r="B126" s="5">
        <v>11</v>
      </c>
      <c r="C126" s="5" t="s">
        <v>97</v>
      </c>
      <c r="D126" s="5" t="s">
        <v>108</v>
      </c>
      <c r="E126" s="5" t="s">
        <v>16</v>
      </c>
      <c r="F126" s="5" t="s">
        <v>1</v>
      </c>
      <c r="G126" s="18">
        <v>16.498999999999999</v>
      </c>
      <c r="H126" s="5" t="str">
        <f t="shared" si="6"/>
        <v>10 години</v>
      </c>
      <c r="I126" s="5">
        <f t="shared" si="7"/>
        <v>66</v>
      </c>
      <c r="J126" s="19">
        <f t="shared" si="8"/>
        <v>217.79</v>
      </c>
      <c r="K126" s="20"/>
    </row>
    <row r="127" spans="1:11" ht="25.5" customHeight="1" x14ac:dyDescent="0.2">
      <c r="B127" s="5">
        <v>12</v>
      </c>
      <c r="C127" s="5" t="s">
        <v>97</v>
      </c>
      <c r="D127" s="5" t="s">
        <v>109</v>
      </c>
      <c r="E127" s="5" t="s">
        <v>16</v>
      </c>
      <c r="F127" s="5" t="s">
        <v>1</v>
      </c>
      <c r="G127" s="18">
        <v>15.243</v>
      </c>
      <c r="H127" s="5" t="str">
        <f t="shared" si="6"/>
        <v>10 години</v>
      </c>
      <c r="I127" s="5">
        <f t="shared" si="7"/>
        <v>66</v>
      </c>
      <c r="J127" s="19">
        <f t="shared" si="8"/>
        <v>201.21</v>
      </c>
      <c r="K127" s="20"/>
    </row>
    <row r="128" spans="1:11" ht="25.5" customHeight="1" x14ac:dyDescent="0.2">
      <c r="B128" s="5">
        <v>13</v>
      </c>
      <c r="C128" s="5" t="s">
        <v>97</v>
      </c>
      <c r="D128" s="5" t="s">
        <v>110</v>
      </c>
      <c r="E128" s="5" t="s">
        <v>16</v>
      </c>
      <c r="F128" s="5" t="s">
        <v>1</v>
      </c>
      <c r="G128" s="18">
        <v>10.000999999999999</v>
      </c>
      <c r="H128" s="5" t="str">
        <f t="shared" si="6"/>
        <v>10 години</v>
      </c>
      <c r="I128" s="5">
        <f t="shared" si="7"/>
        <v>66</v>
      </c>
      <c r="J128" s="19">
        <f t="shared" si="8"/>
        <v>132.01</v>
      </c>
      <c r="K128" s="20"/>
    </row>
    <row r="129" spans="1:11" ht="25.5" customHeight="1" x14ac:dyDescent="0.2">
      <c r="B129" s="5">
        <v>14</v>
      </c>
      <c r="C129" s="5" t="s">
        <v>97</v>
      </c>
      <c r="D129" s="5" t="s">
        <v>111</v>
      </c>
      <c r="E129" s="5" t="s">
        <v>44</v>
      </c>
      <c r="F129" s="5" t="s">
        <v>1</v>
      </c>
      <c r="G129" s="18">
        <v>14.21</v>
      </c>
      <c r="H129" s="5" t="str">
        <f t="shared" si="6"/>
        <v>10 години</v>
      </c>
      <c r="I129" s="5">
        <f t="shared" si="7"/>
        <v>66</v>
      </c>
      <c r="J129" s="19">
        <f t="shared" si="8"/>
        <v>187.57</v>
      </c>
      <c r="K129" s="20"/>
    </row>
    <row r="130" spans="1:11" ht="25.5" customHeight="1" x14ac:dyDescent="0.2">
      <c r="B130" s="5">
        <v>15</v>
      </c>
      <c r="C130" s="5" t="s">
        <v>97</v>
      </c>
      <c r="D130" s="5" t="s">
        <v>112</v>
      </c>
      <c r="E130" s="5" t="s">
        <v>15</v>
      </c>
      <c r="F130" s="5" t="s">
        <v>1</v>
      </c>
      <c r="G130" s="18">
        <v>11.002000000000001</v>
      </c>
      <c r="H130" s="5" t="str">
        <f t="shared" si="6"/>
        <v>10 години</v>
      </c>
      <c r="I130" s="5">
        <f t="shared" si="7"/>
        <v>66</v>
      </c>
      <c r="J130" s="19">
        <f t="shared" si="8"/>
        <v>145.22999999999999</v>
      </c>
      <c r="K130" s="20"/>
    </row>
    <row r="131" spans="1:11" ht="25.5" customHeight="1" x14ac:dyDescent="0.2">
      <c r="B131" s="5">
        <v>16</v>
      </c>
      <c r="C131" s="5" t="s">
        <v>97</v>
      </c>
      <c r="D131" s="5" t="s">
        <v>113</v>
      </c>
      <c r="E131" s="5" t="s">
        <v>53</v>
      </c>
      <c r="F131" s="5" t="s">
        <v>1</v>
      </c>
      <c r="G131" s="18">
        <v>17.606999999999999</v>
      </c>
      <c r="H131" s="5" t="str">
        <f t="shared" si="6"/>
        <v>10 години</v>
      </c>
      <c r="I131" s="5">
        <f t="shared" si="7"/>
        <v>66</v>
      </c>
      <c r="J131" s="19">
        <f t="shared" si="8"/>
        <v>232.41</v>
      </c>
      <c r="K131" s="20"/>
    </row>
    <row r="132" spans="1:11" ht="25.5" customHeight="1" x14ac:dyDescent="0.2">
      <c r="B132" s="5">
        <v>17</v>
      </c>
      <c r="C132" s="5" t="s">
        <v>97</v>
      </c>
      <c r="D132" s="5" t="s">
        <v>114</v>
      </c>
      <c r="E132" s="5" t="s">
        <v>53</v>
      </c>
      <c r="F132" s="5" t="s">
        <v>1</v>
      </c>
      <c r="G132" s="18">
        <v>10.002000000000001</v>
      </c>
      <c r="H132" s="5" t="str">
        <f t="shared" si="6"/>
        <v>10 години</v>
      </c>
      <c r="I132" s="5">
        <f t="shared" si="7"/>
        <v>66</v>
      </c>
      <c r="J132" s="19">
        <f t="shared" si="8"/>
        <v>132.03</v>
      </c>
      <c r="K132" s="20"/>
    </row>
    <row r="133" spans="1:11" ht="25.5" customHeight="1" x14ac:dyDescent="0.2">
      <c r="B133" s="5">
        <v>18</v>
      </c>
      <c r="C133" s="5" t="s">
        <v>97</v>
      </c>
      <c r="D133" s="5" t="s">
        <v>115</v>
      </c>
      <c r="E133" s="5" t="s">
        <v>15</v>
      </c>
      <c r="F133" s="5" t="s">
        <v>1</v>
      </c>
      <c r="G133" s="18">
        <v>13.503</v>
      </c>
      <c r="H133" s="5" t="str">
        <f t="shared" si="6"/>
        <v>10 години</v>
      </c>
      <c r="I133" s="5">
        <f t="shared" si="7"/>
        <v>66</v>
      </c>
      <c r="J133" s="19">
        <f t="shared" si="8"/>
        <v>178.24</v>
      </c>
      <c r="K133" s="20"/>
    </row>
    <row r="134" spans="1:11" ht="25.5" customHeight="1" x14ac:dyDescent="0.2">
      <c r="B134" s="5">
        <v>19</v>
      </c>
      <c r="C134" s="5" t="s">
        <v>97</v>
      </c>
      <c r="D134" s="5" t="s">
        <v>116</v>
      </c>
      <c r="E134" s="5" t="s">
        <v>15</v>
      </c>
      <c r="F134" s="5" t="s">
        <v>1</v>
      </c>
      <c r="G134" s="18">
        <v>12.004</v>
      </c>
      <c r="H134" s="5" t="str">
        <f t="shared" si="6"/>
        <v>10 години</v>
      </c>
      <c r="I134" s="5">
        <f t="shared" si="7"/>
        <v>66</v>
      </c>
      <c r="J134" s="19">
        <f t="shared" si="8"/>
        <v>158.44999999999999</v>
      </c>
      <c r="K134" s="20"/>
    </row>
    <row r="135" spans="1:11" ht="25.5" customHeight="1" x14ac:dyDescent="0.2">
      <c r="B135" s="5">
        <v>20</v>
      </c>
      <c r="C135" s="5" t="s">
        <v>97</v>
      </c>
      <c r="D135" s="5" t="s">
        <v>117</v>
      </c>
      <c r="E135" s="5" t="s">
        <v>16</v>
      </c>
      <c r="F135" s="5" t="s">
        <v>1</v>
      </c>
      <c r="G135" s="18">
        <v>16.603999999999999</v>
      </c>
      <c r="H135" s="5" t="str">
        <f t="shared" si="6"/>
        <v>10 години</v>
      </c>
      <c r="I135" s="5">
        <f t="shared" si="7"/>
        <v>66</v>
      </c>
      <c r="J135" s="19">
        <f t="shared" si="8"/>
        <v>219.17</v>
      </c>
      <c r="K135" s="20"/>
    </row>
    <row r="136" spans="1:11" ht="25.5" customHeight="1" x14ac:dyDescent="0.2">
      <c r="B136" s="5">
        <v>21</v>
      </c>
      <c r="C136" s="5" t="s">
        <v>97</v>
      </c>
      <c r="D136" s="5" t="s">
        <v>118</v>
      </c>
      <c r="E136" s="5" t="s">
        <v>16</v>
      </c>
      <c r="F136" s="5" t="s">
        <v>1</v>
      </c>
      <c r="G136" s="18">
        <v>11.388999999999999</v>
      </c>
      <c r="H136" s="5" t="str">
        <f t="shared" si="6"/>
        <v>10 години</v>
      </c>
      <c r="I136" s="5">
        <f t="shared" si="7"/>
        <v>66</v>
      </c>
      <c r="J136" s="19">
        <f t="shared" si="8"/>
        <v>150.33000000000001</v>
      </c>
      <c r="K136" s="20"/>
    </row>
    <row r="137" spans="1:11" ht="25.5" customHeight="1" x14ac:dyDescent="0.2">
      <c r="B137" s="5">
        <v>22</v>
      </c>
      <c r="C137" s="5" t="s">
        <v>97</v>
      </c>
      <c r="D137" s="5" t="s">
        <v>119</v>
      </c>
      <c r="E137" s="5" t="s">
        <v>15</v>
      </c>
      <c r="F137" s="5" t="s">
        <v>1</v>
      </c>
      <c r="G137" s="18">
        <v>13.106</v>
      </c>
      <c r="H137" s="5" t="str">
        <f t="shared" si="6"/>
        <v>10 години</v>
      </c>
      <c r="I137" s="5">
        <f t="shared" si="7"/>
        <v>66</v>
      </c>
      <c r="J137" s="19">
        <f t="shared" si="8"/>
        <v>173</v>
      </c>
      <c r="K137" s="20"/>
    </row>
    <row r="138" spans="1:11" ht="25.5" customHeight="1" x14ac:dyDescent="0.2">
      <c r="B138" s="5">
        <v>23</v>
      </c>
      <c r="C138" s="5" t="s">
        <v>97</v>
      </c>
      <c r="D138" s="5" t="s">
        <v>120</v>
      </c>
      <c r="E138" s="5" t="s">
        <v>16</v>
      </c>
      <c r="F138" s="5" t="s">
        <v>1</v>
      </c>
      <c r="G138" s="18">
        <v>14.695</v>
      </c>
      <c r="H138" s="5" t="str">
        <f t="shared" si="6"/>
        <v>10 години</v>
      </c>
      <c r="I138" s="5">
        <f t="shared" si="7"/>
        <v>66</v>
      </c>
      <c r="J138" s="19">
        <f t="shared" si="8"/>
        <v>193.97</v>
      </c>
      <c r="K138" s="20"/>
    </row>
    <row r="139" spans="1:11" ht="25.5" customHeight="1" x14ac:dyDescent="0.2">
      <c r="A139" s="3"/>
      <c r="B139" s="41" t="s">
        <v>12</v>
      </c>
      <c r="C139" s="42"/>
      <c r="D139" s="23"/>
      <c r="E139" s="23"/>
      <c r="F139" s="9"/>
      <c r="G139" s="14">
        <f>SUM(G116:G138)</f>
        <v>309.40800000000002</v>
      </c>
      <c r="H139" s="15" t="s">
        <v>2</v>
      </c>
      <c r="I139" s="9"/>
      <c r="J139" s="10"/>
      <c r="K139" s="21"/>
    </row>
    <row r="140" spans="1:11" ht="25.5" customHeight="1" x14ac:dyDescent="0.2">
      <c r="B140" s="5">
        <v>1</v>
      </c>
      <c r="C140" s="5" t="s">
        <v>30</v>
      </c>
      <c r="D140" s="5" t="s">
        <v>31</v>
      </c>
      <c r="E140" s="5" t="s">
        <v>16</v>
      </c>
      <c r="F140" s="5" t="s">
        <v>1</v>
      </c>
      <c r="G140" s="18">
        <v>53.610999999999997</v>
      </c>
      <c r="H140" s="5" t="str">
        <f t="shared" si="6"/>
        <v>10 години</v>
      </c>
      <c r="I140" s="5">
        <f t="shared" si="7"/>
        <v>66</v>
      </c>
      <c r="J140" s="19">
        <f t="shared" si="8"/>
        <v>707.67</v>
      </c>
      <c r="K140" s="20"/>
    </row>
    <row r="141" spans="1:11" ht="25.5" customHeight="1" x14ac:dyDescent="0.2">
      <c r="B141" s="5">
        <v>2</v>
      </c>
      <c r="C141" s="5" t="s">
        <v>30</v>
      </c>
      <c r="D141" s="5" t="s">
        <v>121</v>
      </c>
      <c r="E141" s="5" t="s">
        <v>16</v>
      </c>
      <c r="F141" s="5" t="s">
        <v>1</v>
      </c>
      <c r="G141" s="18">
        <v>12.055</v>
      </c>
      <c r="H141" s="5" t="str">
        <f t="shared" si="6"/>
        <v>10 години</v>
      </c>
      <c r="I141" s="5">
        <f t="shared" si="7"/>
        <v>66</v>
      </c>
      <c r="J141" s="19">
        <f t="shared" si="8"/>
        <v>159.13</v>
      </c>
      <c r="K141" s="20"/>
    </row>
    <row r="142" spans="1:11" ht="25.5" customHeight="1" x14ac:dyDescent="0.2">
      <c r="B142" s="5">
        <v>3</v>
      </c>
      <c r="C142" s="5" t="s">
        <v>30</v>
      </c>
      <c r="D142" s="5" t="s">
        <v>122</v>
      </c>
      <c r="E142" s="5" t="s">
        <v>16</v>
      </c>
      <c r="F142" s="5" t="s">
        <v>1</v>
      </c>
      <c r="G142" s="18">
        <v>21.664999999999999</v>
      </c>
      <c r="H142" s="5" t="str">
        <f t="shared" si="6"/>
        <v>10 години</v>
      </c>
      <c r="I142" s="5">
        <f t="shared" si="7"/>
        <v>66</v>
      </c>
      <c r="J142" s="19">
        <f t="shared" si="8"/>
        <v>285.98</v>
      </c>
      <c r="K142" s="20"/>
    </row>
    <row r="143" spans="1:11" ht="25.5" customHeight="1" x14ac:dyDescent="0.2">
      <c r="B143" s="5">
        <v>4</v>
      </c>
      <c r="C143" s="5" t="s">
        <v>30</v>
      </c>
      <c r="D143" s="5" t="s">
        <v>123</v>
      </c>
      <c r="E143" s="5" t="s">
        <v>44</v>
      </c>
      <c r="F143" s="5" t="s">
        <v>1</v>
      </c>
      <c r="G143" s="18">
        <v>11.906000000000001</v>
      </c>
      <c r="H143" s="5" t="str">
        <f t="shared" si="6"/>
        <v>10 години</v>
      </c>
      <c r="I143" s="5">
        <f t="shared" si="7"/>
        <v>66</v>
      </c>
      <c r="J143" s="19">
        <f t="shared" si="8"/>
        <v>157.16</v>
      </c>
      <c r="K143" s="20"/>
    </row>
    <row r="144" spans="1:11" ht="25.5" customHeight="1" x14ac:dyDescent="0.2">
      <c r="B144" s="5">
        <v>5</v>
      </c>
      <c r="C144" s="5" t="s">
        <v>30</v>
      </c>
      <c r="D144" s="5" t="s">
        <v>124</v>
      </c>
      <c r="E144" s="5" t="s">
        <v>16</v>
      </c>
      <c r="F144" s="5" t="s">
        <v>1</v>
      </c>
      <c r="G144" s="18">
        <v>11.542</v>
      </c>
      <c r="H144" s="5" t="str">
        <f t="shared" si="6"/>
        <v>10 години</v>
      </c>
      <c r="I144" s="5">
        <f t="shared" si="7"/>
        <v>66</v>
      </c>
      <c r="J144" s="19">
        <f t="shared" si="8"/>
        <v>152.35</v>
      </c>
      <c r="K144" s="20"/>
    </row>
    <row r="145" spans="1:11" ht="25.5" customHeight="1" x14ac:dyDescent="0.2">
      <c r="B145" s="5">
        <v>6</v>
      </c>
      <c r="C145" s="5" t="s">
        <v>30</v>
      </c>
      <c r="D145" s="5" t="s">
        <v>32</v>
      </c>
      <c r="E145" s="5" t="s">
        <v>16</v>
      </c>
      <c r="F145" s="5" t="s">
        <v>1</v>
      </c>
      <c r="G145" s="18">
        <v>108.575</v>
      </c>
      <c r="H145" s="5" t="str">
        <f t="shared" si="6"/>
        <v>10 години</v>
      </c>
      <c r="I145" s="5">
        <f t="shared" si="7"/>
        <v>66</v>
      </c>
      <c r="J145" s="19">
        <f t="shared" si="8"/>
        <v>1433.19</v>
      </c>
      <c r="K145" s="20"/>
    </row>
    <row r="146" spans="1:11" ht="25.5" customHeight="1" x14ac:dyDescent="0.2">
      <c r="B146" s="5">
        <v>7</v>
      </c>
      <c r="C146" s="5" t="s">
        <v>30</v>
      </c>
      <c r="D146" s="5" t="s">
        <v>125</v>
      </c>
      <c r="E146" s="5" t="s">
        <v>16</v>
      </c>
      <c r="F146" s="5" t="s">
        <v>1</v>
      </c>
      <c r="G146" s="18">
        <v>21.402999999999999</v>
      </c>
      <c r="H146" s="5" t="str">
        <f t="shared" si="6"/>
        <v>10 години</v>
      </c>
      <c r="I146" s="5">
        <f t="shared" si="7"/>
        <v>66</v>
      </c>
      <c r="J146" s="19">
        <f t="shared" si="8"/>
        <v>282.52</v>
      </c>
      <c r="K146" s="20"/>
    </row>
    <row r="147" spans="1:11" ht="25.5" customHeight="1" x14ac:dyDescent="0.2">
      <c r="B147" s="5">
        <v>8</v>
      </c>
      <c r="C147" s="5" t="s">
        <v>30</v>
      </c>
      <c r="D147" s="5" t="s">
        <v>126</v>
      </c>
      <c r="E147" s="5" t="s">
        <v>16</v>
      </c>
      <c r="F147" s="5" t="s">
        <v>1</v>
      </c>
      <c r="G147" s="18">
        <v>243.357</v>
      </c>
      <c r="H147" s="5" t="str">
        <f t="shared" si="6"/>
        <v>10 години</v>
      </c>
      <c r="I147" s="5">
        <f t="shared" si="7"/>
        <v>66</v>
      </c>
      <c r="J147" s="19">
        <f t="shared" si="8"/>
        <v>3212.31</v>
      </c>
      <c r="K147" s="20"/>
    </row>
    <row r="148" spans="1:11" ht="25.5" customHeight="1" x14ac:dyDescent="0.2">
      <c r="B148" s="5">
        <v>9</v>
      </c>
      <c r="C148" s="5" t="s">
        <v>30</v>
      </c>
      <c r="D148" s="5" t="s">
        <v>127</v>
      </c>
      <c r="E148" s="5" t="s">
        <v>16</v>
      </c>
      <c r="F148" s="5" t="s">
        <v>1</v>
      </c>
      <c r="G148" s="18">
        <v>391.32799999999997</v>
      </c>
      <c r="H148" s="5" t="str">
        <f t="shared" si="6"/>
        <v>10 години</v>
      </c>
      <c r="I148" s="5">
        <f t="shared" si="7"/>
        <v>66</v>
      </c>
      <c r="J148" s="19">
        <f t="shared" si="8"/>
        <v>5165.53</v>
      </c>
      <c r="K148" s="20"/>
    </row>
    <row r="149" spans="1:11" ht="25.5" customHeight="1" x14ac:dyDescent="0.2">
      <c r="B149" s="5">
        <v>10</v>
      </c>
      <c r="C149" s="5" t="s">
        <v>30</v>
      </c>
      <c r="D149" s="5" t="s">
        <v>128</v>
      </c>
      <c r="E149" s="5" t="s">
        <v>16</v>
      </c>
      <c r="F149" s="5" t="s">
        <v>1</v>
      </c>
      <c r="G149" s="18">
        <v>530.48500000000001</v>
      </c>
      <c r="H149" s="5" t="str">
        <f t="shared" si="6"/>
        <v>10 години</v>
      </c>
      <c r="I149" s="5">
        <f t="shared" si="7"/>
        <v>66</v>
      </c>
      <c r="J149" s="19">
        <f t="shared" si="8"/>
        <v>7002.4</v>
      </c>
      <c r="K149" s="20"/>
    </row>
    <row r="150" spans="1:11" ht="25.5" customHeight="1" x14ac:dyDescent="0.2">
      <c r="A150" s="3"/>
      <c r="B150" s="41" t="s">
        <v>12</v>
      </c>
      <c r="C150" s="42"/>
      <c r="D150" s="23"/>
      <c r="E150" s="23"/>
      <c r="F150" s="9"/>
      <c r="G150" s="14">
        <f>SUM(G140:G149)</f>
        <v>1405.9270000000001</v>
      </c>
      <c r="H150" s="15" t="s">
        <v>2</v>
      </c>
      <c r="I150" s="9"/>
      <c r="J150" s="10"/>
      <c r="K150" s="21"/>
    </row>
    <row r="151" spans="1:11" ht="25.5" customHeight="1" x14ac:dyDescent="0.2">
      <c r="B151" s="5">
        <v>1</v>
      </c>
      <c r="C151" s="5" t="s">
        <v>129</v>
      </c>
      <c r="D151" s="5" t="s">
        <v>130</v>
      </c>
      <c r="E151" s="5" t="s">
        <v>16</v>
      </c>
      <c r="F151" s="5" t="s">
        <v>1</v>
      </c>
      <c r="G151" s="18">
        <v>10.535</v>
      </c>
      <c r="H151" s="5" t="str">
        <f t="shared" si="6"/>
        <v>10 години</v>
      </c>
      <c r="I151" s="5">
        <f t="shared" si="7"/>
        <v>66</v>
      </c>
      <c r="J151" s="19">
        <f t="shared" si="8"/>
        <v>139.06</v>
      </c>
      <c r="K151" s="20"/>
    </row>
    <row r="152" spans="1:11" ht="25.5" customHeight="1" x14ac:dyDescent="0.2">
      <c r="B152" s="5">
        <v>2</v>
      </c>
      <c r="C152" s="5" t="s">
        <v>129</v>
      </c>
      <c r="D152" s="5" t="s">
        <v>131</v>
      </c>
      <c r="E152" s="5" t="s">
        <v>16</v>
      </c>
      <c r="F152" s="5" t="s">
        <v>1</v>
      </c>
      <c r="G152" s="18">
        <v>16.899999999999999</v>
      </c>
      <c r="H152" s="5" t="str">
        <f t="shared" si="6"/>
        <v>10 години</v>
      </c>
      <c r="I152" s="5">
        <f t="shared" si="7"/>
        <v>66</v>
      </c>
      <c r="J152" s="19">
        <f t="shared" si="8"/>
        <v>223.08</v>
      </c>
      <c r="K152" s="20"/>
    </row>
    <row r="153" spans="1:11" ht="25.5" customHeight="1" x14ac:dyDescent="0.2">
      <c r="B153" s="5">
        <v>3</v>
      </c>
      <c r="C153" s="5" t="s">
        <v>129</v>
      </c>
      <c r="D153" s="5" t="s">
        <v>132</v>
      </c>
      <c r="E153" s="5" t="s">
        <v>44</v>
      </c>
      <c r="F153" s="5" t="s">
        <v>1</v>
      </c>
      <c r="G153" s="18">
        <v>28.486999999999998</v>
      </c>
      <c r="H153" s="5" t="str">
        <f t="shared" si="6"/>
        <v>10 години</v>
      </c>
      <c r="I153" s="5">
        <f t="shared" si="7"/>
        <v>66</v>
      </c>
      <c r="J153" s="19">
        <f t="shared" si="8"/>
        <v>376.03</v>
      </c>
      <c r="K153" s="20"/>
    </row>
    <row r="154" spans="1:11" ht="25.5" customHeight="1" x14ac:dyDescent="0.2">
      <c r="B154" s="5">
        <v>4</v>
      </c>
      <c r="C154" s="5" t="s">
        <v>129</v>
      </c>
      <c r="D154" s="5" t="s">
        <v>133</v>
      </c>
      <c r="E154" s="5" t="s">
        <v>16</v>
      </c>
      <c r="F154" s="5" t="s">
        <v>1</v>
      </c>
      <c r="G154" s="18">
        <v>145.16399999999999</v>
      </c>
      <c r="H154" s="5" t="str">
        <f t="shared" si="6"/>
        <v>10 години</v>
      </c>
      <c r="I154" s="5">
        <f t="shared" si="7"/>
        <v>66</v>
      </c>
      <c r="J154" s="19">
        <f t="shared" si="8"/>
        <v>1916.16</v>
      </c>
      <c r="K154" s="20"/>
    </row>
    <row r="155" spans="1:11" ht="25.5" customHeight="1" x14ac:dyDescent="0.2">
      <c r="B155" s="5">
        <v>5</v>
      </c>
      <c r="C155" s="5" t="s">
        <v>129</v>
      </c>
      <c r="D155" s="5" t="s">
        <v>134</v>
      </c>
      <c r="E155" s="5" t="s">
        <v>16</v>
      </c>
      <c r="F155" s="5" t="s">
        <v>1</v>
      </c>
      <c r="G155" s="18">
        <v>213.679</v>
      </c>
      <c r="H155" s="5" t="str">
        <f t="shared" si="6"/>
        <v>10 години</v>
      </c>
      <c r="I155" s="5">
        <f t="shared" si="7"/>
        <v>66</v>
      </c>
      <c r="J155" s="19">
        <f t="shared" si="8"/>
        <v>2820.56</v>
      </c>
      <c r="K155" s="20"/>
    </row>
    <row r="156" spans="1:11" ht="25.5" customHeight="1" x14ac:dyDescent="0.2">
      <c r="B156" s="5">
        <v>6</v>
      </c>
      <c r="C156" s="5" t="s">
        <v>129</v>
      </c>
      <c r="D156" s="5" t="s">
        <v>135</v>
      </c>
      <c r="E156" s="5" t="s">
        <v>44</v>
      </c>
      <c r="F156" s="5" t="s">
        <v>1</v>
      </c>
      <c r="G156" s="18">
        <v>42.5</v>
      </c>
      <c r="H156" s="5" t="str">
        <f t="shared" si="6"/>
        <v>10 години</v>
      </c>
      <c r="I156" s="5">
        <f t="shared" si="7"/>
        <v>66</v>
      </c>
      <c r="J156" s="19">
        <f t="shared" si="8"/>
        <v>561</v>
      </c>
      <c r="K156" s="20"/>
    </row>
    <row r="157" spans="1:11" ht="25.5" customHeight="1" x14ac:dyDescent="0.2">
      <c r="A157" s="3"/>
      <c r="B157" s="41" t="s">
        <v>12</v>
      </c>
      <c r="C157" s="42"/>
      <c r="D157" s="23"/>
      <c r="E157" s="23"/>
      <c r="F157" s="9"/>
      <c r="G157" s="14">
        <f>SUM(G151:G156)</f>
        <v>457.26499999999999</v>
      </c>
      <c r="H157" s="15" t="s">
        <v>2</v>
      </c>
      <c r="I157" s="9"/>
      <c r="J157" s="10"/>
      <c r="K157" s="21"/>
    </row>
    <row r="158" spans="1:11" ht="25.5" customHeight="1" x14ac:dyDescent="0.2">
      <c r="B158" s="5">
        <v>1</v>
      </c>
      <c r="C158" s="5" t="s">
        <v>136</v>
      </c>
      <c r="D158" s="5" t="s">
        <v>137</v>
      </c>
      <c r="E158" s="5" t="s">
        <v>15</v>
      </c>
      <c r="F158" s="5" t="s">
        <v>1</v>
      </c>
      <c r="G158" s="18">
        <v>25.82</v>
      </c>
      <c r="H158" s="5" t="str">
        <f t="shared" si="6"/>
        <v>10 години</v>
      </c>
      <c r="I158" s="5">
        <f t="shared" si="7"/>
        <v>66</v>
      </c>
      <c r="J158" s="19">
        <f t="shared" si="8"/>
        <v>340.82</v>
      </c>
      <c r="K158" s="20"/>
    </row>
    <row r="159" spans="1:11" ht="25.5" customHeight="1" x14ac:dyDescent="0.2">
      <c r="B159" s="5">
        <v>2</v>
      </c>
      <c r="C159" s="5" t="s">
        <v>136</v>
      </c>
      <c r="D159" s="5" t="s">
        <v>138</v>
      </c>
      <c r="E159" s="5" t="s">
        <v>15</v>
      </c>
      <c r="F159" s="5" t="s">
        <v>1</v>
      </c>
      <c r="G159" s="18">
        <v>19.995999999999999</v>
      </c>
      <c r="H159" s="5" t="str">
        <f t="shared" si="6"/>
        <v>10 години</v>
      </c>
      <c r="I159" s="5">
        <f t="shared" si="7"/>
        <v>66</v>
      </c>
      <c r="J159" s="19">
        <f t="shared" si="8"/>
        <v>263.95</v>
      </c>
      <c r="K159" s="20"/>
    </row>
    <row r="160" spans="1:11" ht="25.5" customHeight="1" x14ac:dyDescent="0.2">
      <c r="B160" s="5">
        <v>3</v>
      </c>
      <c r="C160" s="5" t="s">
        <v>136</v>
      </c>
      <c r="D160" s="5" t="s">
        <v>139</v>
      </c>
      <c r="E160" s="5" t="s">
        <v>16</v>
      </c>
      <c r="F160" s="5" t="s">
        <v>1</v>
      </c>
      <c r="G160" s="18">
        <v>17.725000000000001</v>
      </c>
      <c r="H160" s="5" t="str">
        <f t="shared" si="6"/>
        <v>10 години</v>
      </c>
      <c r="I160" s="5">
        <f t="shared" si="7"/>
        <v>66</v>
      </c>
      <c r="J160" s="19">
        <f t="shared" si="8"/>
        <v>233.97</v>
      </c>
      <c r="K160" s="20"/>
    </row>
    <row r="161" spans="1:11" ht="25.5" customHeight="1" x14ac:dyDescent="0.2">
      <c r="B161" s="5">
        <v>4</v>
      </c>
      <c r="C161" s="5" t="s">
        <v>136</v>
      </c>
      <c r="D161" s="5" t="s">
        <v>140</v>
      </c>
      <c r="E161" s="5" t="s">
        <v>15</v>
      </c>
      <c r="F161" s="5" t="s">
        <v>1</v>
      </c>
      <c r="G161" s="18">
        <v>18.033000000000001</v>
      </c>
      <c r="H161" s="5" t="str">
        <f t="shared" si="6"/>
        <v>10 години</v>
      </c>
      <c r="I161" s="5">
        <f t="shared" si="7"/>
        <v>66</v>
      </c>
      <c r="J161" s="19">
        <f t="shared" si="8"/>
        <v>238.04</v>
      </c>
      <c r="K161" s="20"/>
    </row>
    <row r="162" spans="1:11" ht="25.5" customHeight="1" x14ac:dyDescent="0.2">
      <c r="B162" s="5">
        <v>5</v>
      </c>
      <c r="C162" s="5" t="s">
        <v>136</v>
      </c>
      <c r="D162" s="5" t="s">
        <v>141</v>
      </c>
      <c r="E162" s="5" t="s">
        <v>16</v>
      </c>
      <c r="F162" s="5" t="s">
        <v>1</v>
      </c>
      <c r="G162" s="18">
        <v>14.395</v>
      </c>
      <c r="H162" s="5" t="str">
        <f t="shared" si="6"/>
        <v>10 години</v>
      </c>
      <c r="I162" s="5">
        <f t="shared" si="7"/>
        <v>66</v>
      </c>
      <c r="J162" s="19">
        <f t="shared" si="8"/>
        <v>190.01</v>
      </c>
      <c r="K162" s="20"/>
    </row>
    <row r="163" spans="1:11" ht="25.5" customHeight="1" x14ac:dyDescent="0.2">
      <c r="B163" s="5">
        <v>6</v>
      </c>
      <c r="C163" s="5" t="s">
        <v>136</v>
      </c>
      <c r="D163" s="5" t="s">
        <v>142</v>
      </c>
      <c r="E163" s="5" t="s">
        <v>16</v>
      </c>
      <c r="F163" s="5" t="s">
        <v>1</v>
      </c>
      <c r="G163" s="18">
        <v>30.056000000000001</v>
      </c>
      <c r="H163" s="5" t="str">
        <f t="shared" si="6"/>
        <v>10 години</v>
      </c>
      <c r="I163" s="5">
        <f t="shared" si="7"/>
        <v>66</v>
      </c>
      <c r="J163" s="19">
        <f t="shared" si="8"/>
        <v>396.74</v>
      </c>
      <c r="K163" s="20"/>
    </row>
    <row r="164" spans="1:11" ht="25.5" customHeight="1" x14ac:dyDescent="0.2">
      <c r="A164" s="3"/>
      <c r="B164" s="41" t="s">
        <v>12</v>
      </c>
      <c r="C164" s="42"/>
      <c r="D164" s="23"/>
      <c r="E164" s="23"/>
      <c r="F164" s="9"/>
      <c r="G164" s="14">
        <f>SUM(G158:G163)</f>
        <v>126.02500000000001</v>
      </c>
      <c r="H164" s="15" t="s">
        <v>2</v>
      </c>
      <c r="I164" s="9"/>
      <c r="J164" s="10"/>
      <c r="K164" s="21"/>
    </row>
    <row r="165" spans="1:11" ht="25.5" customHeight="1" x14ac:dyDescent="0.2">
      <c r="B165" s="5">
        <v>1</v>
      </c>
      <c r="C165" s="5" t="s">
        <v>143</v>
      </c>
      <c r="D165" s="5" t="s">
        <v>144</v>
      </c>
      <c r="E165" s="5" t="s">
        <v>16</v>
      </c>
      <c r="F165" s="5" t="s">
        <v>1</v>
      </c>
      <c r="G165" s="18">
        <v>12.5</v>
      </c>
      <c r="H165" s="5" t="str">
        <f t="shared" si="6"/>
        <v>10 години</v>
      </c>
      <c r="I165" s="5">
        <f t="shared" si="7"/>
        <v>66</v>
      </c>
      <c r="J165" s="19">
        <f t="shared" si="8"/>
        <v>165</v>
      </c>
      <c r="K165" s="20"/>
    </row>
    <row r="166" spans="1:11" ht="25.5" x14ac:dyDescent="0.2">
      <c r="B166" s="5">
        <v>2</v>
      </c>
      <c r="C166" s="5" t="s">
        <v>143</v>
      </c>
      <c r="D166" s="5" t="s">
        <v>145</v>
      </c>
      <c r="E166" s="5" t="s">
        <v>16</v>
      </c>
      <c r="F166" s="16" t="s">
        <v>146</v>
      </c>
      <c r="G166" s="18">
        <v>20</v>
      </c>
      <c r="H166" s="5" t="str">
        <f t="shared" si="6"/>
        <v>10 години</v>
      </c>
      <c r="I166" s="5">
        <f t="shared" si="7"/>
        <v>66</v>
      </c>
      <c r="J166" s="19">
        <f t="shared" si="8"/>
        <v>264</v>
      </c>
      <c r="K166" s="20"/>
    </row>
    <row r="167" spans="1:11" ht="25.5" x14ac:dyDescent="0.2">
      <c r="B167" s="5">
        <v>3</v>
      </c>
      <c r="C167" s="5" t="s">
        <v>143</v>
      </c>
      <c r="D167" s="5" t="s">
        <v>147</v>
      </c>
      <c r="E167" s="5" t="s">
        <v>16</v>
      </c>
      <c r="F167" s="16" t="s">
        <v>146</v>
      </c>
      <c r="G167" s="18">
        <v>17.363</v>
      </c>
      <c r="H167" s="5" t="str">
        <f t="shared" si="6"/>
        <v>10 години</v>
      </c>
      <c r="I167" s="5">
        <f t="shared" si="7"/>
        <v>66</v>
      </c>
      <c r="J167" s="19">
        <f t="shared" si="8"/>
        <v>229.19</v>
      </c>
      <c r="K167" s="20"/>
    </row>
    <row r="168" spans="1:11" ht="25.5" x14ac:dyDescent="0.2">
      <c r="B168" s="5">
        <v>4</v>
      </c>
      <c r="C168" s="5" t="s">
        <v>143</v>
      </c>
      <c r="D168" s="5" t="s">
        <v>148</v>
      </c>
      <c r="E168" s="5" t="s">
        <v>44</v>
      </c>
      <c r="F168" s="16" t="s">
        <v>146</v>
      </c>
      <c r="G168" s="18">
        <v>15.003</v>
      </c>
      <c r="H168" s="5" t="str">
        <f t="shared" si="6"/>
        <v>10 години</v>
      </c>
      <c r="I168" s="5">
        <f t="shared" si="7"/>
        <v>66</v>
      </c>
      <c r="J168" s="19">
        <f t="shared" si="8"/>
        <v>198.04</v>
      </c>
      <c r="K168" s="20"/>
    </row>
    <row r="169" spans="1:11" ht="25.5" customHeight="1" x14ac:dyDescent="0.2">
      <c r="A169" s="3"/>
      <c r="B169" s="41" t="s">
        <v>12</v>
      </c>
      <c r="C169" s="42"/>
      <c r="D169" s="23"/>
      <c r="E169" s="23"/>
      <c r="F169" s="9"/>
      <c r="G169" s="14">
        <f>SUM(G165:G168)</f>
        <v>64.866</v>
      </c>
      <c r="H169" s="15" t="s">
        <v>2</v>
      </c>
      <c r="I169" s="9"/>
      <c r="J169" s="10"/>
      <c r="K169" s="21"/>
    </row>
    <row r="170" spans="1:11" ht="25.5" customHeight="1" x14ac:dyDescent="0.2">
      <c r="B170" s="5">
        <v>1</v>
      </c>
      <c r="C170" s="5" t="s">
        <v>149</v>
      </c>
      <c r="D170" s="5" t="s">
        <v>150</v>
      </c>
      <c r="E170" s="5" t="s">
        <v>16</v>
      </c>
      <c r="F170" s="5" t="s">
        <v>1</v>
      </c>
      <c r="G170" s="18">
        <v>10.28</v>
      </c>
      <c r="H170" s="5" t="str">
        <f t="shared" si="6"/>
        <v>10 години</v>
      </c>
      <c r="I170" s="5">
        <f t="shared" si="7"/>
        <v>66</v>
      </c>
      <c r="J170" s="19">
        <f t="shared" si="8"/>
        <v>135.69999999999999</v>
      </c>
      <c r="K170" s="20"/>
    </row>
    <row r="171" spans="1:11" ht="25.5" customHeight="1" x14ac:dyDescent="0.2">
      <c r="B171" s="5">
        <v>2</v>
      </c>
      <c r="C171" s="5" t="s">
        <v>149</v>
      </c>
      <c r="D171" s="5" t="s">
        <v>151</v>
      </c>
      <c r="E171" s="5" t="s">
        <v>16</v>
      </c>
      <c r="F171" s="5" t="s">
        <v>1</v>
      </c>
      <c r="G171" s="18">
        <v>10.28</v>
      </c>
      <c r="H171" s="5" t="str">
        <f t="shared" si="6"/>
        <v>10 години</v>
      </c>
      <c r="I171" s="5">
        <f t="shared" si="7"/>
        <v>66</v>
      </c>
      <c r="J171" s="19">
        <f t="shared" si="8"/>
        <v>135.69999999999999</v>
      </c>
      <c r="K171" s="20"/>
    </row>
    <row r="172" spans="1:11" ht="25.5" customHeight="1" x14ac:dyDescent="0.2">
      <c r="B172" s="5">
        <v>3</v>
      </c>
      <c r="C172" s="5" t="s">
        <v>149</v>
      </c>
      <c r="D172" s="5" t="s">
        <v>152</v>
      </c>
      <c r="E172" s="5" t="s">
        <v>16</v>
      </c>
      <c r="F172" s="5" t="s">
        <v>1</v>
      </c>
      <c r="G172" s="18">
        <v>10.359</v>
      </c>
      <c r="H172" s="5" t="str">
        <f t="shared" si="6"/>
        <v>10 години</v>
      </c>
      <c r="I172" s="5">
        <f t="shared" si="7"/>
        <v>66</v>
      </c>
      <c r="J172" s="19">
        <f t="shared" si="8"/>
        <v>136.74</v>
      </c>
      <c r="K172" s="20"/>
    </row>
    <row r="173" spans="1:11" ht="25.5" customHeight="1" x14ac:dyDescent="0.2">
      <c r="A173" s="3"/>
      <c r="B173" s="41" t="s">
        <v>12</v>
      </c>
      <c r="C173" s="42"/>
      <c r="D173" s="23"/>
      <c r="E173" s="23"/>
      <c r="F173" s="9"/>
      <c r="G173" s="14">
        <f>SUM(G170:G172)</f>
        <v>30.918999999999997</v>
      </c>
      <c r="H173" s="15" t="s">
        <v>2</v>
      </c>
      <c r="I173" s="9"/>
      <c r="J173" s="10"/>
      <c r="K173" s="21"/>
    </row>
    <row r="174" spans="1:11" ht="25.5" customHeight="1" x14ac:dyDescent="0.2">
      <c r="B174" s="5">
        <v>1</v>
      </c>
      <c r="C174" s="5" t="s">
        <v>153</v>
      </c>
      <c r="D174" s="5">
        <v>116035</v>
      </c>
      <c r="E174" s="5" t="s">
        <v>16</v>
      </c>
      <c r="F174" s="5" t="s">
        <v>1</v>
      </c>
      <c r="G174" s="18">
        <v>31.914000000000001</v>
      </c>
      <c r="H174" s="5" t="str">
        <f t="shared" si="6"/>
        <v>10 години</v>
      </c>
      <c r="I174" s="5">
        <f t="shared" si="7"/>
        <v>66</v>
      </c>
      <c r="J174" s="19">
        <f t="shared" si="8"/>
        <v>421.26</v>
      </c>
      <c r="K174" s="20"/>
    </row>
    <row r="175" spans="1:11" ht="25.5" customHeight="1" x14ac:dyDescent="0.2">
      <c r="B175" s="5">
        <v>2</v>
      </c>
      <c r="C175" s="5" t="s">
        <v>153</v>
      </c>
      <c r="D175" s="5">
        <v>313003</v>
      </c>
      <c r="E175" s="5" t="s">
        <v>16</v>
      </c>
      <c r="F175" s="5" t="s">
        <v>1</v>
      </c>
      <c r="G175" s="18">
        <v>38</v>
      </c>
      <c r="H175" s="5" t="str">
        <f t="shared" si="6"/>
        <v>10 години</v>
      </c>
      <c r="I175" s="5">
        <f t="shared" si="7"/>
        <v>66</v>
      </c>
      <c r="J175" s="19">
        <f t="shared" si="8"/>
        <v>501.6</v>
      </c>
      <c r="K175" s="20"/>
    </row>
    <row r="176" spans="1:11" ht="25.5" customHeight="1" x14ac:dyDescent="0.2">
      <c r="B176" s="5">
        <v>3</v>
      </c>
      <c r="C176" s="5" t="s">
        <v>153</v>
      </c>
      <c r="D176" s="5" t="s">
        <v>154</v>
      </c>
      <c r="E176" s="5" t="s">
        <v>16</v>
      </c>
      <c r="F176" s="5" t="s">
        <v>1</v>
      </c>
      <c r="G176" s="18">
        <v>17.280999999999999</v>
      </c>
      <c r="H176" s="5" t="str">
        <f t="shared" si="6"/>
        <v>10 години</v>
      </c>
      <c r="I176" s="5">
        <f t="shared" si="7"/>
        <v>66</v>
      </c>
      <c r="J176" s="19">
        <f t="shared" si="8"/>
        <v>228.11</v>
      </c>
      <c r="K176" s="20"/>
    </row>
    <row r="177" spans="1:11" ht="25.5" customHeight="1" x14ac:dyDescent="0.2">
      <c r="B177" s="5">
        <v>4</v>
      </c>
      <c r="C177" s="5" t="s">
        <v>153</v>
      </c>
      <c r="D177" s="5" t="s">
        <v>155</v>
      </c>
      <c r="E177" s="5" t="s">
        <v>16</v>
      </c>
      <c r="F177" s="5" t="s">
        <v>1</v>
      </c>
      <c r="G177" s="18">
        <v>21.428999999999998</v>
      </c>
      <c r="H177" s="5" t="str">
        <f t="shared" si="6"/>
        <v>10 години</v>
      </c>
      <c r="I177" s="16">
        <f t="shared" si="7"/>
        <v>66</v>
      </c>
      <c r="J177" s="19">
        <f t="shared" si="8"/>
        <v>282.86</v>
      </c>
      <c r="K177" s="20"/>
    </row>
    <row r="178" spans="1:11" ht="25.5" customHeight="1" x14ac:dyDescent="0.2">
      <c r="B178" s="5">
        <v>5</v>
      </c>
      <c r="C178" s="5" t="s">
        <v>153</v>
      </c>
      <c r="D178" s="5" t="s">
        <v>156</v>
      </c>
      <c r="E178" s="5" t="s">
        <v>16</v>
      </c>
      <c r="F178" s="5" t="s">
        <v>1</v>
      </c>
      <c r="G178" s="18">
        <v>10.946999999999999</v>
      </c>
      <c r="H178" s="5" t="str">
        <f t="shared" si="6"/>
        <v>10 години</v>
      </c>
      <c r="I178" s="5">
        <f t="shared" si="7"/>
        <v>66</v>
      </c>
      <c r="J178" s="19">
        <f t="shared" si="8"/>
        <v>144.5</v>
      </c>
      <c r="K178" s="20"/>
    </row>
    <row r="179" spans="1:11" ht="25.5" customHeight="1" x14ac:dyDescent="0.2">
      <c r="B179" s="5">
        <v>6</v>
      </c>
      <c r="C179" s="5" t="s">
        <v>153</v>
      </c>
      <c r="D179" s="5">
        <v>352003</v>
      </c>
      <c r="E179" s="5" t="s">
        <v>16</v>
      </c>
      <c r="F179" s="5" t="s">
        <v>1</v>
      </c>
      <c r="G179" s="18">
        <v>17.079999999999998</v>
      </c>
      <c r="H179" s="5" t="str">
        <f t="shared" si="6"/>
        <v>10 години</v>
      </c>
      <c r="I179" s="5">
        <f t="shared" si="7"/>
        <v>66</v>
      </c>
      <c r="J179" s="19">
        <f t="shared" si="8"/>
        <v>225.46</v>
      </c>
      <c r="K179" s="20"/>
    </row>
    <row r="180" spans="1:11" ht="25.5" customHeight="1" x14ac:dyDescent="0.2">
      <c r="B180" s="5">
        <v>7</v>
      </c>
      <c r="C180" s="5" t="s">
        <v>153</v>
      </c>
      <c r="D180" s="5" t="s">
        <v>157</v>
      </c>
      <c r="E180" s="5" t="s">
        <v>44</v>
      </c>
      <c r="F180" s="5" t="s">
        <v>1</v>
      </c>
      <c r="G180" s="18">
        <v>83.013000000000005</v>
      </c>
      <c r="H180" s="5" t="str">
        <f t="shared" si="6"/>
        <v>10 години</v>
      </c>
      <c r="I180" s="5">
        <f t="shared" si="7"/>
        <v>66</v>
      </c>
      <c r="J180" s="19">
        <f t="shared" si="8"/>
        <v>1095.77</v>
      </c>
      <c r="K180" s="20"/>
    </row>
    <row r="181" spans="1:11" ht="25.5" customHeight="1" x14ac:dyDescent="0.2">
      <c r="B181" s="5">
        <v>8</v>
      </c>
      <c r="C181" s="5" t="s">
        <v>153</v>
      </c>
      <c r="D181" s="5" t="s">
        <v>158</v>
      </c>
      <c r="E181" s="5" t="s">
        <v>16</v>
      </c>
      <c r="F181" s="5" t="s">
        <v>1</v>
      </c>
      <c r="G181" s="18">
        <v>11.667</v>
      </c>
      <c r="H181" s="5" t="str">
        <f t="shared" si="6"/>
        <v>10 години</v>
      </c>
      <c r="I181" s="5">
        <f t="shared" si="7"/>
        <v>66</v>
      </c>
      <c r="J181" s="19">
        <f t="shared" si="8"/>
        <v>154</v>
      </c>
      <c r="K181" s="20"/>
    </row>
    <row r="182" spans="1:11" ht="25.5" customHeight="1" x14ac:dyDescent="0.2">
      <c r="B182" s="5">
        <v>9</v>
      </c>
      <c r="C182" s="5" t="s">
        <v>153</v>
      </c>
      <c r="D182" s="5" t="s">
        <v>159</v>
      </c>
      <c r="E182" s="5" t="s">
        <v>44</v>
      </c>
      <c r="F182" s="5" t="s">
        <v>1</v>
      </c>
      <c r="G182" s="18">
        <v>20.719000000000001</v>
      </c>
      <c r="H182" s="5" t="str">
        <f t="shared" si="6"/>
        <v>10 години</v>
      </c>
      <c r="I182" s="5">
        <f t="shared" si="7"/>
        <v>66</v>
      </c>
      <c r="J182" s="19">
        <f t="shared" si="8"/>
        <v>273.49</v>
      </c>
      <c r="K182" s="20"/>
    </row>
    <row r="183" spans="1:11" ht="25.5" customHeight="1" x14ac:dyDescent="0.2">
      <c r="B183" s="5">
        <v>10</v>
      </c>
      <c r="C183" s="5" t="s">
        <v>153</v>
      </c>
      <c r="D183" s="5" t="s">
        <v>160</v>
      </c>
      <c r="E183" s="5" t="s">
        <v>16</v>
      </c>
      <c r="F183" s="5" t="s">
        <v>1</v>
      </c>
      <c r="G183" s="18">
        <v>10.750999999999999</v>
      </c>
      <c r="H183" s="5" t="str">
        <f t="shared" ref="H183:H255" si="9">$K$1</f>
        <v>10 години</v>
      </c>
      <c r="I183" s="5">
        <f t="shared" ref="I183:I255" si="10">$K$2</f>
        <v>66</v>
      </c>
      <c r="J183" s="19">
        <f t="shared" ref="J183:J255" si="11">ROUND(G183*I183*0.2,2)</f>
        <v>141.91</v>
      </c>
      <c r="K183" s="20"/>
    </row>
    <row r="184" spans="1:11" ht="25.5" customHeight="1" x14ac:dyDescent="0.2">
      <c r="B184" s="5">
        <v>11</v>
      </c>
      <c r="C184" s="5" t="s">
        <v>153</v>
      </c>
      <c r="D184" s="5" t="s">
        <v>161</v>
      </c>
      <c r="E184" s="5" t="s">
        <v>16</v>
      </c>
      <c r="F184" s="5" t="s">
        <v>1</v>
      </c>
      <c r="G184" s="18">
        <v>12.393000000000001</v>
      </c>
      <c r="H184" s="5" t="str">
        <f t="shared" si="9"/>
        <v>10 години</v>
      </c>
      <c r="I184" s="16">
        <f t="shared" si="10"/>
        <v>66</v>
      </c>
      <c r="J184" s="19">
        <f t="shared" si="11"/>
        <v>163.59</v>
      </c>
      <c r="K184" s="20"/>
    </row>
    <row r="185" spans="1:11" ht="25.5" customHeight="1" x14ac:dyDescent="0.2">
      <c r="A185" s="3"/>
      <c r="B185" s="41" t="s">
        <v>12</v>
      </c>
      <c r="C185" s="42"/>
      <c r="D185" s="23"/>
      <c r="E185" s="23"/>
      <c r="F185" s="9"/>
      <c r="G185" s="14">
        <f>SUM(G174:G184)</f>
        <v>275.19399999999996</v>
      </c>
      <c r="H185" s="15" t="s">
        <v>2</v>
      </c>
      <c r="I185" s="9"/>
      <c r="J185" s="10"/>
      <c r="K185" s="21"/>
    </row>
    <row r="186" spans="1:11" ht="25.5" customHeight="1" x14ac:dyDescent="0.2">
      <c r="B186" s="5">
        <v>1</v>
      </c>
      <c r="C186" s="5" t="s">
        <v>33</v>
      </c>
      <c r="D186" s="5" t="s">
        <v>34</v>
      </c>
      <c r="E186" s="5" t="s">
        <v>16</v>
      </c>
      <c r="F186" s="5" t="s">
        <v>1</v>
      </c>
      <c r="G186" s="18">
        <v>15.005000000000001</v>
      </c>
      <c r="H186" s="5" t="str">
        <f t="shared" si="9"/>
        <v>10 години</v>
      </c>
      <c r="I186" s="5">
        <f t="shared" si="10"/>
        <v>66</v>
      </c>
      <c r="J186" s="19">
        <f t="shared" si="11"/>
        <v>198.07</v>
      </c>
      <c r="K186" s="20"/>
    </row>
    <row r="187" spans="1:11" ht="25.5" customHeight="1" x14ac:dyDescent="0.2">
      <c r="A187" s="3"/>
      <c r="B187" s="41" t="s">
        <v>12</v>
      </c>
      <c r="C187" s="42"/>
      <c r="D187" s="23"/>
      <c r="E187" s="23"/>
      <c r="F187" s="9"/>
      <c r="G187" s="14">
        <f>SUM(G186)</f>
        <v>15.005000000000001</v>
      </c>
      <c r="H187" s="15" t="s">
        <v>2</v>
      </c>
      <c r="I187" s="9"/>
      <c r="J187" s="10"/>
      <c r="K187" s="21"/>
    </row>
    <row r="188" spans="1:11" ht="25.5" customHeight="1" x14ac:dyDescent="0.2">
      <c r="B188" s="5">
        <v>1</v>
      </c>
      <c r="C188" s="5" t="s">
        <v>162</v>
      </c>
      <c r="D188" s="5" t="s">
        <v>211</v>
      </c>
      <c r="E188" s="37" t="s">
        <v>16</v>
      </c>
      <c r="F188" s="37" t="s">
        <v>1</v>
      </c>
      <c r="G188" s="38">
        <v>15</v>
      </c>
      <c r="H188" s="5" t="str">
        <f t="shared" ref="H188:H219" si="12">$K$1</f>
        <v>10 години</v>
      </c>
      <c r="I188" s="5">
        <f t="shared" ref="I188:I219" si="13">$K$2</f>
        <v>66</v>
      </c>
      <c r="J188" s="19">
        <f t="shared" ref="J188:J219" si="14">ROUND(G188*I188*0.2,2)</f>
        <v>198</v>
      </c>
      <c r="K188" s="37"/>
    </row>
    <row r="189" spans="1:11" ht="25.5" customHeight="1" x14ac:dyDescent="0.2">
      <c r="B189" s="5">
        <v>2</v>
      </c>
      <c r="C189" s="5" t="s">
        <v>162</v>
      </c>
      <c r="D189" s="5" t="s">
        <v>163</v>
      </c>
      <c r="E189" s="5" t="s">
        <v>15</v>
      </c>
      <c r="F189" s="5" t="s">
        <v>1</v>
      </c>
      <c r="G189" s="18">
        <v>15.2</v>
      </c>
      <c r="H189" s="5" t="str">
        <f t="shared" si="12"/>
        <v>10 години</v>
      </c>
      <c r="I189" s="5">
        <f t="shared" si="13"/>
        <v>66</v>
      </c>
      <c r="J189" s="19">
        <f t="shared" si="14"/>
        <v>200.64</v>
      </c>
      <c r="K189" s="20"/>
    </row>
    <row r="190" spans="1:11" ht="25.5" customHeight="1" x14ac:dyDescent="0.2">
      <c r="B190" s="5">
        <v>3</v>
      </c>
      <c r="C190" s="5" t="s">
        <v>162</v>
      </c>
      <c r="D190" s="5" t="s">
        <v>212</v>
      </c>
      <c r="E190" s="37" t="s">
        <v>15</v>
      </c>
      <c r="F190" s="37" t="s">
        <v>1</v>
      </c>
      <c r="G190" s="38">
        <v>20.100000000000001</v>
      </c>
      <c r="H190" s="5" t="str">
        <f t="shared" si="12"/>
        <v>10 години</v>
      </c>
      <c r="I190" s="5">
        <f t="shared" si="13"/>
        <v>66</v>
      </c>
      <c r="J190" s="19">
        <f t="shared" si="14"/>
        <v>265.32</v>
      </c>
      <c r="K190" s="37"/>
    </row>
    <row r="191" spans="1:11" ht="25.5" customHeight="1" x14ac:dyDescent="0.2">
      <c r="B191" s="5">
        <v>4</v>
      </c>
      <c r="C191" s="5" t="s">
        <v>162</v>
      </c>
      <c r="D191" s="5" t="s">
        <v>164</v>
      </c>
      <c r="E191" s="5" t="s">
        <v>16</v>
      </c>
      <c r="F191" s="5" t="s">
        <v>1</v>
      </c>
      <c r="G191" s="18">
        <v>30</v>
      </c>
      <c r="H191" s="5" t="str">
        <f t="shared" si="12"/>
        <v>10 години</v>
      </c>
      <c r="I191" s="5">
        <f t="shared" si="13"/>
        <v>66</v>
      </c>
      <c r="J191" s="19">
        <f t="shared" si="14"/>
        <v>396</v>
      </c>
      <c r="K191" s="20"/>
    </row>
    <row r="192" spans="1:11" ht="25.5" customHeight="1" x14ac:dyDescent="0.2">
      <c r="B192" s="5">
        <v>5</v>
      </c>
      <c r="C192" s="5" t="s">
        <v>162</v>
      </c>
      <c r="D192" s="5" t="s">
        <v>165</v>
      </c>
      <c r="E192" s="5" t="s">
        <v>16</v>
      </c>
      <c r="F192" s="5" t="s">
        <v>1</v>
      </c>
      <c r="G192" s="18">
        <v>20.795999999999999</v>
      </c>
      <c r="H192" s="5" t="str">
        <f t="shared" si="12"/>
        <v>10 години</v>
      </c>
      <c r="I192" s="5">
        <f t="shared" si="13"/>
        <v>66</v>
      </c>
      <c r="J192" s="19">
        <f t="shared" si="14"/>
        <v>274.51</v>
      </c>
      <c r="K192" s="20"/>
    </row>
    <row r="193" spans="2:11" ht="25.5" customHeight="1" x14ac:dyDescent="0.2">
      <c r="B193" s="5">
        <v>6</v>
      </c>
      <c r="C193" s="5" t="s">
        <v>162</v>
      </c>
      <c r="D193" s="5" t="s">
        <v>213</v>
      </c>
      <c r="E193" s="37" t="s">
        <v>53</v>
      </c>
      <c r="F193" s="37" t="s">
        <v>1</v>
      </c>
      <c r="G193" s="38">
        <v>7.4989999999999997</v>
      </c>
      <c r="H193" s="5" t="str">
        <f t="shared" si="12"/>
        <v>10 години</v>
      </c>
      <c r="I193" s="5">
        <f t="shared" si="13"/>
        <v>66</v>
      </c>
      <c r="J193" s="19">
        <f t="shared" si="14"/>
        <v>98.99</v>
      </c>
      <c r="K193" s="37"/>
    </row>
    <row r="194" spans="2:11" ht="25.5" customHeight="1" x14ac:dyDescent="0.2">
      <c r="B194" s="5">
        <v>7</v>
      </c>
      <c r="C194" s="5" t="s">
        <v>162</v>
      </c>
      <c r="D194" s="5" t="s">
        <v>214</v>
      </c>
      <c r="E194" s="37" t="s">
        <v>53</v>
      </c>
      <c r="F194" s="37" t="s">
        <v>1</v>
      </c>
      <c r="G194" s="38">
        <v>7.5</v>
      </c>
      <c r="H194" s="5" t="str">
        <f t="shared" si="12"/>
        <v>10 години</v>
      </c>
      <c r="I194" s="5">
        <f t="shared" si="13"/>
        <v>66</v>
      </c>
      <c r="J194" s="19">
        <f t="shared" si="14"/>
        <v>99</v>
      </c>
      <c r="K194" s="37"/>
    </row>
    <row r="195" spans="2:11" ht="25.5" customHeight="1" x14ac:dyDescent="0.2">
      <c r="B195" s="5">
        <v>8</v>
      </c>
      <c r="C195" s="5" t="s">
        <v>162</v>
      </c>
      <c r="D195" s="5" t="s">
        <v>215</v>
      </c>
      <c r="E195" s="37" t="s">
        <v>16</v>
      </c>
      <c r="F195" s="37" t="s">
        <v>1</v>
      </c>
      <c r="G195" s="38">
        <v>13.499000000000001</v>
      </c>
      <c r="H195" s="5" t="str">
        <f t="shared" si="12"/>
        <v>10 години</v>
      </c>
      <c r="I195" s="5">
        <f t="shared" si="13"/>
        <v>66</v>
      </c>
      <c r="J195" s="19">
        <f t="shared" si="14"/>
        <v>178.19</v>
      </c>
      <c r="K195" s="37"/>
    </row>
    <row r="196" spans="2:11" ht="25.5" customHeight="1" x14ac:dyDescent="0.2">
      <c r="B196" s="5">
        <v>9</v>
      </c>
      <c r="C196" s="5" t="s">
        <v>162</v>
      </c>
      <c r="D196" s="5" t="s">
        <v>216</v>
      </c>
      <c r="E196" s="37" t="s">
        <v>16</v>
      </c>
      <c r="F196" s="37" t="s">
        <v>1</v>
      </c>
      <c r="G196" s="38">
        <v>19.805</v>
      </c>
      <c r="H196" s="5" t="str">
        <f t="shared" si="12"/>
        <v>10 години</v>
      </c>
      <c r="I196" s="5">
        <f t="shared" si="13"/>
        <v>66</v>
      </c>
      <c r="J196" s="19">
        <f t="shared" si="14"/>
        <v>261.43</v>
      </c>
      <c r="K196" s="37"/>
    </row>
    <row r="197" spans="2:11" ht="25.5" customHeight="1" x14ac:dyDescent="0.2">
      <c r="B197" s="5">
        <v>10</v>
      </c>
      <c r="C197" s="5" t="s">
        <v>162</v>
      </c>
      <c r="D197" s="5" t="s">
        <v>217</v>
      </c>
      <c r="E197" s="37" t="s">
        <v>53</v>
      </c>
      <c r="F197" s="37" t="s">
        <v>1</v>
      </c>
      <c r="G197" s="38">
        <v>58.988999999999997</v>
      </c>
      <c r="H197" s="5" t="str">
        <f t="shared" si="12"/>
        <v>10 години</v>
      </c>
      <c r="I197" s="5">
        <f t="shared" si="13"/>
        <v>66</v>
      </c>
      <c r="J197" s="19">
        <f t="shared" si="14"/>
        <v>778.65</v>
      </c>
      <c r="K197" s="37"/>
    </row>
    <row r="198" spans="2:11" ht="25.5" customHeight="1" x14ac:dyDescent="0.2">
      <c r="B198" s="5">
        <v>11</v>
      </c>
      <c r="C198" s="5" t="s">
        <v>162</v>
      </c>
      <c r="D198" s="5" t="s">
        <v>201</v>
      </c>
      <c r="E198" s="5" t="s">
        <v>16</v>
      </c>
      <c r="F198" s="32" t="s">
        <v>1</v>
      </c>
      <c r="G198" s="35">
        <v>94.364999999999995</v>
      </c>
      <c r="H198" s="5" t="str">
        <f t="shared" si="12"/>
        <v>10 години</v>
      </c>
      <c r="I198" s="5">
        <f t="shared" si="13"/>
        <v>66</v>
      </c>
      <c r="J198" s="19">
        <f t="shared" si="14"/>
        <v>1245.6199999999999</v>
      </c>
      <c r="K198" s="5"/>
    </row>
    <row r="199" spans="2:11" ht="25.5" customHeight="1" x14ac:dyDescent="0.2">
      <c r="B199" s="5">
        <v>12</v>
      </c>
      <c r="C199" s="5" t="s">
        <v>162</v>
      </c>
      <c r="D199" s="5" t="s">
        <v>166</v>
      </c>
      <c r="E199" s="5" t="s">
        <v>53</v>
      </c>
      <c r="F199" s="5" t="s">
        <v>1</v>
      </c>
      <c r="G199" s="18">
        <v>21.896000000000001</v>
      </c>
      <c r="H199" s="5" t="str">
        <f t="shared" si="12"/>
        <v>10 години</v>
      </c>
      <c r="I199" s="5">
        <f t="shared" si="13"/>
        <v>66</v>
      </c>
      <c r="J199" s="19">
        <f t="shared" si="14"/>
        <v>289.02999999999997</v>
      </c>
      <c r="K199" s="20"/>
    </row>
    <row r="200" spans="2:11" ht="25.5" customHeight="1" x14ac:dyDescent="0.2">
      <c r="B200" s="5">
        <v>13</v>
      </c>
      <c r="C200" s="5" t="s">
        <v>162</v>
      </c>
      <c r="D200" s="5" t="s">
        <v>194</v>
      </c>
      <c r="E200" s="5" t="s">
        <v>16</v>
      </c>
      <c r="F200" s="32" t="s">
        <v>1</v>
      </c>
      <c r="G200" s="34">
        <v>3.125</v>
      </c>
      <c r="H200" s="5" t="str">
        <f t="shared" si="12"/>
        <v>10 години</v>
      </c>
      <c r="I200" s="5">
        <f t="shared" si="13"/>
        <v>66</v>
      </c>
      <c r="J200" s="19">
        <f t="shared" si="14"/>
        <v>41.25</v>
      </c>
      <c r="K200" s="5"/>
    </row>
    <row r="201" spans="2:11" ht="25.5" customHeight="1" x14ac:dyDescent="0.2">
      <c r="B201" s="5">
        <v>14</v>
      </c>
      <c r="C201" s="5" t="s">
        <v>162</v>
      </c>
      <c r="D201" s="5" t="s">
        <v>195</v>
      </c>
      <c r="E201" s="5" t="s">
        <v>16</v>
      </c>
      <c r="F201" s="32" t="s">
        <v>1</v>
      </c>
      <c r="G201" s="34">
        <v>3.125</v>
      </c>
      <c r="H201" s="5" t="str">
        <f t="shared" si="12"/>
        <v>10 години</v>
      </c>
      <c r="I201" s="5">
        <f t="shared" si="13"/>
        <v>66</v>
      </c>
      <c r="J201" s="19">
        <f t="shared" si="14"/>
        <v>41.25</v>
      </c>
      <c r="K201" s="5"/>
    </row>
    <row r="202" spans="2:11" ht="25.5" customHeight="1" x14ac:dyDescent="0.2">
      <c r="B202" s="5">
        <v>15</v>
      </c>
      <c r="C202" s="5" t="s">
        <v>162</v>
      </c>
      <c r="D202" s="5" t="s">
        <v>196</v>
      </c>
      <c r="E202" s="5" t="s">
        <v>16</v>
      </c>
      <c r="F202" s="32" t="s">
        <v>1</v>
      </c>
      <c r="G202" s="34">
        <v>3.125</v>
      </c>
      <c r="H202" s="5" t="str">
        <f t="shared" si="12"/>
        <v>10 години</v>
      </c>
      <c r="I202" s="5">
        <f t="shared" si="13"/>
        <v>66</v>
      </c>
      <c r="J202" s="19">
        <f t="shared" si="14"/>
        <v>41.25</v>
      </c>
      <c r="K202" s="5"/>
    </row>
    <row r="203" spans="2:11" ht="25.5" customHeight="1" x14ac:dyDescent="0.2">
      <c r="B203" s="5">
        <v>16</v>
      </c>
      <c r="C203" s="5" t="s">
        <v>162</v>
      </c>
      <c r="D203" s="5" t="s">
        <v>197</v>
      </c>
      <c r="E203" s="5" t="s">
        <v>16</v>
      </c>
      <c r="F203" s="32" t="s">
        <v>1</v>
      </c>
      <c r="G203" s="34">
        <v>3.2309999999999999</v>
      </c>
      <c r="H203" s="5" t="str">
        <f t="shared" si="12"/>
        <v>10 години</v>
      </c>
      <c r="I203" s="5">
        <f t="shared" si="13"/>
        <v>66</v>
      </c>
      <c r="J203" s="19">
        <f t="shared" si="14"/>
        <v>42.65</v>
      </c>
      <c r="K203" s="5"/>
    </row>
    <row r="204" spans="2:11" ht="25.5" customHeight="1" x14ac:dyDescent="0.2">
      <c r="B204" s="5">
        <v>17</v>
      </c>
      <c r="C204" s="5" t="s">
        <v>162</v>
      </c>
      <c r="D204" s="5" t="s">
        <v>198</v>
      </c>
      <c r="E204" s="5" t="s">
        <v>16</v>
      </c>
      <c r="F204" s="32" t="s">
        <v>1</v>
      </c>
      <c r="G204" s="34">
        <v>3.2309999999999999</v>
      </c>
      <c r="H204" s="5" t="str">
        <f t="shared" si="12"/>
        <v>10 години</v>
      </c>
      <c r="I204" s="5">
        <f t="shared" si="13"/>
        <v>66</v>
      </c>
      <c r="J204" s="19">
        <f t="shared" si="14"/>
        <v>42.65</v>
      </c>
      <c r="K204" s="5"/>
    </row>
    <row r="205" spans="2:11" ht="25.5" customHeight="1" x14ac:dyDescent="0.2">
      <c r="B205" s="5">
        <v>18</v>
      </c>
      <c r="C205" s="5" t="s">
        <v>162</v>
      </c>
      <c r="D205" s="5" t="s">
        <v>199</v>
      </c>
      <c r="E205" s="5" t="s">
        <v>16</v>
      </c>
      <c r="F205" s="32" t="s">
        <v>1</v>
      </c>
      <c r="G205" s="34">
        <v>3.1080000000000001</v>
      </c>
      <c r="H205" s="5" t="str">
        <f t="shared" si="12"/>
        <v>10 години</v>
      </c>
      <c r="I205" s="5">
        <f t="shared" si="13"/>
        <v>66</v>
      </c>
      <c r="J205" s="19">
        <f t="shared" si="14"/>
        <v>41.03</v>
      </c>
      <c r="K205" s="5"/>
    </row>
    <row r="206" spans="2:11" ht="25.5" customHeight="1" x14ac:dyDescent="0.2">
      <c r="B206" s="5">
        <v>19</v>
      </c>
      <c r="C206" s="5" t="s">
        <v>162</v>
      </c>
      <c r="D206" s="5" t="s">
        <v>200</v>
      </c>
      <c r="E206" s="5" t="s">
        <v>16</v>
      </c>
      <c r="F206" s="32" t="s">
        <v>1</v>
      </c>
      <c r="G206" s="34">
        <v>3.4159999999999999</v>
      </c>
      <c r="H206" s="5" t="str">
        <f t="shared" si="12"/>
        <v>10 години</v>
      </c>
      <c r="I206" s="5">
        <f t="shared" si="13"/>
        <v>66</v>
      </c>
      <c r="J206" s="19">
        <f t="shared" si="14"/>
        <v>45.09</v>
      </c>
      <c r="K206" s="5"/>
    </row>
    <row r="207" spans="2:11" ht="25.5" customHeight="1" x14ac:dyDescent="0.2">
      <c r="B207" s="5">
        <v>20</v>
      </c>
      <c r="C207" s="5" t="s">
        <v>162</v>
      </c>
      <c r="D207" s="5" t="s">
        <v>202</v>
      </c>
      <c r="E207" s="5" t="s">
        <v>16</v>
      </c>
      <c r="F207" s="32" t="s">
        <v>1</v>
      </c>
      <c r="G207" s="35">
        <v>4.4980000000000002</v>
      </c>
      <c r="H207" s="5" t="str">
        <f t="shared" si="12"/>
        <v>10 години</v>
      </c>
      <c r="I207" s="5">
        <f t="shared" si="13"/>
        <v>66</v>
      </c>
      <c r="J207" s="19">
        <f t="shared" si="14"/>
        <v>59.37</v>
      </c>
      <c r="K207" s="5"/>
    </row>
    <row r="208" spans="2:11" ht="25.5" customHeight="1" x14ac:dyDescent="0.2">
      <c r="B208" s="5">
        <v>21</v>
      </c>
      <c r="C208" s="5" t="s">
        <v>162</v>
      </c>
      <c r="D208" s="5" t="s">
        <v>218</v>
      </c>
      <c r="E208" s="37" t="s">
        <v>16</v>
      </c>
      <c r="F208" s="37" t="s">
        <v>1</v>
      </c>
      <c r="G208" s="38">
        <v>20.300999999999998</v>
      </c>
      <c r="H208" s="5" t="str">
        <f t="shared" si="12"/>
        <v>10 години</v>
      </c>
      <c r="I208" s="5">
        <f t="shared" si="13"/>
        <v>66</v>
      </c>
      <c r="J208" s="19">
        <f t="shared" si="14"/>
        <v>267.97000000000003</v>
      </c>
      <c r="K208" s="37"/>
    </row>
    <row r="209" spans="2:11" ht="25.5" customHeight="1" x14ac:dyDescent="0.2">
      <c r="B209" s="5">
        <v>22</v>
      </c>
      <c r="C209" s="5" t="s">
        <v>162</v>
      </c>
      <c r="D209" s="5" t="s">
        <v>219</v>
      </c>
      <c r="E209" s="37" t="s">
        <v>16</v>
      </c>
      <c r="F209" s="37" t="s">
        <v>1</v>
      </c>
      <c r="G209" s="38">
        <v>25</v>
      </c>
      <c r="H209" s="5" t="str">
        <f t="shared" si="12"/>
        <v>10 години</v>
      </c>
      <c r="I209" s="5">
        <f t="shared" si="13"/>
        <v>66</v>
      </c>
      <c r="J209" s="19">
        <f t="shared" si="14"/>
        <v>330</v>
      </c>
      <c r="K209" s="37"/>
    </row>
    <row r="210" spans="2:11" ht="25.5" customHeight="1" x14ac:dyDescent="0.2">
      <c r="B210" s="5">
        <v>23</v>
      </c>
      <c r="C210" s="5" t="s">
        <v>162</v>
      </c>
      <c r="D210" s="5" t="s">
        <v>220</v>
      </c>
      <c r="E210" s="37" t="s">
        <v>16</v>
      </c>
      <c r="F210" s="37" t="s">
        <v>1</v>
      </c>
      <c r="G210" s="38">
        <v>9.1</v>
      </c>
      <c r="H210" s="5" t="str">
        <f t="shared" si="12"/>
        <v>10 години</v>
      </c>
      <c r="I210" s="5">
        <f t="shared" si="13"/>
        <v>66</v>
      </c>
      <c r="J210" s="19">
        <f t="shared" si="14"/>
        <v>120.12</v>
      </c>
      <c r="K210" s="37"/>
    </row>
    <row r="211" spans="2:11" ht="25.5" customHeight="1" x14ac:dyDescent="0.2">
      <c r="B211" s="5">
        <v>24</v>
      </c>
      <c r="C211" s="5" t="s">
        <v>162</v>
      </c>
      <c r="D211" s="5" t="s">
        <v>221</v>
      </c>
      <c r="E211" s="37" t="s">
        <v>16</v>
      </c>
      <c r="F211" s="37" t="s">
        <v>1</v>
      </c>
      <c r="G211" s="38">
        <v>3.7509999999999999</v>
      </c>
      <c r="H211" s="5" t="str">
        <f t="shared" si="12"/>
        <v>10 години</v>
      </c>
      <c r="I211" s="5">
        <f t="shared" si="13"/>
        <v>66</v>
      </c>
      <c r="J211" s="19">
        <f t="shared" si="14"/>
        <v>49.51</v>
      </c>
      <c r="K211" s="37"/>
    </row>
    <row r="212" spans="2:11" ht="25.5" customHeight="1" x14ac:dyDescent="0.2">
      <c r="B212" s="5">
        <v>25</v>
      </c>
      <c r="C212" s="5" t="s">
        <v>162</v>
      </c>
      <c r="D212" s="5" t="s">
        <v>222</v>
      </c>
      <c r="E212" s="37" t="s">
        <v>16</v>
      </c>
      <c r="F212" s="37" t="s">
        <v>1</v>
      </c>
      <c r="G212" s="38">
        <v>3.75</v>
      </c>
      <c r="H212" s="5" t="str">
        <f t="shared" si="12"/>
        <v>10 години</v>
      </c>
      <c r="I212" s="5">
        <f t="shared" si="13"/>
        <v>66</v>
      </c>
      <c r="J212" s="19">
        <f t="shared" si="14"/>
        <v>49.5</v>
      </c>
      <c r="K212" s="37"/>
    </row>
    <row r="213" spans="2:11" ht="25.5" customHeight="1" x14ac:dyDescent="0.2">
      <c r="B213" s="5">
        <v>26</v>
      </c>
      <c r="C213" s="5" t="s">
        <v>162</v>
      </c>
      <c r="D213" s="5" t="s">
        <v>203</v>
      </c>
      <c r="E213" s="5" t="s">
        <v>16</v>
      </c>
      <c r="F213" s="32" t="s">
        <v>1</v>
      </c>
      <c r="G213" s="35">
        <v>12.5</v>
      </c>
      <c r="H213" s="5" t="str">
        <f t="shared" si="12"/>
        <v>10 години</v>
      </c>
      <c r="I213" s="5">
        <f t="shared" si="13"/>
        <v>66</v>
      </c>
      <c r="J213" s="19">
        <f t="shared" si="14"/>
        <v>165</v>
      </c>
      <c r="K213" s="5"/>
    </row>
    <row r="214" spans="2:11" ht="25.5" customHeight="1" x14ac:dyDescent="0.2">
      <c r="B214" s="5">
        <v>27</v>
      </c>
      <c r="C214" s="5" t="s">
        <v>162</v>
      </c>
      <c r="D214" s="5" t="s">
        <v>204</v>
      </c>
      <c r="E214" s="5" t="s">
        <v>16</v>
      </c>
      <c r="F214" s="32" t="s">
        <v>1</v>
      </c>
      <c r="G214" s="35">
        <v>12.584</v>
      </c>
      <c r="H214" s="5" t="str">
        <f t="shared" si="12"/>
        <v>10 години</v>
      </c>
      <c r="I214" s="5">
        <f t="shared" si="13"/>
        <v>66</v>
      </c>
      <c r="J214" s="19">
        <f t="shared" si="14"/>
        <v>166.11</v>
      </c>
      <c r="K214" s="5"/>
    </row>
    <row r="215" spans="2:11" ht="25.5" customHeight="1" x14ac:dyDescent="0.2">
      <c r="B215" s="5">
        <v>28</v>
      </c>
      <c r="C215" s="5" t="s">
        <v>162</v>
      </c>
      <c r="D215" s="5" t="s">
        <v>167</v>
      </c>
      <c r="E215" s="5" t="s">
        <v>16</v>
      </c>
      <c r="F215" s="5" t="s">
        <v>1</v>
      </c>
      <c r="G215" s="18">
        <v>13</v>
      </c>
      <c r="H215" s="5" t="str">
        <f t="shared" si="12"/>
        <v>10 години</v>
      </c>
      <c r="I215" s="5">
        <f t="shared" si="13"/>
        <v>66</v>
      </c>
      <c r="J215" s="19">
        <f t="shared" si="14"/>
        <v>171.6</v>
      </c>
      <c r="K215" s="20"/>
    </row>
    <row r="216" spans="2:11" ht="25.5" customHeight="1" x14ac:dyDescent="0.2">
      <c r="B216" s="5">
        <v>29</v>
      </c>
      <c r="C216" s="5" t="s">
        <v>162</v>
      </c>
      <c r="D216" s="5" t="s">
        <v>168</v>
      </c>
      <c r="E216" s="5" t="s">
        <v>16</v>
      </c>
      <c r="F216" s="5" t="s">
        <v>1</v>
      </c>
      <c r="G216" s="18">
        <v>12.5</v>
      </c>
      <c r="H216" s="5" t="str">
        <f t="shared" si="12"/>
        <v>10 години</v>
      </c>
      <c r="I216" s="5">
        <f t="shared" si="13"/>
        <v>66</v>
      </c>
      <c r="J216" s="19">
        <f t="shared" si="14"/>
        <v>165</v>
      </c>
      <c r="K216" s="20"/>
    </row>
    <row r="217" spans="2:11" ht="25.5" customHeight="1" x14ac:dyDescent="0.2">
      <c r="B217" s="5">
        <v>30</v>
      </c>
      <c r="C217" s="5" t="s">
        <v>162</v>
      </c>
      <c r="D217" s="5" t="s">
        <v>223</v>
      </c>
      <c r="E217" s="37" t="s">
        <v>16</v>
      </c>
      <c r="F217" s="37" t="s">
        <v>1</v>
      </c>
      <c r="G217" s="38">
        <v>3.5</v>
      </c>
      <c r="H217" s="5" t="str">
        <f t="shared" si="12"/>
        <v>10 години</v>
      </c>
      <c r="I217" s="5">
        <f t="shared" si="13"/>
        <v>66</v>
      </c>
      <c r="J217" s="19">
        <f t="shared" si="14"/>
        <v>46.2</v>
      </c>
      <c r="K217" s="37"/>
    </row>
    <row r="218" spans="2:11" ht="25.5" customHeight="1" x14ac:dyDescent="0.2">
      <c r="B218" s="5">
        <v>31</v>
      </c>
      <c r="C218" s="5" t="s">
        <v>162</v>
      </c>
      <c r="D218" s="5" t="s">
        <v>224</v>
      </c>
      <c r="E218" s="37" t="s">
        <v>15</v>
      </c>
      <c r="F218" s="37" t="s">
        <v>1</v>
      </c>
      <c r="G218" s="38">
        <v>40</v>
      </c>
      <c r="H218" s="5" t="str">
        <f t="shared" si="12"/>
        <v>10 години</v>
      </c>
      <c r="I218" s="5">
        <f t="shared" si="13"/>
        <v>66</v>
      </c>
      <c r="J218" s="19">
        <f t="shared" si="14"/>
        <v>528</v>
      </c>
      <c r="K218" s="37"/>
    </row>
    <row r="219" spans="2:11" ht="25.5" customHeight="1" x14ac:dyDescent="0.2">
      <c r="B219" s="5">
        <v>32</v>
      </c>
      <c r="C219" s="5" t="s">
        <v>162</v>
      </c>
      <c r="D219" s="5" t="s">
        <v>225</v>
      </c>
      <c r="E219" s="37" t="s">
        <v>16</v>
      </c>
      <c r="F219" s="37" t="s">
        <v>1</v>
      </c>
      <c r="G219" s="38">
        <v>14.167999999999999</v>
      </c>
      <c r="H219" s="5" t="str">
        <f t="shared" si="12"/>
        <v>10 години</v>
      </c>
      <c r="I219" s="5">
        <f t="shared" si="13"/>
        <v>66</v>
      </c>
      <c r="J219" s="19">
        <f t="shared" si="14"/>
        <v>187.02</v>
      </c>
      <c r="K219" s="37"/>
    </row>
    <row r="220" spans="2:11" ht="25.5" customHeight="1" x14ac:dyDescent="0.2">
      <c r="B220" s="5">
        <v>33</v>
      </c>
      <c r="C220" s="5" t="s">
        <v>162</v>
      </c>
      <c r="D220" s="5" t="s">
        <v>169</v>
      </c>
      <c r="E220" s="5" t="s">
        <v>16</v>
      </c>
      <c r="F220" s="5" t="s">
        <v>1</v>
      </c>
      <c r="G220" s="18">
        <v>19.827000000000002</v>
      </c>
      <c r="H220" s="5" t="str">
        <f t="shared" ref="H220:H236" si="15">$K$1</f>
        <v>10 години</v>
      </c>
      <c r="I220" s="5">
        <f t="shared" ref="I220:I236" si="16">$K$2</f>
        <v>66</v>
      </c>
      <c r="J220" s="19">
        <f t="shared" ref="J220:J236" si="17">ROUND(G220*I220*0.2,2)</f>
        <v>261.72000000000003</v>
      </c>
      <c r="K220" s="20"/>
    </row>
    <row r="221" spans="2:11" ht="25.5" customHeight="1" x14ac:dyDescent="0.2">
      <c r="B221" s="5">
        <v>34</v>
      </c>
      <c r="C221" s="5" t="s">
        <v>162</v>
      </c>
      <c r="D221" s="5" t="s">
        <v>226</v>
      </c>
      <c r="E221" s="37" t="s">
        <v>16</v>
      </c>
      <c r="F221" s="37" t="s">
        <v>1</v>
      </c>
      <c r="G221" s="38">
        <v>12.388999999999999</v>
      </c>
      <c r="H221" s="5" t="str">
        <f t="shared" si="15"/>
        <v>10 години</v>
      </c>
      <c r="I221" s="5">
        <f t="shared" si="16"/>
        <v>66</v>
      </c>
      <c r="J221" s="19">
        <f t="shared" si="17"/>
        <v>163.53</v>
      </c>
      <c r="K221" s="37"/>
    </row>
    <row r="222" spans="2:11" ht="25.5" customHeight="1" x14ac:dyDescent="0.2">
      <c r="B222" s="5">
        <v>35</v>
      </c>
      <c r="C222" s="5" t="s">
        <v>162</v>
      </c>
      <c r="D222" s="5" t="s">
        <v>227</v>
      </c>
      <c r="E222" s="37" t="s">
        <v>16</v>
      </c>
      <c r="F222" s="37" t="s">
        <v>1</v>
      </c>
      <c r="G222" s="38">
        <v>14.904999999999999</v>
      </c>
      <c r="H222" s="5" t="str">
        <f t="shared" si="15"/>
        <v>10 години</v>
      </c>
      <c r="I222" s="5">
        <f t="shared" si="16"/>
        <v>66</v>
      </c>
      <c r="J222" s="19">
        <f t="shared" si="17"/>
        <v>196.75</v>
      </c>
      <c r="K222" s="37"/>
    </row>
    <row r="223" spans="2:11" ht="25.5" customHeight="1" x14ac:dyDescent="0.2">
      <c r="B223" s="5">
        <v>36</v>
      </c>
      <c r="C223" s="5" t="s">
        <v>162</v>
      </c>
      <c r="D223" s="5" t="s">
        <v>170</v>
      </c>
      <c r="E223" s="5" t="s">
        <v>16</v>
      </c>
      <c r="F223" s="5" t="s">
        <v>1</v>
      </c>
      <c r="G223" s="18">
        <v>20.98</v>
      </c>
      <c r="H223" s="5" t="str">
        <f t="shared" si="15"/>
        <v>10 години</v>
      </c>
      <c r="I223" s="5">
        <f t="shared" si="16"/>
        <v>66</v>
      </c>
      <c r="J223" s="19">
        <f t="shared" si="17"/>
        <v>276.94</v>
      </c>
      <c r="K223" s="20"/>
    </row>
    <row r="224" spans="2:11" ht="25.5" customHeight="1" x14ac:dyDescent="0.2">
      <c r="B224" s="5">
        <v>37</v>
      </c>
      <c r="C224" s="5" t="s">
        <v>162</v>
      </c>
      <c r="D224" s="5" t="s">
        <v>205</v>
      </c>
      <c r="E224" s="5" t="s">
        <v>16</v>
      </c>
      <c r="F224" s="32" t="s">
        <v>1</v>
      </c>
      <c r="G224" s="35">
        <v>11.98</v>
      </c>
      <c r="H224" s="5" t="str">
        <f t="shared" si="15"/>
        <v>10 години</v>
      </c>
      <c r="I224" s="5">
        <f t="shared" si="16"/>
        <v>66</v>
      </c>
      <c r="J224" s="19">
        <f t="shared" si="17"/>
        <v>158.13999999999999</v>
      </c>
      <c r="K224" s="5"/>
    </row>
    <row r="225" spans="1:11" ht="25.5" customHeight="1" x14ac:dyDescent="0.2">
      <c r="B225" s="5">
        <v>38</v>
      </c>
      <c r="C225" s="5" t="s">
        <v>162</v>
      </c>
      <c r="D225" s="5" t="s">
        <v>228</v>
      </c>
      <c r="E225" s="37" t="s">
        <v>16</v>
      </c>
      <c r="F225" s="37" t="s">
        <v>1</v>
      </c>
      <c r="G225" s="38">
        <v>13.000999999999999</v>
      </c>
      <c r="H225" s="5" t="str">
        <f t="shared" si="15"/>
        <v>10 години</v>
      </c>
      <c r="I225" s="5">
        <f t="shared" si="16"/>
        <v>66</v>
      </c>
      <c r="J225" s="19">
        <f t="shared" si="17"/>
        <v>171.61</v>
      </c>
      <c r="K225" s="37"/>
    </row>
    <row r="226" spans="1:11" ht="25.5" customHeight="1" x14ac:dyDescent="0.2">
      <c r="B226" s="5">
        <v>39</v>
      </c>
      <c r="C226" s="5" t="s">
        <v>162</v>
      </c>
      <c r="D226" s="5" t="s">
        <v>206</v>
      </c>
      <c r="E226" s="5" t="s">
        <v>16</v>
      </c>
      <c r="F226" s="32" t="s">
        <v>1</v>
      </c>
      <c r="G226" s="35">
        <v>2.9990000000000001</v>
      </c>
      <c r="H226" s="5" t="str">
        <f t="shared" si="15"/>
        <v>10 години</v>
      </c>
      <c r="I226" s="5">
        <f t="shared" si="16"/>
        <v>66</v>
      </c>
      <c r="J226" s="19">
        <f t="shared" si="17"/>
        <v>39.590000000000003</v>
      </c>
      <c r="K226" s="5"/>
    </row>
    <row r="227" spans="1:11" ht="25.5" customHeight="1" x14ac:dyDescent="0.2">
      <c r="B227" s="5">
        <v>40</v>
      </c>
      <c r="C227" s="5" t="s">
        <v>162</v>
      </c>
      <c r="D227" s="5" t="s">
        <v>207</v>
      </c>
      <c r="E227" s="5" t="s">
        <v>16</v>
      </c>
      <c r="F227" s="32" t="s">
        <v>1</v>
      </c>
      <c r="G227" s="35">
        <v>17</v>
      </c>
      <c r="H227" s="5" t="str">
        <f t="shared" si="15"/>
        <v>10 години</v>
      </c>
      <c r="I227" s="5">
        <f t="shared" si="16"/>
        <v>66</v>
      </c>
      <c r="J227" s="19">
        <f t="shared" si="17"/>
        <v>224.4</v>
      </c>
      <c r="K227" s="5"/>
    </row>
    <row r="228" spans="1:11" ht="25.5" customHeight="1" x14ac:dyDescent="0.2">
      <c r="B228" s="5">
        <v>41</v>
      </c>
      <c r="C228" s="5" t="s">
        <v>162</v>
      </c>
      <c r="D228" s="5" t="s">
        <v>229</v>
      </c>
      <c r="E228" s="37" t="s">
        <v>16</v>
      </c>
      <c r="F228" s="37" t="s">
        <v>1</v>
      </c>
      <c r="G228" s="38">
        <v>17.547000000000001</v>
      </c>
      <c r="H228" s="5" t="str">
        <f t="shared" si="15"/>
        <v>10 години</v>
      </c>
      <c r="I228" s="5">
        <f t="shared" si="16"/>
        <v>66</v>
      </c>
      <c r="J228" s="19">
        <f t="shared" si="17"/>
        <v>231.62</v>
      </c>
      <c r="K228" s="37"/>
    </row>
    <row r="229" spans="1:11" ht="25.5" customHeight="1" x14ac:dyDescent="0.2">
      <c r="B229" s="5">
        <v>42</v>
      </c>
      <c r="C229" s="5" t="s">
        <v>162</v>
      </c>
      <c r="D229" s="5" t="s">
        <v>171</v>
      </c>
      <c r="E229" s="5" t="s">
        <v>16</v>
      </c>
      <c r="F229" s="5" t="s">
        <v>1</v>
      </c>
      <c r="G229" s="18">
        <v>15.8</v>
      </c>
      <c r="H229" s="5" t="str">
        <f t="shared" si="15"/>
        <v>10 години</v>
      </c>
      <c r="I229" s="5">
        <f t="shared" si="16"/>
        <v>66</v>
      </c>
      <c r="J229" s="19">
        <f t="shared" si="17"/>
        <v>208.56</v>
      </c>
      <c r="K229" s="20"/>
    </row>
    <row r="230" spans="1:11" ht="25.5" customHeight="1" x14ac:dyDescent="0.2">
      <c r="B230" s="5">
        <v>43</v>
      </c>
      <c r="C230" s="5" t="s">
        <v>162</v>
      </c>
      <c r="D230" s="5" t="s">
        <v>208</v>
      </c>
      <c r="E230" s="5" t="s">
        <v>53</v>
      </c>
      <c r="F230" s="32" t="s">
        <v>1</v>
      </c>
      <c r="G230" s="35">
        <v>17.998999999999999</v>
      </c>
      <c r="H230" s="5" t="str">
        <f t="shared" si="15"/>
        <v>10 години</v>
      </c>
      <c r="I230" s="5">
        <f t="shared" si="16"/>
        <v>66</v>
      </c>
      <c r="J230" s="19">
        <f t="shared" si="17"/>
        <v>237.59</v>
      </c>
      <c r="K230" s="5"/>
    </row>
    <row r="231" spans="1:11" ht="25.5" customHeight="1" x14ac:dyDescent="0.2">
      <c r="B231" s="5">
        <v>44</v>
      </c>
      <c r="C231" s="5" t="s">
        <v>162</v>
      </c>
      <c r="D231" s="5" t="s">
        <v>230</v>
      </c>
      <c r="E231" s="37" t="s">
        <v>15</v>
      </c>
      <c r="F231" s="37" t="s">
        <v>1</v>
      </c>
      <c r="G231" s="38">
        <v>24.959</v>
      </c>
      <c r="H231" s="5" t="str">
        <f t="shared" si="15"/>
        <v>10 години</v>
      </c>
      <c r="I231" s="5">
        <f t="shared" si="16"/>
        <v>66</v>
      </c>
      <c r="J231" s="19">
        <f t="shared" si="17"/>
        <v>329.46</v>
      </c>
      <c r="K231" s="37"/>
    </row>
    <row r="232" spans="1:11" ht="25.5" customHeight="1" x14ac:dyDescent="0.2">
      <c r="B232" s="5">
        <v>45</v>
      </c>
      <c r="C232" s="5" t="s">
        <v>162</v>
      </c>
      <c r="D232" s="5" t="s">
        <v>209</v>
      </c>
      <c r="E232" s="5" t="s">
        <v>15</v>
      </c>
      <c r="F232" s="32" t="s">
        <v>1</v>
      </c>
      <c r="G232" s="35">
        <v>4</v>
      </c>
      <c r="H232" s="5" t="str">
        <f t="shared" si="15"/>
        <v>10 години</v>
      </c>
      <c r="I232" s="5">
        <f t="shared" si="16"/>
        <v>66</v>
      </c>
      <c r="J232" s="19">
        <f t="shared" si="17"/>
        <v>52.8</v>
      </c>
      <c r="K232" s="5"/>
    </row>
    <row r="233" spans="1:11" ht="25.5" customHeight="1" x14ac:dyDescent="0.2">
      <c r="B233" s="5">
        <v>46</v>
      </c>
      <c r="C233" s="5" t="s">
        <v>162</v>
      </c>
      <c r="D233" s="5" t="s">
        <v>231</v>
      </c>
      <c r="E233" s="37" t="s">
        <v>15</v>
      </c>
      <c r="F233" s="37" t="s">
        <v>1</v>
      </c>
      <c r="G233" s="38">
        <v>11</v>
      </c>
      <c r="H233" s="5" t="str">
        <f t="shared" si="15"/>
        <v>10 години</v>
      </c>
      <c r="I233" s="5">
        <f t="shared" si="16"/>
        <v>66</v>
      </c>
      <c r="J233" s="19">
        <f t="shared" si="17"/>
        <v>145.19999999999999</v>
      </c>
      <c r="K233" s="37"/>
    </row>
    <row r="234" spans="1:11" ht="25.5" customHeight="1" x14ac:dyDescent="0.2">
      <c r="B234" s="5">
        <v>47</v>
      </c>
      <c r="C234" s="5" t="s">
        <v>162</v>
      </c>
      <c r="D234" s="5" t="s">
        <v>172</v>
      </c>
      <c r="E234" s="5" t="s">
        <v>16</v>
      </c>
      <c r="F234" s="5" t="s">
        <v>1</v>
      </c>
      <c r="G234" s="18">
        <v>19.506</v>
      </c>
      <c r="H234" s="5" t="str">
        <f t="shared" si="15"/>
        <v>10 години</v>
      </c>
      <c r="I234" s="5">
        <f t="shared" si="16"/>
        <v>66</v>
      </c>
      <c r="J234" s="19">
        <f t="shared" si="17"/>
        <v>257.48</v>
      </c>
      <c r="K234" s="20"/>
    </row>
    <row r="235" spans="1:11" ht="25.5" customHeight="1" x14ac:dyDescent="0.2">
      <c r="B235" s="5">
        <v>48</v>
      </c>
      <c r="C235" s="5" t="s">
        <v>162</v>
      </c>
      <c r="D235" s="5" t="s">
        <v>210</v>
      </c>
      <c r="E235" s="5" t="s">
        <v>53</v>
      </c>
      <c r="F235" s="32" t="s">
        <v>1</v>
      </c>
      <c r="G235" s="35">
        <v>19.396999999999998</v>
      </c>
      <c r="H235" s="5" t="str">
        <f t="shared" si="15"/>
        <v>10 години</v>
      </c>
      <c r="I235" s="5">
        <f t="shared" si="16"/>
        <v>66</v>
      </c>
      <c r="J235" s="19">
        <f t="shared" si="17"/>
        <v>256.04000000000002</v>
      </c>
      <c r="K235" s="5"/>
    </row>
    <row r="236" spans="1:11" ht="25.5" customHeight="1" x14ac:dyDescent="0.2">
      <c r="B236" s="5">
        <v>49</v>
      </c>
      <c r="C236" s="5" t="s">
        <v>162</v>
      </c>
      <c r="D236" s="5" t="s">
        <v>232</v>
      </c>
      <c r="E236" s="37" t="s">
        <v>15</v>
      </c>
      <c r="F236" s="37" t="s">
        <v>1</v>
      </c>
      <c r="G236" s="38">
        <v>36.569000000000003</v>
      </c>
      <c r="H236" s="5" t="str">
        <f t="shared" si="15"/>
        <v>10 години</v>
      </c>
      <c r="I236" s="5">
        <f t="shared" si="16"/>
        <v>66</v>
      </c>
      <c r="J236" s="19">
        <f t="shared" si="17"/>
        <v>482.71</v>
      </c>
      <c r="K236" s="37"/>
    </row>
    <row r="237" spans="1:11" ht="25.5" customHeight="1" x14ac:dyDescent="0.2">
      <c r="A237" s="3"/>
      <c r="B237" s="41" t="s">
        <v>12</v>
      </c>
      <c r="C237" s="42"/>
      <c r="D237" s="23"/>
      <c r="E237" s="23"/>
      <c r="F237" s="9"/>
      <c r="G237" s="14">
        <f>SUM(G188:G236)</f>
        <v>801.51999999999987</v>
      </c>
      <c r="H237" s="15" t="s">
        <v>2</v>
      </c>
      <c r="I237" s="9"/>
      <c r="J237" s="10"/>
      <c r="K237" s="21"/>
    </row>
    <row r="238" spans="1:11" ht="25.5" customHeight="1" x14ac:dyDescent="0.2">
      <c r="B238" s="5">
        <v>1</v>
      </c>
      <c r="C238" s="5" t="s">
        <v>173</v>
      </c>
      <c r="D238" s="5" t="s">
        <v>174</v>
      </c>
      <c r="E238" s="5" t="s">
        <v>16</v>
      </c>
      <c r="F238" s="5" t="s">
        <v>1</v>
      </c>
      <c r="G238" s="18">
        <v>18.814</v>
      </c>
      <c r="H238" s="5" t="str">
        <f t="shared" si="9"/>
        <v>10 години</v>
      </c>
      <c r="I238" s="5">
        <f t="shared" si="10"/>
        <v>66</v>
      </c>
      <c r="J238" s="19">
        <f t="shared" si="11"/>
        <v>248.34</v>
      </c>
      <c r="K238" s="20"/>
    </row>
    <row r="239" spans="1:11" ht="25.5" customHeight="1" x14ac:dyDescent="0.2">
      <c r="B239" s="5">
        <v>2</v>
      </c>
      <c r="C239" s="5" t="s">
        <v>173</v>
      </c>
      <c r="D239" s="5" t="s">
        <v>175</v>
      </c>
      <c r="E239" s="5" t="s">
        <v>16</v>
      </c>
      <c r="F239" s="5" t="s">
        <v>1</v>
      </c>
      <c r="G239" s="18">
        <v>19.106999999999999</v>
      </c>
      <c r="H239" s="5" t="str">
        <f t="shared" si="9"/>
        <v>10 години</v>
      </c>
      <c r="I239" s="5">
        <f t="shared" si="10"/>
        <v>66</v>
      </c>
      <c r="J239" s="19">
        <f t="shared" si="11"/>
        <v>252.21</v>
      </c>
      <c r="K239" s="20"/>
    </row>
    <row r="240" spans="1:11" ht="25.5" customHeight="1" x14ac:dyDescent="0.2">
      <c r="A240" s="3"/>
      <c r="B240" s="41" t="s">
        <v>12</v>
      </c>
      <c r="C240" s="42"/>
      <c r="D240" s="23"/>
      <c r="E240" s="23"/>
      <c r="F240" s="9"/>
      <c r="G240" s="14">
        <f>SUM(G238:G239)</f>
        <v>37.920999999999999</v>
      </c>
      <c r="H240" s="15" t="s">
        <v>2</v>
      </c>
      <c r="I240" s="9"/>
      <c r="J240" s="10"/>
      <c r="K240" s="21"/>
    </row>
    <row r="241" spans="1:11" ht="25.5" customHeight="1" x14ac:dyDescent="0.2">
      <c r="B241" s="5">
        <v>1</v>
      </c>
      <c r="C241" s="5" t="s">
        <v>35</v>
      </c>
      <c r="D241" s="5" t="s">
        <v>176</v>
      </c>
      <c r="E241" s="5" t="s">
        <v>15</v>
      </c>
      <c r="F241" s="5" t="s">
        <v>1</v>
      </c>
      <c r="G241" s="18">
        <v>10.598000000000001</v>
      </c>
      <c r="H241" s="5" t="str">
        <f t="shared" si="9"/>
        <v>10 години</v>
      </c>
      <c r="I241" s="5">
        <f t="shared" si="10"/>
        <v>66</v>
      </c>
      <c r="J241" s="19">
        <f t="shared" si="11"/>
        <v>139.88999999999999</v>
      </c>
      <c r="K241" s="20"/>
    </row>
    <row r="242" spans="1:11" ht="25.5" customHeight="1" x14ac:dyDescent="0.2">
      <c r="B242" s="5">
        <v>2</v>
      </c>
      <c r="C242" s="5" t="s">
        <v>35</v>
      </c>
      <c r="D242" s="5" t="s">
        <v>177</v>
      </c>
      <c r="E242" s="5" t="s">
        <v>15</v>
      </c>
      <c r="F242" s="5" t="s">
        <v>1</v>
      </c>
      <c r="G242" s="18">
        <v>17.949000000000002</v>
      </c>
      <c r="H242" s="5" t="str">
        <f t="shared" si="9"/>
        <v>10 години</v>
      </c>
      <c r="I242" s="5">
        <f t="shared" si="10"/>
        <v>66</v>
      </c>
      <c r="J242" s="19">
        <f t="shared" si="11"/>
        <v>236.93</v>
      </c>
      <c r="K242" s="20"/>
    </row>
    <row r="243" spans="1:11" ht="25.5" customHeight="1" x14ac:dyDescent="0.2">
      <c r="B243" s="5">
        <v>3</v>
      </c>
      <c r="C243" s="5" t="s">
        <v>35</v>
      </c>
      <c r="D243" s="5" t="s">
        <v>178</v>
      </c>
      <c r="E243" s="5" t="s">
        <v>53</v>
      </c>
      <c r="F243" s="5" t="s">
        <v>1</v>
      </c>
      <c r="G243" s="18">
        <v>15</v>
      </c>
      <c r="H243" s="5" t="str">
        <f t="shared" si="9"/>
        <v>10 години</v>
      </c>
      <c r="I243" s="5">
        <f t="shared" si="10"/>
        <v>66</v>
      </c>
      <c r="J243" s="19">
        <f t="shared" si="11"/>
        <v>198</v>
      </c>
      <c r="K243" s="20"/>
    </row>
    <row r="244" spans="1:11" ht="25.5" customHeight="1" x14ac:dyDescent="0.2">
      <c r="B244" s="5">
        <v>4</v>
      </c>
      <c r="C244" s="5" t="s">
        <v>35</v>
      </c>
      <c r="D244" s="5" t="s">
        <v>179</v>
      </c>
      <c r="E244" s="5" t="s">
        <v>16</v>
      </c>
      <c r="F244" s="5" t="s">
        <v>1</v>
      </c>
      <c r="G244" s="18">
        <v>20</v>
      </c>
      <c r="H244" s="5" t="str">
        <f t="shared" si="9"/>
        <v>10 години</v>
      </c>
      <c r="I244" s="5">
        <f t="shared" si="10"/>
        <v>66</v>
      </c>
      <c r="J244" s="19">
        <f t="shared" si="11"/>
        <v>264</v>
      </c>
      <c r="K244" s="20"/>
    </row>
    <row r="245" spans="1:11" ht="25.5" customHeight="1" x14ac:dyDescent="0.2">
      <c r="B245" s="5">
        <v>5</v>
      </c>
      <c r="C245" s="5" t="s">
        <v>35</v>
      </c>
      <c r="D245" s="5" t="s">
        <v>180</v>
      </c>
      <c r="E245" s="5" t="s">
        <v>16</v>
      </c>
      <c r="F245" s="5" t="s">
        <v>1</v>
      </c>
      <c r="G245" s="18">
        <v>25.547999999999998</v>
      </c>
      <c r="H245" s="5" t="str">
        <f t="shared" si="9"/>
        <v>10 години</v>
      </c>
      <c r="I245" s="5">
        <f t="shared" si="10"/>
        <v>66</v>
      </c>
      <c r="J245" s="19">
        <f t="shared" si="11"/>
        <v>337.23</v>
      </c>
      <c r="K245" s="20"/>
    </row>
    <row r="246" spans="1:11" ht="25.5" customHeight="1" x14ac:dyDescent="0.2">
      <c r="B246" s="5">
        <v>6</v>
      </c>
      <c r="C246" s="5" t="s">
        <v>35</v>
      </c>
      <c r="D246" s="5" t="s">
        <v>181</v>
      </c>
      <c r="E246" s="5" t="s">
        <v>16</v>
      </c>
      <c r="F246" s="5" t="s">
        <v>1</v>
      </c>
      <c r="G246" s="18">
        <v>32.5</v>
      </c>
      <c r="H246" s="5" t="str">
        <f t="shared" si="9"/>
        <v>10 години</v>
      </c>
      <c r="I246" s="5">
        <f t="shared" si="10"/>
        <v>66</v>
      </c>
      <c r="J246" s="19">
        <f t="shared" si="11"/>
        <v>429</v>
      </c>
      <c r="K246" s="20"/>
    </row>
    <row r="247" spans="1:11" ht="25.5" customHeight="1" x14ac:dyDescent="0.2">
      <c r="B247" s="5">
        <v>7</v>
      </c>
      <c r="C247" s="5" t="s">
        <v>35</v>
      </c>
      <c r="D247" s="5" t="s">
        <v>182</v>
      </c>
      <c r="E247" s="5" t="s">
        <v>16</v>
      </c>
      <c r="F247" s="5" t="s">
        <v>1</v>
      </c>
      <c r="G247" s="18">
        <v>11.178000000000001</v>
      </c>
      <c r="H247" s="5" t="str">
        <f t="shared" si="9"/>
        <v>10 години</v>
      </c>
      <c r="I247" s="5">
        <f t="shared" si="10"/>
        <v>66</v>
      </c>
      <c r="J247" s="19">
        <f t="shared" si="11"/>
        <v>147.55000000000001</v>
      </c>
      <c r="K247" s="20"/>
    </row>
    <row r="248" spans="1:11" ht="25.5" customHeight="1" x14ac:dyDescent="0.2">
      <c r="B248" s="5">
        <v>8</v>
      </c>
      <c r="C248" s="5" t="s">
        <v>35</v>
      </c>
      <c r="D248" s="5" t="s">
        <v>183</v>
      </c>
      <c r="E248" s="5" t="s">
        <v>15</v>
      </c>
      <c r="F248" s="5" t="s">
        <v>1</v>
      </c>
      <c r="G248" s="18">
        <v>20</v>
      </c>
      <c r="H248" s="5" t="str">
        <f t="shared" si="9"/>
        <v>10 години</v>
      </c>
      <c r="I248" s="5">
        <f t="shared" si="10"/>
        <v>66</v>
      </c>
      <c r="J248" s="19">
        <f t="shared" si="11"/>
        <v>264</v>
      </c>
      <c r="K248" s="20"/>
    </row>
    <row r="249" spans="1:11" ht="25.5" customHeight="1" x14ac:dyDescent="0.2">
      <c r="B249" s="5">
        <v>9</v>
      </c>
      <c r="C249" s="5" t="s">
        <v>35</v>
      </c>
      <c r="D249" s="5" t="s">
        <v>184</v>
      </c>
      <c r="E249" s="5" t="s">
        <v>15</v>
      </c>
      <c r="F249" s="5" t="s">
        <v>1</v>
      </c>
      <c r="G249" s="18">
        <v>14.499000000000001</v>
      </c>
      <c r="H249" s="5" t="str">
        <f t="shared" si="9"/>
        <v>10 години</v>
      </c>
      <c r="I249" s="5">
        <f t="shared" si="10"/>
        <v>66</v>
      </c>
      <c r="J249" s="19">
        <f t="shared" si="11"/>
        <v>191.39</v>
      </c>
      <c r="K249" s="20"/>
    </row>
    <row r="250" spans="1:11" ht="25.5" customHeight="1" x14ac:dyDescent="0.2">
      <c r="B250" s="5">
        <v>10</v>
      </c>
      <c r="C250" s="5" t="s">
        <v>35</v>
      </c>
      <c r="D250" s="5" t="s">
        <v>185</v>
      </c>
      <c r="E250" s="5" t="s">
        <v>16</v>
      </c>
      <c r="F250" s="5" t="s">
        <v>1</v>
      </c>
      <c r="G250" s="18">
        <v>18.5</v>
      </c>
      <c r="H250" s="5" t="str">
        <f t="shared" si="9"/>
        <v>10 години</v>
      </c>
      <c r="I250" s="5">
        <f t="shared" si="10"/>
        <v>66</v>
      </c>
      <c r="J250" s="19">
        <f t="shared" si="11"/>
        <v>244.2</v>
      </c>
      <c r="K250" s="20"/>
    </row>
    <row r="251" spans="1:11" ht="25.5" customHeight="1" x14ac:dyDescent="0.2">
      <c r="B251" s="5">
        <v>11</v>
      </c>
      <c r="C251" s="5" t="s">
        <v>35</v>
      </c>
      <c r="D251" s="5" t="s">
        <v>186</v>
      </c>
      <c r="E251" s="5" t="s">
        <v>15</v>
      </c>
      <c r="F251" s="5" t="s">
        <v>1</v>
      </c>
      <c r="G251" s="18">
        <v>15</v>
      </c>
      <c r="H251" s="5" t="str">
        <f t="shared" si="9"/>
        <v>10 години</v>
      </c>
      <c r="I251" s="5">
        <f t="shared" si="10"/>
        <v>66</v>
      </c>
      <c r="J251" s="19">
        <f t="shared" si="11"/>
        <v>198</v>
      </c>
      <c r="K251" s="20"/>
    </row>
    <row r="252" spans="1:11" ht="25.5" customHeight="1" x14ac:dyDescent="0.2">
      <c r="B252" s="5">
        <v>12</v>
      </c>
      <c r="C252" s="5" t="s">
        <v>35</v>
      </c>
      <c r="D252" s="5" t="s">
        <v>187</v>
      </c>
      <c r="E252" s="5" t="s">
        <v>16</v>
      </c>
      <c r="F252" s="5" t="s">
        <v>1</v>
      </c>
      <c r="G252" s="18">
        <v>25.498999999999999</v>
      </c>
      <c r="H252" s="5" t="str">
        <f t="shared" si="9"/>
        <v>10 години</v>
      </c>
      <c r="I252" s="5">
        <f t="shared" si="10"/>
        <v>66</v>
      </c>
      <c r="J252" s="19">
        <f t="shared" si="11"/>
        <v>336.59</v>
      </c>
      <c r="K252" s="20"/>
    </row>
    <row r="253" spans="1:11" ht="25.5" customHeight="1" x14ac:dyDescent="0.2">
      <c r="B253" s="5">
        <v>13</v>
      </c>
      <c r="C253" s="5" t="s">
        <v>35</v>
      </c>
      <c r="D253" s="5" t="s">
        <v>188</v>
      </c>
      <c r="E253" s="5" t="s">
        <v>53</v>
      </c>
      <c r="F253" s="5" t="s">
        <v>1</v>
      </c>
      <c r="G253" s="18">
        <v>23.7</v>
      </c>
      <c r="H253" s="5" t="str">
        <f t="shared" si="9"/>
        <v>10 години</v>
      </c>
      <c r="I253" s="5">
        <f t="shared" si="10"/>
        <v>66</v>
      </c>
      <c r="J253" s="19">
        <f t="shared" si="11"/>
        <v>312.83999999999997</v>
      </c>
      <c r="K253" s="20"/>
    </row>
    <row r="254" spans="1:11" ht="25.5" customHeight="1" x14ac:dyDescent="0.2">
      <c r="B254" s="5">
        <v>14</v>
      </c>
      <c r="C254" s="5" t="s">
        <v>35</v>
      </c>
      <c r="D254" s="5" t="s">
        <v>189</v>
      </c>
      <c r="E254" s="5" t="s">
        <v>16</v>
      </c>
      <c r="F254" s="5" t="s">
        <v>1</v>
      </c>
      <c r="G254" s="18">
        <v>20.003</v>
      </c>
      <c r="H254" s="5" t="str">
        <f t="shared" si="9"/>
        <v>10 години</v>
      </c>
      <c r="I254" s="5">
        <f t="shared" si="10"/>
        <v>66</v>
      </c>
      <c r="J254" s="19">
        <f t="shared" si="11"/>
        <v>264.04000000000002</v>
      </c>
      <c r="K254" s="20"/>
    </row>
    <row r="255" spans="1:11" ht="25.5" customHeight="1" x14ac:dyDescent="0.2">
      <c r="B255" s="5">
        <v>15</v>
      </c>
      <c r="C255" s="5" t="s">
        <v>35</v>
      </c>
      <c r="D255" s="5" t="s">
        <v>36</v>
      </c>
      <c r="E255" s="5" t="s">
        <v>15</v>
      </c>
      <c r="F255" s="5" t="s">
        <v>1</v>
      </c>
      <c r="G255" s="18">
        <v>13.003</v>
      </c>
      <c r="H255" s="5" t="str">
        <f t="shared" si="9"/>
        <v>10 години</v>
      </c>
      <c r="I255" s="5">
        <f t="shared" si="10"/>
        <v>66</v>
      </c>
      <c r="J255" s="19">
        <f t="shared" si="11"/>
        <v>171.64</v>
      </c>
      <c r="K255" s="20"/>
    </row>
    <row r="256" spans="1:11" ht="25.5" customHeight="1" x14ac:dyDescent="0.2">
      <c r="A256" s="3"/>
      <c r="B256" s="41" t="s">
        <v>12</v>
      </c>
      <c r="C256" s="42"/>
      <c r="D256" s="23"/>
      <c r="E256" s="23"/>
      <c r="F256" s="9"/>
      <c r="G256" s="14">
        <f>SUM(G241:G255)</f>
        <v>282.97699999999998</v>
      </c>
      <c r="H256" s="15" t="s">
        <v>2</v>
      </c>
      <c r="I256" s="9"/>
      <c r="J256" s="10"/>
      <c r="K256" s="11"/>
    </row>
    <row r="257" spans="1:11" ht="25.5" customHeight="1" x14ac:dyDescent="0.2">
      <c r="A257" s="3"/>
      <c r="B257" s="41" t="s">
        <v>37</v>
      </c>
      <c r="C257" s="42"/>
      <c r="D257" s="42"/>
      <c r="E257" s="42"/>
      <c r="F257" s="9"/>
      <c r="G257" s="14">
        <f>G256+G240+G237+G187+G185+G173+G169+G164+G157+G150+G139+G115+G107+G99+G77+G37+G22</f>
        <v>9409.848</v>
      </c>
      <c r="H257" s="15" t="s">
        <v>2</v>
      </c>
      <c r="I257" s="9"/>
      <c r="J257" s="9"/>
      <c r="K257" s="12"/>
    </row>
    <row r="267" spans="1:11" x14ac:dyDescent="0.2">
      <c r="B267" s="44" t="s">
        <v>13</v>
      </c>
      <c r="C267" s="44"/>
      <c r="D267" s="44"/>
      <c r="E267" s="13"/>
    </row>
    <row r="268" spans="1:11" x14ac:dyDescent="0.2">
      <c r="B268" s="43" t="s">
        <v>14</v>
      </c>
      <c r="C268" s="43"/>
      <c r="D268" s="43"/>
      <c r="E268" s="43"/>
    </row>
  </sheetData>
  <sortState ref="C188:K236">
    <sortCondition ref="K188:K236"/>
  </sortState>
  <mergeCells count="22">
    <mergeCell ref="B268:E268"/>
    <mergeCell ref="B240:C240"/>
    <mergeCell ref="B267:D267"/>
    <mergeCell ref="B256:C256"/>
    <mergeCell ref="B257:E257"/>
    <mergeCell ref="B237:C237"/>
    <mergeCell ref="B22:C22"/>
    <mergeCell ref="B139:C139"/>
    <mergeCell ref="B150:C150"/>
    <mergeCell ref="B157:C157"/>
    <mergeCell ref="B164:C164"/>
    <mergeCell ref="B169:C169"/>
    <mergeCell ref="B37:C37"/>
    <mergeCell ref="B77:C77"/>
    <mergeCell ref="B99:C99"/>
    <mergeCell ref="B107:C107"/>
    <mergeCell ref="B115:C115"/>
    <mergeCell ref="B5:K5"/>
    <mergeCell ref="B8:K8"/>
    <mergeCell ref="B173:C173"/>
    <mergeCell ref="B185:C185"/>
    <mergeCell ref="B187:C187"/>
  </mergeCells>
  <pageMargins left="0.70866141732283472" right="0.23" top="0.74803149606299213" bottom="0.42" header="0.31496062992125984" footer="0.23"/>
  <pageSetup paperSize="9" scale="83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Кубрат</vt:lpstr>
      <vt:lpstr>Кубрат!Print_Area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2019-06-26T11:52:40Z</cp:lastPrinted>
  <dcterms:created xsi:type="dcterms:W3CDTF">2016-03-01T08:38:38Z</dcterms:created>
  <dcterms:modified xsi:type="dcterms:W3CDTF">2019-06-27T07:42:00Z</dcterms:modified>
</cp:coreProperties>
</file>