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28395" windowHeight="12015"/>
  </bookViews>
  <sheets>
    <sheet name="Исперих" sheetId="2" r:id="rId1"/>
  </sheets>
  <definedNames>
    <definedName name="_xlnm._FilterDatabase" localSheetId="0" hidden="1">Исперих!$B$7:$K$54</definedName>
    <definedName name="_xlnm.Print_Area" localSheetId="0">Исперих!$B$1:$K$63</definedName>
  </definedNames>
  <calcPr calcId="145621"/>
</workbook>
</file>

<file path=xl/calcChain.xml><?xml version="1.0" encoding="utf-8"?>
<calcChain xmlns="http://schemas.openxmlformats.org/spreadsheetml/2006/main">
  <c r="I52" i="2" l="1"/>
  <c r="J52" i="2" s="1"/>
  <c r="I50" i="2"/>
  <c r="J50" i="2" s="1"/>
  <c r="I49" i="2"/>
  <c r="J49" i="2" s="1"/>
  <c r="I48" i="2"/>
  <c r="J48" i="2" s="1"/>
  <c r="I44" i="2"/>
  <c r="J44" i="2" s="1"/>
  <c r="I42" i="2"/>
  <c r="J42" i="2" s="1"/>
  <c r="I41" i="2"/>
  <c r="J41" i="2" s="1"/>
  <c r="I39" i="2"/>
  <c r="J39" i="2" s="1"/>
  <c r="I38" i="2"/>
  <c r="J38" i="2" s="1"/>
  <c r="I37" i="2"/>
  <c r="J37" i="2" s="1"/>
  <c r="I36" i="2"/>
  <c r="J36" i="2" s="1"/>
  <c r="I35" i="2"/>
  <c r="J35" i="2" s="1"/>
  <c r="I34" i="2"/>
  <c r="J34" i="2" s="1"/>
  <c r="I33" i="2"/>
  <c r="J33" i="2" s="1"/>
  <c r="I32" i="2"/>
  <c r="J32" i="2" s="1"/>
  <c r="I30" i="2"/>
  <c r="J30" i="2" s="1"/>
  <c r="I29" i="2"/>
  <c r="J29" i="2" s="1"/>
  <c r="I28" i="2"/>
  <c r="J28" i="2" s="1"/>
  <c r="I27" i="2"/>
  <c r="J27" i="2" s="1"/>
  <c r="I25" i="2"/>
  <c r="J25" i="2" s="1"/>
  <c r="I23" i="2"/>
  <c r="J23" i="2" s="1"/>
  <c r="I18" i="2"/>
  <c r="J18" i="2" s="1"/>
  <c r="I17" i="2"/>
  <c r="J17" i="2" s="1"/>
  <c r="I16" i="2"/>
  <c r="J16" i="2" s="1"/>
  <c r="I15" i="2"/>
  <c r="J15" i="2" s="1"/>
  <c r="I14" i="2"/>
  <c r="J14" i="2" s="1"/>
  <c r="I13" i="2"/>
  <c r="J13" i="2" s="1"/>
  <c r="I12" i="2"/>
  <c r="J12" i="2" s="1"/>
  <c r="I11" i="2"/>
  <c r="J11" i="2" s="1"/>
  <c r="I9" i="2"/>
  <c r="J9" i="2" s="1"/>
  <c r="I46" i="2"/>
  <c r="J46" i="2" s="1"/>
  <c r="I21" i="2"/>
  <c r="J21" i="2" s="1"/>
  <c r="I20" i="2"/>
  <c r="J20" i="2" s="1"/>
  <c r="H52" i="2"/>
  <c r="H50" i="2"/>
  <c r="H49" i="2"/>
  <c r="H48" i="2"/>
  <c r="H44" i="2"/>
  <c r="H42" i="2"/>
  <c r="H41" i="2"/>
  <c r="H39" i="2"/>
  <c r="H38" i="2"/>
  <c r="H37" i="2"/>
  <c r="H36" i="2"/>
  <c r="H35" i="2"/>
  <c r="H34" i="2"/>
  <c r="H33" i="2"/>
  <c r="H32" i="2"/>
  <c r="H30" i="2"/>
  <c r="H29" i="2"/>
  <c r="H28" i="2"/>
  <c r="H27" i="2"/>
  <c r="H25" i="2"/>
  <c r="H23" i="2"/>
  <c r="H18" i="2"/>
  <c r="H17" i="2"/>
  <c r="H16" i="2"/>
  <c r="H15" i="2"/>
  <c r="H14" i="2"/>
  <c r="H13" i="2"/>
  <c r="H12" i="2"/>
  <c r="H11" i="2"/>
  <c r="H9" i="2"/>
  <c r="H46" i="2"/>
  <c r="H21" i="2"/>
  <c r="H20" i="2"/>
  <c r="G53" i="2"/>
  <c r="G51" i="2"/>
  <c r="G45" i="2"/>
  <c r="G43" i="2"/>
  <c r="G40" i="2"/>
  <c r="G31" i="2"/>
  <c r="G26" i="2"/>
  <c r="G24" i="2"/>
  <c r="G19" i="2"/>
  <c r="G10" i="2"/>
  <c r="G47" i="2"/>
  <c r="G22" i="2"/>
  <c r="G54" i="2" l="1"/>
</calcChain>
</file>

<file path=xl/sharedStrings.xml><?xml version="1.0" encoding="utf-8"?>
<sst xmlns="http://schemas.openxmlformats.org/spreadsheetml/2006/main" count="211" uniqueCount="107">
  <si>
    <t>Землище</t>
  </si>
  <si>
    <t>нива</t>
  </si>
  <si>
    <t>дка</t>
  </si>
  <si>
    <t>РЕПУБЛИКА БЪЛГАРИЯ</t>
  </si>
  <si>
    <t>Областна дирекция “Земеделие” Разград</t>
  </si>
  <si>
    <t>№ 
по ред</t>
  </si>
  <si>
    <t>№
 на имота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</si>
  <si>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</si>
  <si>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</si>
  <si>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</si>
  <si>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</si>
  <si>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</si>
  <si>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</si>
  <si>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</si>
  <si>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</si>
  <si>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IV</t>
  </si>
  <si>
    <t>III</t>
  </si>
  <si>
    <t>Площ/ дка</t>
  </si>
  <si>
    <t>ОБЩИНА  ИСПЕРИХ</t>
  </si>
  <si>
    <t>Общо за община Исперих</t>
  </si>
  <si>
    <t>II</t>
  </si>
  <si>
    <t>Голям Поровец</t>
  </si>
  <si>
    <t>15953.15.4</t>
  </si>
  <si>
    <t>15953.30.5</t>
  </si>
  <si>
    <t>15953.40.1</t>
  </si>
  <si>
    <t>15953.40.8</t>
  </si>
  <si>
    <t>15953.43.1</t>
  </si>
  <si>
    <t>15953.43.2</t>
  </si>
  <si>
    <t>15953.48.4</t>
  </si>
  <si>
    <t>15953_015004</t>
  </si>
  <si>
    <t>15953_030005</t>
  </si>
  <si>
    <t>15953_040001</t>
  </si>
  <si>
    <t>15953_040008</t>
  </si>
  <si>
    <t>15953_043001</t>
  </si>
  <si>
    <t>15953_043002</t>
  </si>
  <si>
    <t>15953_048004</t>
  </si>
  <si>
    <t>Лудогорци</t>
  </si>
  <si>
    <t>24116_015001</t>
  </si>
  <si>
    <t>24116_015002</t>
  </si>
  <si>
    <t>24116_015008</t>
  </si>
  <si>
    <t>44358_013013</t>
  </si>
  <si>
    <t>44358_022012</t>
  </si>
  <si>
    <t>44358_028090</t>
  </si>
  <si>
    <t>44358_028097</t>
  </si>
  <si>
    <t>44358_028105</t>
  </si>
  <si>
    <t>44358_028184</t>
  </si>
  <si>
    <t>44358_030101</t>
  </si>
  <si>
    <t>44358_030105</t>
  </si>
  <si>
    <t>Лъвино</t>
  </si>
  <si>
    <t>46913_037006</t>
  </si>
  <si>
    <t>46913_053007</t>
  </si>
  <si>
    <t>Малък Поровец</t>
  </si>
  <si>
    <t>46913.37.6</t>
  </si>
  <si>
    <t>46913.53.7</t>
  </si>
  <si>
    <t>Старо селище</t>
  </si>
  <si>
    <t>69047_014040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</si>
  <si>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</si>
  <si>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V</t>
  </si>
  <si>
    <t>Йонково</t>
  </si>
  <si>
    <t>34103.2.76</t>
  </si>
  <si>
    <t>Нива</t>
  </si>
  <si>
    <t>34103_002076</t>
  </si>
  <si>
    <t>34103.25.24</t>
  </si>
  <si>
    <t>34103_025024</t>
  </si>
  <si>
    <t>Средоселци</t>
  </si>
  <si>
    <t>68552.12.18</t>
  </si>
  <si>
    <t>68552_012018</t>
  </si>
  <si>
    <t>Бърдоква</t>
  </si>
  <si>
    <t>07452.11.30</t>
  </si>
  <si>
    <t>07452_011030</t>
  </si>
  <si>
    <t>15953.50.13</t>
  </si>
  <si>
    <t>15953_050013</t>
  </si>
  <si>
    <t>Китанчево</t>
  </si>
  <si>
    <t>37010.8.8</t>
  </si>
  <si>
    <t>37010_008008</t>
  </si>
  <si>
    <t>Конево</t>
  </si>
  <si>
    <t>38296.46.35</t>
  </si>
  <si>
    <t>38296_046035</t>
  </si>
  <si>
    <t>24116.15.1</t>
  </si>
  <si>
    <t>Изоставена орна земя</t>
  </si>
  <si>
    <t>24116.15.2</t>
  </si>
  <si>
    <t>24116.15.8</t>
  </si>
  <si>
    <t>24116.28.155</t>
  </si>
  <si>
    <t>24116_028155</t>
  </si>
  <si>
    <t>44358.13.13</t>
  </si>
  <si>
    <t>44358.22.12</t>
  </si>
  <si>
    <t>44358.28.90</t>
  </si>
  <si>
    <t>44358.28.97</t>
  </si>
  <si>
    <t>44358.28.105</t>
  </si>
  <si>
    <t>44358.28.184</t>
  </si>
  <si>
    <t>44358.30.101</t>
  </si>
  <si>
    <t>44358.30.105</t>
  </si>
  <si>
    <t>Друг вид нива</t>
  </si>
  <si>
    <t>Печеница</t>
  </si>
  <si>
    <t>56232.21.1</t>
  </si>
  <si>
    <t>56232_021001</t>
  </si>
  <si>
    <t>69047.14.40</t>
  </si>
  <si>
    <t>69047.14.72</t>
  </si>
  <si>
    <t>69047_014072</t>
  </si>
  <si>
    <t>69047.19.14</t>
  </si>
  <si>
    <t>69047_019014</t>
  </si>
  <si>
    <t>Яким Груево</t>
  </si>
  <si>
    <t>87285.9.24</t>
  </si>
  <si>
    <t>87285_009024</t>
  </si>
  <si>
    <t>Начин 
на трайно ползване по КККР</t>
  </si>
  <si>
    <t>10 години</t>
  </si>
  <si>
    <t xml:space="preserve">СПИСЪК - ПРИЛОЖЕНИЕ КЪМ ЗАПОВЕД № ПО-05-6/27.06.2019 г.                                                                                                                                                                                                  ЗЕМЕДЕЛСКИ ЗЕМИ ОТ ДЪРЖАВЕН ПОЗЕМЛЕН ФОНД ЗА МНОГОГОДИШНО ОТДАВАНЕ ПОД АРЕНДА ЗА ОТГЛЕЖДАНЕ НА ЕДНОГОДИШНИ ПОЛСКИ КУЛТУРИ,                                                                                                                                            ОБЕКТ НА ПЪРВА ТРЪЖНА СЕСИЯ ЗА СТОПАНСКАТА 2019/2020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</si>
</sst>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"/>
    <numFmt numFmtId="166" formatCode="#,##0.000_ ;[Red]\-#,##0.000\ "/>
    <numFmt numFmtId="167" formatCode="#,##0.00_ ;[Red]\-#,##0.00\ "/>
  </numFmts>
  <fonts count="17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color theme="0"/>
      <name val="Arial Narrow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3" fillId="0" borderId="0" xfId="0" applyFont="1" applyFill="1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2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4" fillId="0" borderId="0" xfId="0" applyFont="1" applyFill="1"/>
    <xf numFmtId="165" fontId="11" fillId="0" borderId="6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5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Fill="1"/>
    <xf numFmtId="0" fontId="11" fillId="0" borderId="1" xfId="1" applyFont="1" applyFill="1" applyBorder="1" applyAlignment="1">
      <alignment horizontal="center" vertical="center" wrapText="1"/>
    </xf>
    <xf numFmtId="0" fontId="14" fillId="0" borderId="0" xfId="0" applyFont="1"/>
    <xf numFmtId="164" fontId="10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167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/>
    <xf numFmtId="0" fontId="1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7" fillId="0" borderId="3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8" fillId="0" borderId="4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66675</xdr:rowOff>
    </xdr:from>
    <xdr:to>
      <xdr:col>1</xdr:col>
      <xdr:colOff>590549</xdr:colOff>
      <xdr:row>3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63"/>
  <sheetViews>
    <sheetView tabSelected="1" workbookViewId="0">
      <selection activeCell="B5" sqref="B5:K5"/>
    </sheetView>
  </sheetViews>
  <sheetFormatPr defaultRowHeight="12.75" x14ac:dyDescent="0.2"/>
  <cols>
    <col min="2" max="2" width="9.140625" customWidth="1"/>
    <col min="3" max="3" width="18" customWidth="1"/>
    <col min="4" max="4" width="14.42578125" bestFit="1" customWidth="1"/>
    <col min="5" max="5" width="7.28515625" customWidth="1"/>
    <col min="6" max="6" width="14.7109375" bestFit="1" customWidth="1"/>
    <col min="7" max="7" width="13.140625" customWidth="1"/>
    <col min="8" max="8" width="12" customWidth="1"/>
    <col min="9" max="9" width="10.5703125" bestFit="1" customWidth="1"/>
    <col min="10" max="10" width="10.5703125" customWidth="1"/>
    <col min="11" max="11" width="14.42578125" customWidth="1"/>
    <col min="39" max="39" width="9.140625" style="23"/>
  </cols>
  <sheetData>
    <row r="1" spans="1:39" ht="22.35" customHeight="1" x14ac:dyDescent="0.3">
      <c r="B1" s="2"/>
      <c r="C1" s="39" t="s">
        <v>3</v>
      </c>
      <c r="D1" s="40"/>
      <c r="E1" s="40"/>
      <c r="F1" s="40"/>
      <c r="G1" s="40"/>
      <c r="H1" s="2"/>
      <c r="I1" s="21"/>
      <c r="J1" s="21"/>
      <c r="K1" s="20" t="s">
        <v>105</v>
      </c>
      <c r="AM1" s="23" t="s">
        <v>105</v>
      </c>
    </row>
    <row r="2" spans="1:39" ht="22.35" customHeight="1" x14ac:dyDescent="0.3">
      <c r="B2" s="2"/>
      <c r="C2" s="41" t="s">
        <v>56</v>
      </c>
      <c r="D2" s="42"/>
      <c r="E2" s="42"/>
      <c r="F2" s="42"/>
      <c r="G2" s="42"/>
      <c r="H2" s="2"/>
      <c r="I2" s="21"/>
      <c r="J2" s="21"/>
      <c r="K2" s="20">
        <v>66</v>
      </c>
      <c r="AM2" s="23">
        <v>66</v>
      </c>
    </row>
    <row r="3" spans="1:39" ht="22.35" customHeight="1" x14ac:dyDescent="0.2">
      <c r="B3" s="2"/>
      <c r="C3" s="43" t="s">
        <v>4</v>
      </c>
      <c r="D3" s="44"/>
      <c r="E3" s="44"/>
      <c r="F3" s="44"/>
      <c r="G3" s="44"/>
      <c r="H3" s="2"/>
      <c r="J3" s="21"/>
      <c r="K3" s="23"/>
    </row>
    <row r="4" spans="1:39" x14ac:dyDescent="0.2">
      <c r="J4" s="21"/>
      <c r="K4" s="21"/>
    </row>
    <row r="5" spans="1:39" s="2" customFormat="1" ht="76.5" customHeight="1" x14ac:dyDescent="0.2">
      <c r="A5" s="3"/>
      <c r="B5" s="45" t="s">
        <v>106</v>
      </c>
      <c r="C5" s="45"/>
      <c r="D5" s="45"/>
      <c r="E5" s="45"/>
      <c r="F5" s="45"/>
      <c r="G5" s="45"/>
      <c r="H5" s="45"/>
      <c r="I5" s="45"/>
      <c r="J5" s="45"/>
      <c r="K5" s="45"/>
      <c r="AM5" s="24"/>
    </row>
    <row r="6" spans="1:39" s="1" customFormat="1" ht="66" customHeight="1" x14ac:dyDescent="0.2">
      <c r="A6" s="4"/>
      <c r="B6" s="25" t="s">
        <v>5</v>
      </c>
      <c r="C6" s="6" t="s">
        <v>0</v>
      </c>
      <c r="D6" s="25" t="s">
        <v>6</v>
      </c>
      <c r="E6" s="25" t="s">
        <v>8</v>
      </c>
      <c r="F6" s="25" t="s">
        <v>104</v>
      </c>
      <c r="G6" s="25" t="s">
        <v>17</v>
      </c>
      <c r="H6" s="7" t="s">
        <v>9</v>
      </c>
      <c r="I6" s="25" t="s">
        <v>10</v>
      </c>
      <c r="J6" s="25" t="s">
        <v>11</v>
      </c>
      <c r="K6" s="25" t="s">
        <v>7</v>
      </c>
      <c r="AM6" s="30" t="s">
        <v>7</v>
      </c>
    </row>
    <row r="7" spans="1:39" s="1" customFormat="1" ht="15" customHeight="1" x14ac:dyDescent="0.2">
      <c r="A7" s="4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9">
        <v>8</v>
      </c>
      <c r="J7" s="9">
        <v>9</v>
      </c>
      <c r="K7" s="9">
        <v>10</v>
      </c>
      <c r="AM7" s="30">
        <v>10</v>
      </c>
    </row>
    <row r="8" spans="1:39" s="1" customFormat="1" ht="24.95" customHeight="1" x14ac:dyDescent="0.2">
      <c r="A8" s="4"/>
      <c r="B8" s="46" t="s">
        <v>18</v>
      </c>
      <c r="C8" s="46"/>
      <c r="D8" s="46"/>
      <c r="E8" s="46"/>
      <c r="F8" s="46"/>
      <c r="G8" s="46"/>
      <c r="H8" s="46"/>
      <c r="I8" s="46"/>
      <c r="J8" s="46"/>
      <c r="K8" s="46"/>
      <c r="AM8" s="30"/>
    </row>
    <row r="9" spans="1:39" ht="24.95" customHeight="1" x14ac:dyDescent="0.2">
      <c r="A9" s="26"/>
      <c r="B9" s="5">
        <v>1</v>
      </c>
      <c r="C9" s="5" t="s">
        <v>67</v>
      </c>
      <c r="D9" s="17" t="s">
        <v>68</v>
      </c>
      <c r="E9" s="17" t="s">
        <v>16</v>
      </c>
      <c r="F9" s="5" t="s">
        <v>60</v>
      </c>
      <c r="G9" s="27">
        <v>13.003</v>
      </c>
      <c r="H9" s="32" t="str">
        <f>$K$1</f>
        <v>10 години</v>
      </c>
      <c r="I9" s="32">
        <f>$K$2</f>
        <v>66</v>
      </c>
      <c r="J9" s="33">
        <f>ROUND(G9*I9*0.2,2)</f>
        <v>171.64</v>
      </c>
      <c r="K9" s="32"/>
      <c r="AM9" s="23" t="s">
        <v>69</v>
      </c>
    </row>
    <row r="10" spans="1:39" ht="24.95" customHeight="1" x14ac:dyDescent="0.2">
      <c r="A10" s="26"/>
      <c r="B10" s="37" t="s">
        <v>12</v>
      </c>
      <c r="C10" s="38"/>
      <c r="D10" s="31"/>
      <c r="E10" s="31"/>
      <c r="F10" s="10"/>
      <c r="G10" s="16">
        <f>SUM(G9)</f>
        <v>13.003</v>
      </c>
      <c r="H10" s="19" t="s">
        <v>2</v>
      </c>
      <c r="I10" s="10"/>
      <c r="J10" s="29"/>
      <c r="K10" s="12"/>
    </row>
    <row r="11" spans="1:39" ht="24.95" customHeight="1" x14ac:dyDescent="0.2">
      <c r="A11" s="26"/>
      <c r="B11" s="5">
        <v>1</v>
      </c>
      <c r="C11" s="5" t="s">
        <v>21</v>
      </c>
      <c r="D11" s="17" t="s">
        <v>22</v>
      </c>
      <c r="E11" s="17" t="s">
        <v>16</v>
      </c>
      <c r="F11" s="5" t="s">
        <v>1</v>
      </c>
      <c r="G11" s="18">
        <v>5.0019999999999998</v>
      </c>
      <c r="H11" s="32" t="str">
        <f>$K$1</f>
        <v>10 години</v>
      </c>
      <c r="I11" s="32">
        <f t="shared" ref="I11:I18" si="0">$K$2</f>
        <v>66</v>
      </c>
      <c r="J11" s="33">
        <f t="shared" ref="J11:J18" si="1">ROUND(G11*I11*0.2,2)</f>
        <v>66.03</v>
      </c>
      <c r="K11" s="32"/>
      <c r="AM11" s="23" t="s">
        <v>29</v>
      </c>
    </row>
    <row r="12" spans="1:39" ht="24.95" customHeight="1" x14ac:dyDescent="0.2">
      <c r="A12" s="26"/>
      <c r="B12" s="5">
        <v>2</v>
      </c>
      <c r="C12" s="5" t="s">
        <v>21</v>
      </c>
      <c r="D12" s="17" t="s">
        <v>23</v>
      </c>
      <c r="E12" s="17" t="s">
        <v>20</v>
      </c>
      <c r="F12" s="5" t="s">
        <v>1</v>
      </c>
      <c r="G12" s="18">
        <v>7.4020000000000001</v>
      </c>
      <c r="H12" s="32" t="str">
        <f t="shared" ref="H12:H18" si="2">$K$1</f>
        <v>10 години</v>
      </c>
      <c r="I12" s="32">
        <f t="shared" si="0"/>
        <v>66</v>
      </c>
      <c r="J12" s="33">
        <f t="shared" si="1"/>
        <v>97.71</v>
      </c>
      <c r="K12" s="32"/>
      <c r="AM12" s="23" t="s">
        <v>30</v>
      </c>
    </row>
    <row r="13" spans="1:39" ht="24.95" customHeight="1" x14ac:dyDescent="0.2">
      <c r="A13" s="26"/>
      <c r="B13" s="5">
        <v>3</v>
      </c>
      <c r="C13" s="5" t="s">
        <v>21</v>
      </c>
      <c r="D13" s="17" t="s">
        <v>24</v>
      </c>
      <c r="E13" s="17" t="s">
        <v>20</v>
      </c>
      <c r="F13" s="5" t="s">
        <v>1</v>
      </c>
      <c r="G13" s="18">
        <v>9.3409999999999993</v>
      </c>
      <c r="H13" s="32" t="str">
        <f t="shared" si="2"/>
        <v>10 години</v>
      </c>
      <c r="I13" s="32">
        <f t="shared" si="0"/>
        <v>66</v>
      </c>
      <c r="J13" s="33">
        <f t="shared" si="1"/>
        <v>123.3</v>
      </c>
      <c r="K13" s="32"/>
      <c r="AM13" s="23" t="s">
        <v>31</v>
      </c>
    </row>
    <row r="14" spans="1:39" ht="24.95" customHeight="1" x14ac:dyDescent="0.2">
      <c r="A14" s="26"/>
      <c r="B14" s="5">
        <v>4</v>
      </c>
      <c r="C14" s="5" t="s">
        <v>21</v>
      </c>
      <c r="D14" s="17" t="s">
        <v>25</v>
      </c>
      <c r="E14" s="17" t="s">
        <v>20</v>
      </c>
      <c r="F14" s="5" t="s">
        <v>1</v>
      </c>
      <c r="G14" s="27">
        <v>4.0010000000000003</v>
      </c>
      <c r="H14" s="32" t="str">
        <f t="shared" si="2"/>
        <v>10 години</v>
      </c>
      <c r="I14" s="32">
        <f t="shared" si="0"/>
        <v>66</v>
      </c>
      <c r="J14" s="33">
        <f t="shared" si="1"/>
        <v>52.81</v>
      </c>
      <c r="K14" s="32"/>
      <c r="AM14" s="23" t="s">
        <v>32</v>
      </c>
    </row>
    <row r="15" spans="1:39" ht="24.95" customHeight="1" x14ac:dyDescent="0.2">
      <c r="A15" s="26"/>
      <c r="B15" s="5">
        <v>5</v>
      </c>
      <c r="C15" s="5" t="s">
        <v>21</v>
      </c>
      <c r="D15" s="17" t="s">
        <v>26</v>
      </c>
      <c r="E15" s="17" t="s">
        <v>20</v>
      </c>
      <c r="F15" s="5" t="s">
        <v>1</v>
      </c>
      <c r="G15" s="27">
        <v>3.1949999999999998</v>
      </c>
      <c r="H15" s="32" t="str">
        <f t="shared" si="2"/>
        <v>10 години</v>
      </c>
      <c r="I15" s="32">
        <f t="shared" si="0"/>
        <v>66</v>
      </c>
      <c r="J15" s="33">
        <f t="shared" si="1"/>
        <v>42.17</v>
      </c>
      <c r="K15" s="32"/>
      <c r="AM15" s="23" t="s">
        <v>33</v>
      </c>
    </row>
    <row r="16" spans="1:39" ht="24.95" customHeight="1" x14ac:dyDescent="0.2">
      <c r="A16" s="26"/>
      <c r="B16" s="5">
        <v>6</v>
      </c>
      <c r="C16" s="5" t="s">
        <v>21</v>
      </c>
      <c r="D16" s="17" t="s">
        <v>27</v>
      </c>
      <c r="E16" s="17" t="s">
        <v>20</v>
      </c>
      <c r="F16" s="5" t="s">
        <v>1</v>
      </c>
      <c r="G16" s="18">
        <v>4.101</v>
      </c>
      <c r="H16" s="32" t="str">
        <f t="shared" si="2"/>
        <v>10 години</v>
      </c>
      <c r="I16" s="32">
        <f t="shared" si="0"/>
        <v>66</v>
      </c>
      <c r="J16" s="33">
        <f t="shared" si="1"/>
        <v>54.13</v>
      </c>
      <c r="K16" s="32"/>
      <c r="AM16" s="23" t="s">
        <v>34</v>
      </c>
    </row>
    <row r="17" spans="1:39" ht="24.95" customHeight="1" x14ac:dyDescent="0.2">
      <c r="A17" s="26"/>
      <c r="B17" s="5">
        <v>7</v>
      </c>
      <c r="C17" s="5" t="s">
        <v>21</v>
      </c>
      <c r="D17" s="17" t="s">
        <v>28</v>
      </c>
      <c r="E17" s="17" t="s">
        <v>20</v>
      </c>
      <c r="F17" s="5" t="s">
        <v>1</v>
      </c>
      <c r="G17" s="18">
        <v>8.6059999999999999</v>
      </c>
      <c r="H17" s="32" t="str">
        <f t="shared" si="2"/>
        <v>10 години</v>
      </c>
      <c r="I17" s="32">
        <f t="shared" si="0"/>
        <v>66</v>
      </c>
      <c r="J17" s="33">
        <f t="shared" si="1"/>
        <v>113.6</v>
      </c>
      <c r="K17" s="32"/>
      <c r="AM17" s="23" t="s">
        <v>35</v>
      </c>
    </row>
    <row r="18" spans="1:39" ht="24.95" customHeight="1" x14ac:dyDescent="0.2">
      <c r="A18" s="26"/>
      <c r="B18" s="5">
        <v>8</v>
      </c>
      <c r="C18" s="5" t="s">
        <v>21</v>
      </c>
      <c r="D18" s="17" t="s">
        <v>70</v>
      </c>
      <c r="E18" s="17" t="s">
        <v>16</v>
      </c>
      <c r="F18" s="5" t="s">
        <v>1</v>
      </c>
      <c r="G18" s="18">
        <v>30.004999999999999</v>
      </c>
      <c r="H18" s="32" t="str">
        <f t="shared" si="2"/>
        <v>10 години</v>
      </c>
      <c r="I18" s="32">
        <f t="shared" si="0"/>
        <v>66</v>
      </c>
      <c r="J18" s="33">
        <f t="shared" si="1"/>
        <v>396.07</v>
      </c>
      <c r="K18" s="32"/>
      <c r="AM18" s="23" t="s">
        <v>71</v>
      </c>
    </row>
    <row r="19" spans="1:39" s="2" customFormat="1" ht="24.95" customHeight="1" x14ac:dyDescent="0.2">
      <c r="A19" s="15"/>
      <c r="B19" s="37" t="s">
        <v>12</v>
      </c>
      <c r="C19" s="38"/>
      <c r="D19" s="31"/>
      <c r="E19" s="31"/>
      <c r="F19" s="10"/>
      <c r="G19" s="16">
        <f>SUM(G11:G18)</f>
        <v>71.653000000000006</v>
      </c>
      <c r="H19" s="19" t="s">
        <v>2</v>
      </c>
      <c r="I19" s="10"/>
      <c r="J19" s="29"/>
      <c r="K19" s="12"/>
      <c r="AM19" s="24"/>
    </row>
    <row r="20" spans="1:39" s="2" customFormat="1" ht="24.95" customHeight="1" x14ac:dyDescent="0.2">
      <c r="A20" s="28"/>
      <c r="B20" s="32">
        <v>1</v>
      </c>
      <c r="C20" s="5" t="s">
        <v>58</v>
      </c>
      <c r="D20" s="34" t="s">
        <v>59</v>
      </c>
      <c r="E20" s="34" t="s">
        <v>16</v>
      </c>
      <c r="F20" s="32" t="s">
        <v>60</v>
      </c>
      <c r="G20" s="35">
        <v>10.005000000000001</v>
      </c>
      <c r="H20" s="32" t="str">
        <f>$K$1</f>
        <v>10 години</v>
      </c>
      <c r="I20" s="32">
        <f>$K$2</f>
        <v>66</v>
      </c>
      <c r="J20" s="33">
        <f>ROUND(G20*I20*0.2,2)</f>
        <v>132.07</v>
      </c>
      <c r="K20" s="32"/>
      <c r="AM20" s="24" t="s">
        <v>61</v>
      </c>
    </row>
    <row r="21" spans="1:39" ht="24.95" customHeight="1" x14ac:dyDescent="0.2">
      <c r="A21" s="26"/>
      <c r="B21" s="32">
        <v>2</v>
      </c>
      <c r="C21" s="5" t="s">
        <v>58</v>
      </c>
      <c r="D21" s="34" t="s">
        <v>62</v>
      </c>
      <c r="E21" s="34" t="s">
        <v>20</v>
      </c>
      <c r="F21" s="32" t="s">
        <v>60</v>
      </c>
      <c r="G21" s="35">
        <v>20.003</v>
      </c>
      <c r="H21" s="32" t="str">
        <f>$K$1</f>
        <v>10 години</v>
      </c>
      <c r="I21" s="32">
        <f>$K$2</f>
        <v>66</v>
      </c>
      <c r="J21" s="33">
        <f>ROUND(G21*I21*0.2,2)</f>
        <v>264.04000000000002</v>
      </c>
      <c r="K21" s="32"/>
      <c r="AM21" s="23" t="s">
        <v>63</v>
      </c>
    </row>
    <row r="22" spans="1:39" ht="24.95" customHeight="1" x14ac:dyDescent="0.2">
      <c r="A22" s="26"/>
      <c r="B22" s="37" t="s">
        <v>12</v>
      </c>
      <c r="C22" s="38"/>
      <c r="D22" s="31"/>
      <c r="E22" s="31"/>
      <c r="F22" s="10"/>
      <c r="G22" s="16">
        <f>SUM(G20:G21)</f>
        <v>30.008000000000003</v>
      </c>
      <c r="H22" s="19" t="s">
        <v>2</v>
      </c>
      <c r="I22" s="10"/>
      <c r="J22" s="29"/>
      <c r="K22" s="12"/>
    </row>
    <row r="23" spans="1:39" ht="24.95" customHeight="1" x14ac:dyDescent="0.2">
      <c r="B23" s="5">
        <v>1</v>
      </c>
      <c r="C23" s="5" t="s">
        <v>72</v>
      </c>
      <c r="D23" s="17" t="s">
        <v>73</v>
      </c>
      <c r="E23" s="17" t="s">
        <v>15</v>
      </c>
      <c r="F23" s="5" t="s">
        <v>60</v>
      </c>
      <c r="G23" s="18">
        <v>14.000999999999999</v>
      </c>
      <c r="H23" s="32" t="str">
        <f>$K$1</f>
        <v>10 години</v>
      </c>
      <c r="I23" s="32">
        <f>$K$2</f>
        <v>66</v>
      </c>
      <c r="J23" s="33">
        <f>ROUND(G23*I23*0.2,2)</f>
        <v>184.81</v>
      </c>
      <c r="K23" s="32"/>
      <c r="AM23" s="23" t="s">
        <v>74</v>
      </c>
    </row>
    <row r="24" spans="1:39" ht="24.95" customHeight="1" x14ac:dyDescent="0.2">
      <c r="B24" s="37" t="s">
        <v>12</v>
      </c>
      <c r="C24" s="38"/>
      <c r="D24" s="31"/>
      <c r="E24" s="31"/>
      <c r="F24" s="10"/>
      <c r="G24" s="16">
        <f>SUM(G23)</f>
        <v>14.000999999999999</v>
      </c>
      <c r="H24" s="19" t="s">
        <v>2</v>
      </c>
      <c r="I24" s="10"/>
      <c r="J24" s="29"/>
      <c r="K24" s="12"/>
    </row>
    <row r="25" spans="1:39" ht="24.95" customHeight="1" x14ac:dyDescent="0.2">
      <c r="B25" s="5">
        <v>1</v>
      </c>
      <c r="C25" s="5" t="s">
        <v>75</v>
      </c>
      <c r="D25" s="17" t="s">
        <v>76</v>
      </c>
      <c r="E25" s="17" t="s">
        <v>15</v>
      </c>
      <c r="F25" s="5" t="s">
        <v>60</v>
      </c>
      <c r="G25" s="27">
        <v>12.003</v>
      </c>
      <c r="H25" s="32" t="str">
        <f>$K$1</f>
        <v>10 години</v>
      </c>
      <c r="I25" s="32">
        <f>$K$2</f>
        <v>66</v>
      </c>
      <c r="J25" s="33">
        <f>ROUND(G25*I25*0.2,2)</f>
        <v>158.44</v>
      </c>
      <c r="K25" s="32"/>
      <c r="AM25" s="23" t="s">
        <v>77</v>
      </c>
    </row>
    <row r="26" spans="1:39" ht="24.95" customHeight="1" x14ac:dyDescent="0.2">
      <c r="B26" s="37" t="s">
        <v>12</v>
      </c>
      <c r="C26" s="38"/>
      <c r="D26" s="31"/>
      <c r="E26" s="31"/>
      <c r="F26" s="10"/>
      <c r="G26" s="16">
        <f>SUM(G25)</f>
        <v>12.003</v>
      </c>
      <c r="H26" s="19" t="s">
        <v>2</v>
      </c>
      <c r="I26" s="10"/>
      <c r="J26" s="29"/>
      <c r="K26" s="12"/>
    </row>
    <row r="27" spans="1:39" ht="24.95" customHeight="1" x14ac:dyDescent="0.2">
      <c r="B27" s="5">
        <v>1</v>
      </c>
      <c r="C27" s="5" t="s">
        <v>36</v>
      </c>
      <c r="D27" s="17" t="s">
        <v>78</v>
      </c>
      <c r="E27" s="17" t="s">
        <v>15</v>
      </c>
      <c r="F27" s="22" t="s">
        <v>79</v>
      </c>
      <c r="G27" s="27">
        <v>47.726999999999997</v>
      </c>
      <c r="H27" s="32" t="str">
        <f t="shared" ref="H27:H30" si="3">$K$1</f>
        <v>10 години</v>
      </c>
      <c r="I27" s="32">
        <f t="shared" ref="I27:I30" si="4">$K$2</f>
        <v>66</v>
      </c>
      <c r="J27" s="33">
        <f t="shared" ref="J27:J30" si="5">ROUND(G27*I27*0.2,2)</f>
        <v>630</v>
      </c>
      <c r="K27" s="32"/>
      <c r="AM27" s="23" t="s">
        <v>37</v>
      </c>
    </row>
    <row r="28" spans="1:39" ht="24.95" customHeight="1" x14ac:dyDescent="0.2">
      <c r="B28" s="5">
        <v>2</v>
      </c>
      <c r="C28" s="5" t="s">
        <v>36</v>
      </c>
      <c r="D28" s="36" t="s">
        <v>80</v>
      </c>
      <c r="E28" s="36" t="s">
        <v>15</v>
      </c>
      <c r="F28" s="22" t="s">
        <v>79</v>
      </c>
      <c r="G28" s="27">
        <v>89.087999999999994</v>
      </c>
      <c r="H28" s="32" t="str">
        <f t="shared" si="3"/>
        <v>10 години</v>
      </c>
      <c r="I28" s="32">
        <f t="shared" si="4"/>
        <v>66</v>
      </c>
      <c r="J28" s="33">
        <f t="shared" si="5"/>
        <v>1175.96</v>
      </c>
      <c r="K28" s="32"/>
      <c r="AM28" s="23" t="s">
        <v>38</v>
      </c>
    </row>
    <row r="29" spans="1:39" ht="24.95" customHeight="1" x14ac:dyDescent="0.2">
      <c r="B29" s="5">
        <v>3</v>
      </c>
      <c r="C29" s="5" t="s">
        <v>36</v>
      </c>
      <c r="D29" s="17" t="s">
        <v>81</v>
      </c>
      <c r="E29" s="17" t="s">
        <v>16</v>
      </c>
      <c r="F29" s="22" t="s">
        <v>79</v>
      </c>
      <c r="G29" s="27">
        <v>240.334</v>
      </c>
      <c r="H29" s="32" t="str">
        <f t="shared" si="3"/>
        <v>10 години</v>
      </c>
      <c r="I29" s="32">
        <f t="shared" si="4"/>
        <v>66</v>
      </c>
      <c r="J29" s="33">
        <f t="shared" si="5"/>
        <v>3172.41</v>
      </c>
      <c r="K29" s="32"/>
      <c r="AM29" s="23" t="s">
        <v>39</v>
      </c>
    </row>
    <row r="30" spans="1:39" ht="24.95" customHeight="1" x14ac:dyDescent="0.2">
      <c r="B30" s="5">
        <v>4</v>
      </c>
      <c r="C30" s="5" t="s">
        <v>36</v>
      </c>
      <c r="D30" s="17" t="s">
        <v>82</v>
      </c>
      <c r="E30" s="17" t="s">
        <v>16</v>
      </c>
      <c r="F30" s="22" t="s">
        <v>60</v>
      </c>
      <c r="G30" s="27">
        <v>12.701000000000001</v>
      </c>
      <c r="H30" s="32" t="str">
        <f t="shared" si="3"/>
        <v>10 години</v>
      </c>
      <c r="I30" s="32">
        <f t="shared" si="4"/>
        <v>66</v>
      </c>
      <c r="J30" s="33">
        <f t="shared" si="5"/>
        <v>167.65</v>
      </c>
      <c r="K30" s="32"/>
      <c r="AM30" s="23" t="s">
        <v>83</v>
      </c>
    </row>
    <row r="31" spans="1:39" ht="24.95" customHeight="1" x14ac:dyDescent="0.2">
      <c r="B31" s="37" t="s">
        <v>12</v>
      </c>
      <c r="C31" s="38"/>
      <c r="D31" s="31"/>
      <c r="E31" s="31"/>
      <c r="F31" s="10"/>
      <c r="G31" s="16">
        <f>SUM(G27:G30)</f>
        <v>389.85</v>
      </c>
      <c r="H31" s="19" t="s">
        <v>2</v>
      </c>
      <c r="I31" s="10"/>
      <c r="J31" s="29"/>
      <c r="K31" s="12"/>
    </row>
    <row r="32" spans="1:39" ht="24.95" customHeight="1" x14ac:dyDescent="0.2">
      <c r="B32" s="5">
        <v>1</v>
      </c>
      <c r="C32" s="5" t="s">
        <v>48</v>
      </c>
      <c r="D32" s="17" t="s">
        <v>84</v>
      </c>
      <c r="E32" s="17" t="s">
        <v>16</v>
      </c>
      <c r="F32" s="5" t="s">
        <v>1</v>
      </c>
      <c r="G32" s="27">
        <v>11.760999999999999</v>
      </c>
      <c r="H32" s="32" t="str">
        <f t="shared" ref="H32:H39" si="6">$K$1</f>
        <v>10 години</v>
      </c>
      <c r="I32" s="32">
        <f t="shared" ref="I32:I39" si="7">$K$2</f>
        <v>66</v>
      </c>
      <c r="J32" s="33">
        <f t="shared" ref="J32:J39" si="8">ROUND(G32*I32*0.2,2)</f>
        <v>155.25</v>
      </c>
      <c r="K32" s="32"/>
      <c r="AM32" s="23" t="s">
        <v>40</v>
      </c>
    </row>
    <row r="33" spans="1:39" ht="24.95" customHeight="1" x14ac:dyDescent="0.2">
      <c r="B33" s="5">
        <v>2</v>
      </c>
      <c r="C33" s="5" t="s">
        <v>48</v>
      </c>
      <c r="D33" s="17" t="s">
        <v>85</v>
      </c>
      <c r="E33" s="17" t="s">
        <v>16</v>
      </c>
      <c r="F33" s="5" t="s">
        <v>1</v>
      </c>
      <c r="G33" s="27">
        <v>21.923999999999999</v>
      </c>
      <c r="H33" s="32" t="str">
        <f t="shared" si="6"/>
        <v>10 години</v>
      </c>
      <c r="I33" s="32">
        <f t="shared" si="7"/>
        <v>66</v>
      </c>
      <c r="J33" s="33">
        <f t="shared" si="8"/>
        <v>289.39999999999998</v>
      </c>
      <c r="K33" s="32"/>
      <c r="AM33" s="23" t="s">
        <v>41</v>
      </c>
    </row>
    <row r="34" spans="1:39" ht="24.95" customHeight="1" x14ac:dyDescent="0.2">
      <c r="B34" s="5">
        <v>3</v>
      </c>
      <c r="C34" s="5" t="s">
        <v>48</v>
      </c>
      <c r="D34" s="17" t="s">
        <v>86</v>
      </c>
      <c r="E34" s="17" t="s">
        <v>15</v>
      </c>
      <c r="F34" s="5" t="s">
        <v>1</v>
      </c>
      <c r="G34" s="27">
        <v>27.728000000000002</v>
      </c>
      <c r="H34" s="32" t="str">
        <f t="shared" si="6"/>
        <v>10 години</v>
      </c>
      <c r="I34" s="32">
        <f t="shared" si="7"/>
        <v>66</v>
      </c>
      <c r="J34" s="33">
        <f t="shared" si="8"/>
        <v>366.01</v>
      </c>
      <c r="K34" s="32"/>
      <c r="AM34" s="23" t="s">
        <v>42</v>
      </c>
    </row>
    <row r="35" spans="1:39" ht="24.95" customHeight="1" x14ac:dyDescent="0.2">
      <c r="B35" s="5">
        <v>4</v>
      </c>
      <c r="C35" s="5" t="s">
        <v>48</v>
      </c>
      <c r="D35" s="17" t="s">
        <v>87</v>
      </c>
      <c r="E35" s="17" t="s">
        <v>15</v>
      </c>
      <c r="F35" s="5" t="s">
        <v>1</v>
      </c>
      <c r="G35" s="27">
        <v>28.004999999999999</v>
      </c>
      <c r="H35" s="32" t="str">
        <f t="shared" si="6"/>
        <v>10 години</v>
      </c>
      <c r="I35" s="32">
        <f t="shared" si="7"/>
        <v>66</v>
      </c>
      <c r="J35" s="33">
        <f t="shared" si="8"/>
        <v>369.67</v>
      </c>
      <c r="K35" s="32"/>
      <c r="AM35" s="23" t="s">
        <v>43</v>
      </c>
    </row>
    <row r="36" spans="1:39" ht="24.95" customHeight="1" x14ac:dyDescent="0.2">
      <c r="B36" s="5">
        <v>5</v>
      </c>
      <c r="C36" s="5" t="s">
        <v>48</v>
      </c>
      <c r="D36" s="17" t="s">
        <v>88</v>
      </c>
      <c r="E36" s="17" t="s">
        <v>16</v>
      </c>
      <c r="F36" s="5" t="s">
        <v>1</v>
      </c>
      <c r="G36" s="27">
        <v>7.5609999999999999</v>
      </c>
      <c r="H36" s="32" t="str">
        <f t="shared" si="6"/>
        <v>10 години</v>
      </c>
      <c r="I36" s="32">
        <f t="shared" si="7"/>
        <v>66</v>
      </c>
      <c r="J36" s="33">
        <f t="shared" si="8"/>
        <v>99.81</v>
      </c>
      <c r="K36" s="32"/>
      <c r="AM36" s="23" t="s">
        <v>44</v>
      </c>
    </row>
    <row r="37" spans="1:39" ht="24.95" customHeight="1" x14ac:dyDescent="0.2">
      <c r="B37" s="5">
        <v>6</v>
      </c>
      <c r="C37" s="5" t="s">
        <v>48</v>
      </c>
      <c r="D37" s="17" t="s">
        <v>89</v>
      </c>
      <c r="E37" s="17" t="s">
        <v>16</v>
      </c>
      <c r="F37" s="5" t="s">
        <v>1</v>
      </c>
      <c r="G37" s="27">
        <v>35.423000000000002</v>
      </c>
      <c r="H37" s="32" t="str">
        <f t="shared" si="6"/>
        <v>10 години</v>
      </c>
      <c r="I37" s="32">
        <f t="shared" si="7"/>
        <v>66</v>
      </c>
      <c r="J37" s="33">
        <f t="shared" si="8"/>
        <v>467.58</v>
      </c>
      <c r="K37" s="32"/>
      <c r="AM37" s="23" t="s">
        <v>45</v>
      </c>
    </row>
    <row r="38" spans="1:39" ht="24.95" customHeight="1" x14ac:dyDescent="0.2">
      <c r="B38" s="5">
        <v>7</v>
      </c>
      <c r="C38" s="5" t="s">
        <v>48</v>
      </c>
      <c r="D38" s="17" t="s">
        <v>90</v>
      </c>
      <c r="E38" s="17" t="s">
        <v>16</v>
      </c>
      <c r="F38" s="5" t="s">
        <v>1</v>
      </c>
      <c r="G38" s="27">
        <v>7.5010000000000003</v>
      </c>
      <c r="H38" s="32" t="str">
        <f t="shared" si="6"/>
        <v>10 години</v>
      </c>
      <c r="I38" s="32">
        <f t="shared" si="7"/>
        <v>66</v>
      </c>
      <c r="J38" s="33">
        <f t="shared" si="8"/>
        <v>99.01</v>
      </c>
      <c r="K38" s="32"/>
      <c r="AM38" s="23" t="s">
        <v>46</v>
      </c>
    </row>
    <row r="39" spans="1:39" ht="24.95" customHeight="1" x14ac:dyDescent="0.2">
      <c r="B39" s="5">
        <v>8</v>
      </c>
      <c r="C39" s="5" t="s">
        <v>48</v>
      </c>
      <c r="D39" s="17" t="s">
        <v>91</v>
      </c>
      <c r="E39" s="17" t="s">
        <v>16</v>
      </c>
      <c r="F39" s="5" t="s">
        <v>1</v>
      </c>
      <c r="G39" s="27">
        <v>3.0009999999999999</v>
      </c>
      <c r="H39" s="32" t="str">
        <f t="shared" si="6"/>
        <v>10 години</v>
      </c>
      <c r="I39" s="32">
        <f t="shared" si="7"/>
        <v>66</v>
      </c>
      <c r="J39" s="33">
        <f t="shared" si="8"/>
        <v>39.61</v>
      </c>
      <c r="K39" s="32"/>
      <c r="AM39" s="23" t="s">
        <v>47</v>
      </c>
    </row>
    <row r="40" spans="1:39" ht="24.95" customHeight="1" x14ac:dyDescent="0.2">
      <c r="B40" s="37" t="s">
        <v>12</v>
      </c>
      <c r="C40" s="38"/>
      <c r="D40" s="31"/>
      <c r="E40" s="31"/>
      <c r="F40" s="10"/>
      <c r="G40" s="16">
        <f>SUM(G32:G39)</f>
        <v>142.90400000000002</v>
      </c>
      <c r="H40" s="19" t="s">
        <v>2</v>
      </c>
      <c r="I40" s="10"/>
      <c r="J40" s="29"/>
      <c r="K40" s="12"/>
    </row>
    <row r="41" spans="1:39" ht="24.95" customHeight="1" x14ac:dyDescent="0.2">
      <c r="B41" s="5">
        <v>1</v>
      </c>
      <c r="C41" s="5" t="s">
        <v>51</v>
      </c>
      <c r="D41" s="17" t="s">
        <v>52</v>
      </c>
      <c r="E41" s="17" t="s">
        <v>16</v>
      </c>
      <c r="F41" s="22" t="s">
        <v>79</v>
      </c>
      <c r="G41" s="18">
        <v>13.003</v>
      </c>
      <c r="H41" s="32" t="str">
        <f t="shared" ref="H41:H42" si="9">$K$1</f>
        <v>10 години</v>
      </c>
      <c r="I41" s="32">
        <f t="shared" ref="I41:I42" si="10">$K$2</f>
        <v>66</v>
      </c>
      <c r="J41" s="33">
        <f t="shared" ref="J41:J42" si="11">ROUND(G41*I41*0.2,2)</f>
        <v>171.64</v>
      </c>
      <c r="K41" s="32"/>
      <c r="AM41" s="23" t="s">
        <v>49</v>
      </c>
    </row>
    <row r="42" spans="1:39" ht="24.95" customHeight="1" x14ac:dyDescent="0.2">
      <c r="B42" s="5">
        <v>2</v>
      </c>
      <c r="C42" s="5" t="s">
        <v>51</v>
      </c>
      <c r="D42" s="17" t="s">
        <v>53</v>
      </c>
      <c r="E42" s="17" t="s">
        <v>16</v>
      </c>
      <c r="F42" s="22" t="s">
        <v>92</v>
      </c>
      <c r="G42" s="18">
        <v>2.6909999999999998</v>
      </c>
      <c r="H42" s="32" t="str">
        <f t="shared" si="9"/>
        <v>10 години</v>
      </c>
      <c r="I42" s="32">
        <f t="shared" si="10"/>
        <v>66</v>
      </c>
      <c r="J42" s="33">
        <f t="shared" si="11"/>
        <v>35.520000000000003</v>
      </c>
      <c r="K42" s="32"/>
      <c r="AM42" s="23" t="s">
        <v>50</v>
      </c>
    </row>
    <row r="43" spans="1:39" ht="24.95" customHeight="1" x14ac:dyDescent="0.2">
      <c r="B43" s="37" t="s">
        <v>12</v>
      </c>
      <c r="C43" s="38"/>
      <c r="D43" s="31"/>
      <c r="E43" s="31"/>
      <c r="F43" s="10"/>
      <c r="G43" s="16">
        <f>SUM(G41:G42)</f>
        <v>15.693999999999999</v>
      </c>
      <c r="H43" s="19" t="s">
        <v>2</v>
      </c>
      <c r="I43" s="10"/>
      <c r="J43" s="29"/>
      <c r="K43" s="12"/>
    </row>
    <row r="44" spans="1:39" ht="24.95" customHeight="1" x14ac:dyDescent="0.2">
      <c r="B44" s="5">
        <v>1</v>
      </c>
      <c r="C44" s="5" t="s">
        <v>93</v>
      </c>
      <c r="D44" s="17" t="s">
        <v>94</v>
      </c>
      <c r="E44" s="17" t="s">
        <v>57</v>
      </c>
      <c r="F44" s="5" t="s">
        <v>60</v>
      </c>
      <c r="G44" s="27">
        <v>89.765000000000001</v>
      </c>
      <c r="H44" s="32" t="str">
        <f>$K$1</f>
        <v>10 години</v>
      </c>
      <c r="I44" s="32">
        <f>$K$2</f>
        <v>66</v>
      </c>
      <c r="J44" s="33">
        <f>ROUND(G44*I44*0.2,2)</f>
        <v>1184.9000000000001</v>
      </c>
      <c r="K44" s="32"/>
      <c r="AM44" s="23" t="s">
        <v>95</v>
      </c>
    </row>
    <row r="45" spans="1:39" ht="24.95" customHeight="1" x14ac:dyDescent="0.2">
      <c r="B45" s="37" t="s">
        <v>12</v>
      </c>
      <c r="C45" s="38"/>
      <c r="D45" s="31"/>
      <c r="E45" s="31"/>
      <c r="F45" s="10"/>
      <c r="G45" s="16">
        <f>SUM(G44)</f>
        <v>89.765000000000001</v>
      </c>
      <c r="H45" s="19" t="s">
        <v>2</v>
      </c>
      <c r="I45" s="10"/>
      <c r="J45" s="29"/>
      <c r="K45" s="12"/>
    </row>
    <row r="46" spans="1:39" ht="24.95" customHeight="1" x14ac:dyDescent="0.2">
      <c r="A46" s="26"/>
      <c r="B46" s="5">
        <v>1</v>
      </c>
      <c r="C46" s="5" t="s">
        <v>64</v>
      </c>
      <c r="D46" s="17" t="s">
        <v>65</v>
      </c>
      <c r="E46" s="17" t="s">
        <v>16</v>
      </c>
      <c r="F46" s="5" t="s">
        <v>60</v>
      </c>
      <c r="G46" s="27">
        <v>26.006</v>
      </c>
      <c r="H46" s="32" t="str">
        <f>$K$1</f>
        <v>10 години</v>
      </c>
      <c r="I46" s="32">
        <f>$K$2</f>
        <v>66</v>
      </c>
      <c r="J46" s="33">
        <f>ROUND(G46*I46*0.2,2)</f>
        <v>343.28</v>
      </c>
      <c r="K46" s="32"/>
      <c r="AM46" s="23" t="s">
        <v>66</v>
      </c>
    </row>
    <row r="47" spans="1:39" ht="24.95" customHeight="1" x14ac:dyDescent="0.2">
      <c r="A47" s="26"/>
      <c r="B47" s="37" t="s">
        <v>12</v>
      </c>
      <c r="C47" s="38"/>
      <c r="D47" s="31"/>
      <c r="E47" s="31"/>
      <c r="F47" s="10"/>
      <c r="G47" s="16">
        <f>SUM(G46)</f>
        <v>26.006</v>
      </c>
      <c r="H47" s="19" t="s">
        <v>2</v>
      </c>
      <c r="I47" s="10"/>
      <c r="J47" s="29"/>
      <c r="K47" s="12"/>
    </row>
    <row r="48" spans="1:39" ht="24.95" customHeight="1" x14ac:dyDescent="0.2">
      <c r="B48" s="5">
        <v>1</v>
      </c>
      <c r="C48" s="5" t="s">
        <v>54</v>
      </c>
      <c r="D48" s="17" t="s">
        <v>96</v>
      </c>
      <c r="E48" s="17" t="s">
        <v>15</v>
      </c>
      <c r="F48" s="5" t="s">
        <v>60</v>
      </c>
      <c r="G48" s="5">
        <v>12.000999999999999</v>
      </c>
      <c r="H48" s="32" t="str">
        <f t="shared" ref="H48:H50" si="12">$K$1</f>
        <v>10 години</v>
      </c>
      <c r="I48" s="32">
        <f t="shared" ref="I48:I50" si="13">$K$2</f>
        <v>66</v>
      </c>
      <c r="J48" s="33">
        <f t="shared" ref="J48:J50" si="14">ROUND(G48*I48*0.2,2)</f>
        <v>158.41</v>
      </c>
      <c r="K48" s="32"/>
      <c r="AM48" s="23" t="s">
        <v>55</v>
      </c>
    </row>
    <row r="49" spans="2:39" ht="24.95" customHeight="1" x14ac:dyDescent="0.2">
      <c r="B49" s="5">
        <v>2</v>
      </c>
      <c r="C49" s="5" t="s">
        <v>54</v>
      </c>
      <c r="D49" s="17" t="s">
        <v>97</v>
      </c>
      <c r="E49" s="17" t="s">
        <v>16</v>
      </c>
      <c r="F49" s="5" t="s">
        <v>60</v>
      </c>
      <c r="G49" s="5">
        <v>18.466000000000001</v>
      </c>
      <c r="H49" s="32" t="str">
        <f t="shared" si="12"/>
        <v>10 години</v>
      </c>
      <c r="I49" s="32">
        <f t="shared" si="13"/>
        <v>66</v>
      </c>
      <c r="J49" s="33">
        <f t="shared" si="14"/>
        <v>243.75</v>
      </c>
      <c r="K49" s="32"/>
      <c r="AM49" s="23" t="s">
        <v>98</v>
      </c>
    </row>
    <row r="50" spans="2:39" ht="24.95" customHeight="1" x14ac:dyDescent="0.2">
      <c r="B50" s="5">
        <v>3</v>
      </c>
      <c r="C50" s="5" t="s">
        <v>54</v>
      </c>
      <c r="D50" s="17" t="s">
        <v>99</v>
      </c>
      <c r="E50" s="17" t="s">
        <v>16</v>
      </c>
      <c r="F50" s="5" t="s">
        <v>60</v>
      </c>
      <c r="G50" s="27">
        <v>15.54</v>
      </c>
      <c r="H50" s="32" t="str">
        <f t="shared" si="12"/>
        <v>10 години</v>
      </c>
      <c r="I50" s="32">
        <f t="shared" si="13"/>
        <v>66</v>
      </c>
      <c r="J50" s="33">
        <f t="shared" si="14"/>
        <v>205.13</v>
      </c>
      <c r="K50" s="32"/>
      <c r="AM50" s="23" t="s">
        <v>100</v>
      </c>
    </row>
    <row r="51" spans="2:39" ht="24.95" customHeight="1" x14ac:dyDescent="0.2">
      <c r="B51" s="37" t="s">
        <v>12</v>
      </c>
      <c r="C51" s="38"/>
      <c r="D51" s="31"/>
      <c r="E51" s="31"/>
      <c r="F51" s="10"/>
      <c r="G51" s="16">
        <f>SUM(G48:G50)</f>
        <v>46.006999999999998</v>
      </c>
      <c r="H51" s="19" t="s">
        <v>2</v>
      </c>
      <c r="I51" s="10"/>
      <c r="J51" s="29"/>
      <c r="K51" s="12"/>
    </row>
    <row r="52" spans="2:39" ht="24.95" customHeight="1" x14ac:dyDescent="0.2">
      <c r="B52" s="5">
        <v>1</v>
      </c>
      <c r="C52" s="5" t="s">
        <v>101</v>
      </c>
      <c r="D52" s="17" t="s">
        <v>102</v>
      </c>
      <c r="E52" s="17" t="s">
        <v>15</v>
      </c>
      <c r="F52" s="5" t="s">
        <v>60</v>
      </c>
      <c r="G52" s="27">
        <v>21.742000000000001</v>
      </c>
      <c r="H52" s="32" t="str">
        <f>$K$1</f>
        <v>10 години</v>
      </c>
      <c r="I52" s="32">
        <f>$K$2</f>
        <v>66</v>
      </c>
      <c r="J52" s="33">
        <f>ROUND(G52*I52*0.2,2)</f>
        <v>286.99</v>
      </c>
      <c r="K52" s="32"/>
      <c r="AM52" s="23" t="s">
        <v>103</v>
      </c>
    </row>
    <row r="53" spans="2:39" ht="24.95" customHeight="1" x14ac:dyDescent="0.2">
      <c r="B53" s="37" t="s">
        <v>12</v>
      </c>
      <c r="C53" s="38"/>
      <c r="D53" s="31"/>
      <c r="E53" s="31"/>
      <c r="F53" s="10"/>
      <c r="G53" s="16">
        <f>SUM(G52)</f>
        <v>21.742000000000001</v>
      </c>
      <c r="H53" s="19" t="s">
        <v>2</v>
      </c>
      <c r="I53" s="10"/>
      <c r="J53" s="11"/>
      <c r="K53" s="12"/>
    </row>
    <row r="54" spans="2:39" ht="24.95" customHeight="1" x14ac:dyDescent="0.2">
      <c r="B54" s="49" t="s">
        <v>19</v>
      </c>
      <c r="C54" s="50"/>
      <c r="D54" s="50"/>
      <c r="E54" s="50"/>
      <c r="F54" s="10"/>
      <c r="G54" s="16">
        <f>G53+G51+G45+G43+G40+G31+G26+G24+G19+G10+G47+G22</f>
        <v>872.63600000000008</v>
      </c>
      <c r="H54" s="19" t="s">
        <v>2</v>
      </c>
      <c r="I54" s="10"/>
      <c r="J54" s="10"/>
      <c r="K54" s="13"/>
    </row>
    <row r="62" spans="2:39" x14ac:dyDescent="0.2">
      <c r="B62" s="47" t="s">
        <v>13</v>
      </c>
      <c r="C62" s="47"/>
      <c r="D62" s="47"/>
      <c r="E62" s="14"/>
    </row>
    <row r="63" spans="2:39" x14ac:dyDescent="0.2">
      <c r="B63" s="48" t="s">
        <v>14</v>
      </c>
      <c r="C63" s="48"/>
      <c r="D63" s="48"/>
      <c r="E63" s="48"/>
    </row>
  </sheetData>
  <mergeCells count="20">
    <mergeCell ref="B51:C51"/>
    <mergeCell ref="B53:C53"/>
    <mergeCell ref="B62:D62"/>
    <mergeCell ref="B63:E63"/>
    <mergeCell ref="B54:E54"/>
    <mergeCell ref="B22:C22"/>
    <mergeCell ref="B47:C47"/>
    <mergeCell ref="B10:C10"/>
    <mergeCell ref="C1:G1"/>
    <mergeCell ref="C2:G2"/>
    <mergeCell ref="C3:G3"/>
    <mergeCell ref="B5:K5"/>
    <mergeCell ref="B8:K8"/>
    <mergeCell ref="B19:C19"/>
    <mergeCell ref="B24:C24"/>
    <mergeCell ref="B26:C26"/>
    <mergeCell ref="B40:C40"/>
    <mergeCell ref="B43:C43"/>
    <mergeCell ref="B31:C31"/>
    <mergeCell ref="B45:C45"/>
  </mergeCells>
  <pageMargins left="0.70866141732283472" right="0.27" top="0.74803149606299213" bottom="0.37" header="0.31496062992125984" footer="0.19685039370078741"/>
  <pageSetup paperSize="9" scale="83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Исперих</vt:lpstr>
      <vt:lpstr>Исперих!Print_Area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2019-06-26T11:48:39Z</cp:lastPrinted>
  <dcterms:created xsi:type="dcterms:W3CDTF">2016-03-01T08:38:38Z</dcterms:created>
  <dcterms:modified xsi:type="dcterms:W3CDTF">2019-06-27T07:41:31Z</dcterms:modified>
</cp:coreProperties>
</file>