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315" windowHeight="7995"/>
  </bookViews>
  <sheets>
    <sheet name="Списък приложение МЗм" sheetId="2" r:id="rId1"/>
  </sheets>
  <definedNames>
    <definedName name="_xlnm._FilterDatabase" localSheetId="0" hidden="1">'Списък приложение МЗм'!$B$7:$H$137</definedName>
    <definedName name="_xlnm.Print_Area" localSheetId="0">'Списък приложение МЗм'!$B$1:$H$146</definedName>
  </definedNames>
  <calcPr calcId="145621"/>
</workbook>
</file>

<file path=xl/calcChain.xml><?xml version="1.0" encoding="utf-8"?>
<calcChain xmlns="http://schemas.openxmlformats.org/spreadsheetml/2006/main">
  <c r="F137" i="2" l="1"/>
  <c r="E137" i="2"/>
  <c r="F136" i="2"/>
  <c r="E136" i="2"/>
  <c r="F110" i="2"/>
  <c r="E110" i="2"/>
  <c r="F100" i="2"/>
  <c r="E100" i="2"/>
  <c r="F60" i="2"/>
  <c r="E60" i="2"/>
  <c r="F50" i="2"/>
  <c r="E50" i="2"/>
  <c r="F35" i="2"/>
  <c r="E35" i="2"/>
  <c r="F16" i="2"/>
  <c r="E16" i="2"/>
</calcChain>
</file>

<file path=xl/sharedStrings.xml><?xml version="1.0" encoding="utf-8"?>
<sst xmlns="http://schemas.openxmlformats.org/spreadsheetml/2006/main" count="632" uniqueCount="185">
  <si>
    <t>Община</t>
  </si>
  <si>
    <t>ОБЩО за областта</t>
  </si>
  <si>
    <t>Землище</t>
  </si>
  <si>
    <t>НТП</t>
  </si>
  <si>
    <t>Категория на земята</t>
  </si>
  <si>
    <t>Общо за общината</t>
  </si>
  <si>
    <t>V</t>
  </si>
  <si>
    <t>VI</t>
  </si>
  <si>
    <t>IX</t>
  </si>
  <si>
    <t>Завет</t>
  </si>
  <si>
    <t>Брестовене</t>
  </si>
  <si>
    <t>06481.4.39</t>
  </si>
  <si>
    <t>Пасище</t>
  </si>
  <si>
    <t>III</t>
  </si>
  <si>
    <t>06481.4.47</t>
  </si>
  <si>
    <t>06481.4.51</t>
  </si>
  <si>
    <t>06481.4.59</t>
  </si>
  <si>
    <t>06481.40.3</t>
  </si>
  <si>
    <t>06481.90.3</t>
  </si>
  <si>
    <t>30065.55.15</t>
  </si>
  <si>
    <t>30065.55.16</t>
  </si>
  <si>
    <t>Исперих</t>
  </si>
  <si>
    <t>Вазово</t>
  </si>
  <si>
    <t>10015.100.96</t>
  </si>
  <si>
    <t>Изоставена ливада</t>
  </si>
  <si>
    <t>10015.100.99</t>
  </si>
  <si>
    <t>Драгомъж</t>
  </si>
  <si>
    <t>24921.10.10</t>
  </si>
  <si>
    <t>24921.10.11</t>
  </si>
  <si>
    <t>Йонково</t>
  </si>
  <si>
    <t>34103.4.28</t>
  </si>
  <si>
    <t>34103.18.9</t>
  </si>
  <si>
    <t>34103.25.32</t>
  </si>
  <si>
    <t>VII</t>
  </si>
  <si>
    <t>34103.25.33</t>
  </si>
  <si>
    <t>Китанчево</t>
  </si>
  <si>
    <t>37010.51.1</t>
  </si>
  <si>
    <t>Малък Поровец</t>
  </si>
  <si>
    <t>46913.5.13</t>
  </si>
  <si>
    <t>Свещари</t>
  </si>
  <si>
    <t>65650.14.72</t>
  </si>
  <si>
    <t>IV</t>
  </si>
  <si>
    <t>65650.14.73</t>
  </si>
  <si>
    <t>65650.23.30</t>
  </si>
  <si>
    <t>65650.36.31</t>
  </si>
  <si>
    <t>65650.36.49</t>
  </si>
  <si>
    <t>65650.36.50</t>
  </si>
  <si>
    <t>65650.36.101</t>
  </si>
  <si>
    <t>Старо селище</t>
  </si>
  <si>
    <t>69047.17.1</t>
  </si>
  <si>
    <t>Кубрат</t>
  </si>
  <si>
    <t>Беловец</t>
  </si>
  <si>
    <t>03575.97.1</t>
  </si>
  <si>
    <t>Бисерци</t>
  </si>
  <si>
    <t>04131.81.1</t>
  </si>
  <si>
    <t>04131.299.1</t>
  </si>
  <si>
    <t>04131.299.2</t>
  </si>
  <si>
    <t>04131.407.2</t>
  </si>
  <si>
    <t>Каменово</t>
  </si>
  <si>
    <t>35897.138.22</t>
  </si>
  <si>
    <t>35897.167.1</t>
  </si>
  <si>
    <t>35897.188.4</t>
  </si>
  <si>
    <t>35897.210.33</t>
  </si>
  <si>
    <t>35897.211.19</t>
  </si>
  <si>
    <t>35897.243.22</t>
  </si>
  <si>
    <t>Медовене</t>
  </si>
  <si>
    <t>47617.300.153</t>
  </si>
  <si>
    <t>47617.318.37</t>
  </si>
  <si>
    <t>47617.321.40</t>
  </si>
  <si>
    <t>Лозница</t>
  </si>
  <si>
    <t>Ловско</t>
  </si>
  <si>
    <t>44937.45.8</t>
  </si>
  <si>
    <t>Друг вид ливада</t>
  </si>
  <si>
    <t>44166.3.368</t>
  </si>
  <si>
    <t>44166.3.370</t>
  </si>
  <si>
    <t>44166.9.378</t>
  </si>
  <si>
    <t>44166.10.380</t>
  </si>
  <si>
    <t>Манастирско</t>
  </si>
  <si>
    <t>47038.3.12</t>
  </si>
  <si>
    <t>VIII</t>
  </si>
  <si>
    <t>47038.3.13</t>
  </si>
  <si>
    <t>47038.6.2</t>
  </si>
  <si>
    <t>Трапище</t>
  </si>
  <si>
    <t>73002.14.252</t>
  </si>
  <si>
    <t>Разград</t>
  </si>
  <si>
    <t>Дряновец</t>
  </si>
  <si>
    <t>23902.37.72</t>
  </si>
  <si>
    <t>X</t>
  </si>
  <si>
    <t>23902.66.102</t>
  </si>
  <si>
    <t>23902.66.115</t>
  </si>
  <si>
    <t>23902.804.88</t>
  </si>
  <si>
    <t>Дянково</t>
  </si>
  <si>
    <t>24829.33.387</t>
  </si>
  <si>
    <t>Киченица</t>
  </si>
  <si>
    <t>37109.1.23</t>
  </si>
  <si>
    <t>II</t>
  </si>
  <si>
    <t>37109.8.26</t>
  </si>
  <si>
    <t>37109.12.50</t>
  </si>
  <si>
    <t>37109.20.75</t>
  </si>
  <si>
    <t>37109.27.93</t>
  </si>
  <si>
    <t>37109.31.98</t>
  </si>
  <si>
    <t>37109.33.165</t>
  </si>
  <si>
    <t>37109.38.115</t>
  </si>
  <si>
    <t>37109.39.121</t>
  </si>
  <si>
    <t>37109.40.1</t>
  </si>
  <si>
    <t>37109.40.124</t>
  </si>
  <si>
    <t>37109.49.137</t>
  </si>
  <si>
    <t>37109.51.46</t>
  </si>
  <si>
    <t>37109.54.95</t>
  </si>
  <si>
    <t>37109.54.97</t>
  </si>
  <si>
    <t>Липник</t>
  </si>
  <si>
    <t>43760.100.35</t>
  </si>
  <si>
    <t>Островче</t>
  </si>
  <si>
    <t>54420.62.1</t>
  </si>
  <si>
    <t>Неизползвана ливада</t>
  </si>
  <si>
    <t>Радинград</t>
  </si>
  <si>
    <t>61385.10.11</t>
  </si>
  <si>
    <t>61710.311.289</t>
  </si>
  <si>
    <t>61710.311.292</t>
  </si>
  <si>
    <t>Топчии</t>
  </si>
  <si>
    <t>72850.8.1</t>
  </si>
  <si>
    <t>72850.9.17</t>
  </si>
  <si>
    <t>72850.11.1</t>
  </si>
  <si>
    <t>72850.57.1</t>
  </si>
  <si>
    <t>72850.57.7</t>
  </si>
  <si>
    <t>72850.57.13</t>
  </si>
  <si>
    <t>72850.76.7</t>
  </si>
  <si>
    <t>Ясеновец</t>
  </si>
  <si>
    <t>87624.4.12</t>
  </si>
  <si>
    <t>87624.9.65</t>
  </si>
  <si>
    <t>87624.11.53</t>
  </si>
  <si>
    <t>87624.11.110</t>
  </si>
  <si>
    <t>87624.18.2</t>
  </si>
  <si>
    <t>87624.18.5</t>
  </si>
  <si>
    <t>87624.18.8</t>
  </si>
  <si>
    <t>Самуил</t>
  </si>
  <si>
    <t>Желязковец</t>
  </si>
  <si>
    <t>29218.15.11</t>
  </si>
  <si>
    <t>29218.17.3</t>
  </si>
  <si>
    <t>29218.21.20</t>
  </si>
  <si>
    <t>29218.34.8</t>
  </si>
  <si>
    <t>29218.36.11</t>
  </si>
  <si>
    <t>29218.41.3</t>
  </si>
  <si>
    <t>29218.70.3</t>
  </si>
  <si>
    <t>Здравец</t>
  </si>
  <si>
    <t>30630.161.18</t>
  </si>
  <si>
    <t>30630.161.22</t>
  </si>
  <si>
    <t>Цар Калоян</t>
  </si>
  <si>
    <t>Костанденец</t>
  </si>
  <si>
    <t>38830.200.1</t>
  </si>
  <si>
    <t>77308.12.10</t>
  </si>
  <si>
    <t>77308.30.1</t>
  </si>
  <si>
    <t>77308.31.1</t>
  </si>
  <si>
    <t>77308.80.2</t>
  </si>
  <si>
    <t>77308.84.1</t>
  </si>
  <si>
    <t>77308.95.58</t>
  </si>
  <si>
    <t>77308.96.20</t>
  </si>
  <si>
    <t>77308.97.1</t>
  </si>
  <si>
    <t>77308.104.1</t>
  </si>
  <si>
    <t>77308.105.2</t>
  </si>
  <si>
    <t>77308.105.3</t>
  </si>
  <si>
    <t>77308.105.5</t>
  </si>
  <si>
    <t>77308.135.17</t>
  </si>
  <si>
    <t>77308.146.1</t>
  </si>
  <si>
    <t>77308.150.1</t>
  </si>
  <si>
    <t>77308.151.1</t>
  </si>
  <si>
    <t>77308.156.15</t>
  </si>
  <si>
    <t>77308.296.1</t>
  </si>
  <si>
    <t>77308.306.1</t>
  </si>
  <si>
    <t>77308.324.1</t>
  </si>
  <si>
    <t>77308.337.4</t>
  </si>
  <si>
    <t>77308.339.26</t>
  </si>
  <si>
    <t>Ливада</t>
  </si>
  <si>
    <t>77308.339.38</t>
  </si>
  <si>
    <t>77308.341.6</t>
  </si>
  <si>
    <t>РЕПУБЛИКА БЪЛГАРИЯ</t>
  </si>
  <si>
    <t>Областна дирекция “Земеделие” Разград</t>
  </si>
  <si>
    <t>№ имот по КККР</t>
  </si>
  <si>
    <t>Площ               ( дка )</t>
  </si>
  <si>
    <t>Директор ОД “Земеделие” Разград</t>
  </si>
  <si>
    <r>
      <t>М</t>
    </r>
    <r>
      <rPr>
        <sz val="13"/>
        <rFont val="Verdana"/>
        <family val="2"/>
        <charset val="204"/>
      </rPr>
      <t>инистерство на земеделието</t>
    </r>
  </si>
  <si>
    <t>№ по ред</t>
  </si>
  <si>
    <t>Списък със свободни имоти с НТП "пасища, мери" и "ливади" от ДПФ за одобряване по чл. 37и, ал. 2 от ЗСПЗЗ, за стопанската 2023/2024 година, на територията на област Разград</t>
  </si>
  <si>
    <t>Приложение № 1 към Заповед № РД 46-77/28.02.2023 г.</t>
  </si>
  <si>
    <t>Иван Борисов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</si>
</sst>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_ ;[Red]\-#,##0.000\ 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Verdana"/>
      <family val="2"/>
      <charset val="204"/>
    </font>
    <font>
      <sz val="10"/>
      <name val="Verdana"/>
      <family val="2"/>
      <charset val="204"/>
    </font>
    <font>
      <sz val="10"/>
      <color theme="1"/>
      <name val="Calibri"/>
      <family val="2"/>
      <charset val="204"/>
      <scheme val="minor"/>
    </font>
    <font>
      <i/>
      <sz val="10"/>
      <color theme="1"/>
      <name val="Verdana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sz val="12"/>
      <name val="Times New Roman"/>
      <family val="1"/>
      <charset val="204"/>
    </font>
    <font>
      <b/>
      <sz val="10"/>
      <name val="Verdana"/>
      <family val="2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9">
    <xf numFmtId="0" fontId="0" fillId="0" borderId="0" xfId="0"/>
    <xf numFmtId="0" fontId="4" fillId="0" borderId="3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10" fillId="0" borderId="0" xfId="0" applyFont="1" applyFill="1"/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9" fontId="10" fillId="0" borderId="0" xfId="0" applyNumberFormat="1" applyFont="1" applyFill="1"/>
    <xf numFmtId="49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49" fontId="10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1" fontId="11" fillId="0" borderId="5" xfId="0" applyNumberFormat="1" applyFont="1" applyFill="1" applyBorder="1" applyAlignment="1">
      <alignment horizontal="center" vertical="center"/>
    </xf>
    <xf numFmtId="165" fontId="11" fillId="0" borderId="5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4" fillId="0" borderId="6" xfId="0" applyFont="1" applyFill="1" applyBorder="1"/>
    <xf numFmtId="0" fontId="4" fillId="0" borderId="3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8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1" fillId="0" borderId="0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2</xdr:col>
      <xdr:colOff>4483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619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72"/>
  <sheetViews>
    <sheetView tabSelected="1" zoomScale="85" zoomScaleNormal="85" workbookViewId="0">
      <selection activeCell="B5" sqref="B5:H5"/>
    </sheetView>
  </sheetViews>
  <sheetFormatPr defaultRowHeight="15.75" x14ac:dyDescent="0.25"/>
  <cols>
    <col min="1" max="1" width="9.140625" style="14"/>
    <col min="2" max="2" width="9" style="14" customWidth="1"/>
    <col min="3" max="3" width="14.42578125" style="26" customWidth="1"/>
    <col min="4" max="4" width="17" style="26" customWidth="1"/>
    <col min="5" max="5" width="21.140625" style="27" customWidth="1"/>
    <col min="6" max="6" width="15.140625" style="28" customWidth="1"/>
    <col min="7" max="7" width="14.7109375" style="29" bestFit="1" customWidth="1"/>
    <col min="8" max="8" width="12.5703125" style="29" customWidth="1"/>
    <col min="9" max="16384" width="9.140625" style="14"/>
  </cols>
  <sheetData>
    <row r="1" spans="2:8" s="13" customFormat="1" ht="22.35" customHeight="1" x14ac:dyDescent="0.3">
      <c r="B1" s="30"/>
      <c r="C1" s="52" t="s">
        <v>175</v>
      </c>
      <c r="D1" s="53"/>
      <c r="E1" s="53"/>
      <c r="F1" s="53"/>
      <c r="G1" s="53"/>
      <c r="H1" s="30"/>
    </row>
    <row r="2" spans="2:8" s="13" customFormat="1" ht="22.35" customHeight="1" x14ac:dyDescent="0.3">
      <c r="B2" s="30"/>
      <c r="C2" s="54" t="s">
        <v>180</v>
      </c>
      <c r="D2" s="55"/>
      <c r="E2" s="55"/>
      <c r="F2" s="55"/>
      <c r="G2" s="55"/>
      <c r="H2" s="30"/>
    </row>
    <row r="3" spans="2:8" s="13" customFormat="1" ht="22.35" customHeight="1" x14ac:dyDescent="0.25">
      <c r="B3" s="30"/>
      <c r="C3" s="56" t="s">
        <v>176</v>
      </c>
      <c r="D3" s="57"/>
      <c r="E3" s="57"/>
      <c r="F3" s="57"/>
      <c r="G3" s="57"/>
      <c r="H3" s="30"/>
    </row>
    <row r="4" spans="2:8" s="13" customFormat="1" ht="15" x14ac:dyDescent="0.25">
      <c r="B4" s="30"/>
      <c r="C4" s="30"/>
      <c r="D4" s="30"/>
      <c r="E4" s="30"/>
      <c r="F4" s="30"/>
      <c r="G4" s="30"/>
      <c r="H4" s="30"/>
    </row>
    <row r="5" spans="2:8" ht="45" customHeight="1" x14ac:dyDescent="0.25">
      <c r="B5" s="58" t="s">
        <v>182</v>
      </c>
      <c r="C5" s="58"/>
      <c r="D5" s="58"/>
      <c r="E5" s="58"/>
      <c r="F5" s="58"/>
      <c r="G5" s="58"/>
      <c r="H5" s="58"/>
    </row>
    <row r="6" spans="2:8" ht="24.75" customHeight="1" thickBot="1" x14ac:dyDescent="0.3">
      <c r="B6" s="31"/>
      <c r="C6" s="32"/>
      <c r="D6" s="32"/>
      <c r="E6" s="32"/>
      <c r="F6" s="32"/>
      <c r="G6" s="32"/>
      <c r="H6" s="33" t="s">
        <v>183</v>
      </c>
    </row>
    <row r="7" spans="2:8" ht="66.75" customHeight="1" x14ac:dyDescent="0.25">
      <c r="B7" s="34" t="s">
        <v>181</v>
      </c>
      <c r="C7" s="35" t="s">
        <v>0</v>
      </c>
      <c r="D7" s="35" t="s">
        <v>2</v>
      </c>
      <c r="E7" s="35" t="s">
        <v>177</v>
      </c>
      <c r="F7" s="36" t="s">
        <v>178</v>
      </c>
      <c r="G7" s="35" t="s">
        <v>3</v>
      </c>
      <c r="H7" s="35" t="s">
        <v>4</v>
      </c>
    </row>
    <row r="8" spans="2:8" ht="20.100000000000001" customHeight="1" x14ac:dyDescent="0.25">
      <c r="B8" s="12">
        <v>1</v>
      </c>
      <c r="C8" s="10" t="s">
        <v>9</v>
      </c>
      <c r="D8" s="11" t="s">
        <v>10</v>
      </c>
      <c r="E8" s="20" t="s">
        <v>11</v>
      </c>
      <c r="F8" s="48">
        <v>1.3939999999999999</v>
      </c>
      <c r="G8" s="12" t="s">
        <v>12</v>
      </c>
      <c r="H8" s="12" t="s">
        <v>13</v>
      </c>
    </row>
    <row r="9" spans="2:8" ht="20.100000000000001" customHeight="1" x14ac:dyDescent="0.25">
      <c r="B9" s="4">
        <v>2</v>
      </c>
      <c r="C9" s="1" t="s">
        <v>9</v>
      </c>
      <c r="D9" s="2" t="s">
        <v>10</v>
      </c>
      <c r="E9" s="5" t="s">
        <v>14</v>
      </c>
      <c r="F9" s="16">
        <v>0.16200000000000001</v>
      </c>
      <c r="G9" s="4" t="s">
        <v>12</v>
      </c>
      <c r="H9" s="12" t="s">
        <v>13</v>
      </c>
    </row>
    <row r="10" spans="2:8" ht="20.100000000000001" customHeight="1" x14ac:dyDescent="0.25">
      <c r="B10" s="12">
        <v>3</v>
      </c>
      <c r="C10" s="1" t="s">
        <v>9</v>
      </c>
      <c r="D10" s="2" t="s">
        <v>10</v>
      </c>
      <c r="E10" s="5" t="s">
        <v>15</v>
      </c>
      <c r="F10" s="16">
        <v>0.2</v>
      </c>
      <c r="G10" s="4" t="s">
        <v>12</v>
      </c>
      <c r="H10" s="12" t="s">
        <v>13</v>
      </c>
    </row>
    <row r="11" spans="2:8" ht="20.100000000000001" customHeight="1" x14ac:dyDescent="0.25">
      <c r="B11" s="4">
        <v>4</v>
      </c>
      <c r="C11" s="1" t="s">
        <v>9</v>
      </c>
      <c r="D11" s="2" t="s">
        <v>10</v>
      </c>
      <c r="E11" s="5" t="s">
        <v>16</v>
      </c>
      <c r="F11" s="16">
        <v>0.14299999999999999</v>
      </c>
      <c r="G11" s="4" t="s">
        <v>12</v>
      </c>
      <c r="H11" s="12" t="s">
        <v>13</v>
      </c>
    </row>
    <row r="12" spans="2:8" ht="20.100000000000001" customHeight="1" x14ac:dyDescent="0.25">
      <c r="B12" s="12">
        <v>5</v>
      </c>
      <c r="C12" s="1" t="s">
        <v>9</v>
      </c>
      <c r="D12" s="2" t="s">
        <v>10</v>
      </c>
      <c r="E12" s="5" t="s">
        <v>17</v>
      </c>
      <c r="F12" s="16">
        <v>34.308999999999997</v>
      </c>
      <c r="G12" s="4" t="s">
        <v>12</v>
      </c>
      <c r="H12" s="12" t="s">
        <v>6</v>
      </c>
    </row>
    <row r="13" spans="2:8" ht="20.100000000000001" customHeight="1" x14ac:dyDescent="0.25">
      <c r="B13" s="4">
        <v>6</v>
      </c>
      <c r="C13" s="1" t="s">
        <v>9</v>
      </c>
      <c r="D13" s="2" t="s">
        <v>10</v>
      </c>
      <c r="E13" s="5" t="s">
        <v>18</v>
      </c>
      <c r="F13" s="16">
        <v>58.335999999999999</v>
      </c>
      <c r="G13" s="4" t="s">
        <v>12</v>
      </c>
      <c r="H13" s="12" t="s">
        <v>13</v>
      </c>
    </row>
    <row r="14" spans="2:8" ht="20.100000000000001" customHeight="1" x14ac:dyDescent="0.25">
      <c r="B14" s="12">
        <v>7</v>
      </c>
      <c r="C14" s="1" t="s">
        <v>9</v>
      </c>
      <c r="D14" s="2" t="s">
        <v>9</v>
      </c>
      <c r="E14" s="5" t="s">
        <v>19</v>
      </c>
      <c r="F14" s="16">
        <v>6.516</v>
      </c>
      <c r="G14" s="4" t="s">
        <v>12</v>
      </c>
      <c r="H14" s="12" t="s">
        <v>13</v>
      </c>
    </row>
    <row r="15" spans="2:8" ht="20.100000000000001" customHeight="1" x14ac:dyDescent="0.25">
      <c r="B15" s="4">
        <v>8</v>
      </c>
      <c r="C15" s="1" t="s">
        <v>9</v>
      </c>
      <c r="D15" s="2" t="s">
        <v>9</v>
      </c>
      <c r="E15" s="5" t="s">
        <v>20</v>
      </c>
      <c r="F15" s="16">
        <v>0.58199999999999996</v>
      </c>
      <c r="G15" s="4" t="s">
        <v>12</v>
      </c>
      <c r="H15" s="12" t="s">
        <v>13</v>
      </c>
    </row>
    <row r="16" spans="2:8" ht="20.100000000000001" customHeight="1" x14ac:dyDescent="0.25">
      <c r="B16" s="1"/>
      <c r="C16" s="37" t="s">
        <v>5</v>
      </c>
      <c r="D16" s="38"/>
      <c r="E16" s="39" t="str">
        <f>SUBTOTAL(2,F8:F15)&amp;" имота"</f>
        <v>8 имота</v>
      </c>
      <c r="F16" s="40" t="str">
        <f>SUBTOTAL(9,F8:F15)&amp;" дка"</f>
        <v>101.642 дка</v>
      </c>
      <c r="G16" s="41"/>
      <c r="H16" s="42"/>
    </row>
    <row r="17" spans="2:8" ht="25.5" x14ac:dyDescent="0.25">
      <c r="B17" s="4">
        <v>1</v>
      </c>
      <c r="C17" s="49" t="s">
        <v>21</v>
      </c>
      <c r="D17" s="4" t="s">
        <v>22</v>
      </c>
      <c r="E17" s="5" t="s">
        <v>23</v>
      </c>
      <c r="F17" s="16">
        <v>18.161000000000001</v>
      </c>
      <c r="G17" s="3" t="s">
        <v>24</v>
      </c>
      <c r="H17" s="12" t="s">
        <v>13</v>
      </c>
    </row>
    <row r="18" spans="2:8" ht="26.45" customHeight="1" x14ac:dyDescent="0.25">
      <c r="B18" s="4">
        <v>2</v>
      </c>
      <c r="C18" s="49" t="s">
        <v>21</v>
      </c>
      <c r="D18" s="4" t="s">
        <v>22</v>
      </c>
      <c r="E18" s="5" t="s">
        <v>25</v>
      </c>
      <c r="F18" s="16">
        <v>31.529</v>
      </c>
      <c r="G18" s="3" t="s">
        <v>24</v>
      </c>
      <c r="H18" s="12" t="s">
        <v>13</v>
      </c>
    </row>
    <row r="19" spans="2:8" ht="20.100000000000001" customHeight="1" x14ac:dyDescent="0.25">
      <c r="B19" s="4">
        <v>3</v>
      </c>
      <c r="C19" s="49" t="s">
        <v>21</v>
      </c>
      <c r="D19" s="4" t="s">
        <v>26</v>
      </c>
      <c r="E19" s="5" t="s">
        <v>27</v>
      </c>
      <c r="F19" s="16">
        <v>79.718000000000004</v>
      </c>
      <c r="G19" s="8" t="s">
        <v>12</v>
      </c>
      <c r="H19" s="12" t="s">
        <v>13</v>
      </c>
    </row>
    <row r="20" spans="2:8" ht="20.100000000000001" customHeight="1" x14ac:dyDescent="0.25">
      <c r="B20" s="4">
        <v>4</v>
      </c>
      <c r="C20" s="49" t="s">
        <v>21</v>
      </c>
      <c r="D20" s="4" t="s">
        <v>26</v>
      </c>
      <c r="E20" s="5" t="s">
        <v>28</v>
      </c>
      <c r="F20" s="16">
        <v>11.401999999999999</v>
      </c>
      <c r="G20" s="8" t="s">
        <v>12</v>
      </c>
      <c r="H20" s="12" t="s">
        <v>13</v>
      </c>
    </row>
    <row r="21" spans="2:8" ht="20.100000000000001" customHeight="1" x14ac:dyDescent="0.25">
      <c r="B21" s="4">
        <v>5</v>
      </c>
      <c r="C21" s="49" t="s">
        <v>21</v>
      </c>
      <c r="D21" s="4" t="s">
        <v>29</v>
      </c>
      <c r="E21" s="5" t="s">
        <v>30</v>
      </c>
      <c r="F21" s="16">
        <v>42.378</v>
      </c>
      <c r="G21" s="7" t="s">
        <v>12</v>
      </c>
      <c r="H21" s="12" t="s">
        <v>7</v>
      </c>
    </row>
    <row r="22" spans="2:8" ht="20.100000000000001" customHeight="1" x14ac:dyDescent="0.25">
      <c r="B22" s="4">
        <v>6</v>
      </c>
      <c r="C22" s="49" t="s">
        <v>21</v>
      </c>
      <c r="D22" s="4" t="s">
        <v>29</v>
      </c>
      <c r="E22" s="5" t="s">
        <v>31</v>
      </c>
      <c r="F22" s="16">
        <v>2.9060000000000001</v>
      </c>
      <c r="G22" s="3" t="s">
        <v>12</v>
      </c>
      <c r="H22" s="12" t="s">
        <v>13</v>
      </c>
    </row>
    <row r="23" spans="2:8" ht="20.100000000000001" customHeight="1" x14ac:dyDescent="0.25">
      <c r="B23" s="4">
        <v>7</v>
      </c>
      <c r="C23" s="49" t="s">
        <v>21</v>
      </c>
      <c r="D23" s="4" t="s">
        <v>29</v>
      </c>
      <c r="E23" s="5" t="s">
        <v>32</v>
      </c>
      <c r="F23" s="16">
        <v>116.476</v>
      </c>
      <c r="G23" s="3" t="s">
        <v>12</v>
      </c>
      <c r="H23" s="12" t="s">
        <v>33</v>
      </c>
    </row>
    <row r="24" spans="2:8" ht="20.100000000000001" customHeight="1" x14ac:dyDescent="0.25">
      <c r="B24" s="4">
        <v>8</v>
      </c>
      <c r="C24" s="49" t="s">
        <v>21</v>
      </c>
      <c r="D24" s="4" t="s">
        <v>29</v>
      </c>
      <c r="E24" s="5" t="s">
        <v>34</v>
      </c>
      <c r="F24" s="16">
        <v>171.52199999999999</v>
      </c>
      <c r="G24" s="3" t="s">
        <v>12</v>
      </c>
      <c r="H24" s="12" t="s">
        <v>33</v>
      </c>
    </row>
    <row r="25" spans="2:8" ht="20.100000000000001" customHeight="1" x14ac:dyDescent="0.25">
      <c r="B25" s="4">
        <v>9</v>
      </c>
      <c r="C25" s="49" t="s">
        <v>21</v>
      </c>
      <c r="D25" s="4" t="s">
        <v>35</v>
      </c>
      <c r="E25" s="5" t="s">
        <v>36</v>
      </c>
      <c r="F25" s="16">
        <v>63.161999999999999</v>
      </c>
      <c r="G25" s="4" t="s">
        <v>12</v>
      </c>
      <c r="H25" s="12" t="s">
        <v>8</v>
      </c>
    </row>
    <row r="26" spans="2:8" ht="20.100000000000001" customHeight="1" x14ac:dyDescent="0.25">
      <c r="B26" s="4">
        <v>10</v>
      </c>
      <c r="C26" s="49" t="s">
        <v>21</v>
      </c>
      <c r="D26" s="4" t="s">
        <v>37</v>
      </c>
      <c r="E26" s="5" t="s">
        <v>38</v>
      </c>
      <c r="F26" s="16">
        <v>60.841000000000001</v>
      </c>
      <c r="G26" s="8" t="s">
        <v>12</v>
      </c>
      <c r="H26" s="12" t="s">
        <v>8</v>
      </c>
    </row>
    <row r="27" spans="2:8" ht="20.100000000000001" customHeight="1" x14ac:dyDescent="0.25">
      <c r="B27" s="4">
        <v>11</v>
      </c>
      <c r="C27" s="49" t="s">
        <v>21</v>
      </c>
      <c r="D27" s="4" t="s">
        <v>39</v>
      </c>
      <c r="E27" s="5" t="s">
        <v>40</v>
      </c>
      <c r="F27" s="16">
        <v>2.335</v>
      </c>
      <c r="G27" s="8" t="s">
        <v>12</v>
      </c>
      <c r="H27" s="12" t="s">
        <v>41</v>
      </c>
    </row>
    <row r="28" spans="2:8" ht="20.100000000000001" customHeight="1" x14ac:dyDescent="0.25">
      <c r="B28" s="4">
        <v>12</v>
      </c>
      <c r="C28" s="49" t="s">
        <v>21</v>
      </c>
      <c r="D28" s="4" t="s">
        <v>39</v>
      </c>
      <c r="E28" s="5" t="s">
        <v>42</v>
      </c>
      <c r="F28" s="16">
        <v>0.89400000000000002</v>
      </c>
      <c r="G28" s="8" t="s">
        <v>12</v>
      </c>
      <c r="H28" s="12" t="s">
        <v>13</v>
      </c>
    </row>
    <row r="29" spans="2:8" ht="20.100000000000001" customHeight="1" x14ac:dyDescent="0.25">
      <c r="B29" s="4">
        <v>13</v>
      </c>
      <c r="C29" s="49" t="s">
        <v>21</v>
      </c>
      <c r="D29" s="4" t="s">
        <v>39</v>
      </c>
      <c r="E29" s="5" t="s">
        <v>43</v>
      </c>
      <c r="F29" s="16">
        <v>6.367</v>
      </c>
      <c r="G29" s="8" t="s">
        <v>12</v>
      </c>
      <c r="H29" s="12" t="s">
        <v>41</v>
      </c>
    </row>
    <row r="30" spans="2:8" ht="20.100000000000001" customHeight="1" x14ac:dyDescent="0.25">
      <c r="B30" s="4">
        <v>14</v>
      </c>
      <c r="C30" s="49" t="s">
        <v>21</v>
      </c>
      <c r="D30" s="4" t="s">
        <v>39</v>
      </c>
      <c r="E30" s="5" t="s">
        <v>44</v>
      </c>
      <c r="F30" s="16">
        <v>52.030999999999999</v>
      </c>
      <c r="G30" s="8" t="s">
        <v>12</v>
      </c>
      <c r="H30" s="12" t="s">
        <v>7</v>
      </c>
    </row>
    <row r="31" spans="2:8" ht="20.100000000000001" customHeight="1" x14ac:dyDescent="0.25">
      <c r="B31" s="4">
        <v>15</v>
      </c>
      <c r="C31" s="49" t="s">
        <v>21</v>
      </c>
      <c r="D31" s="4" t="s">
        <v>39</v>
      </c>
      <c r="E31" s="5" t="s">
        <v>45</v>
      </c>
      <c r="F31" s="16">
        <v>6.0369999999999999</v>
      </c>
      <c r="G31" s="8" t="s">
        <v>12</v>
      </c>
      <c r="H31" s="12" t="s">
        <v>41</v>
      </c>
    </row>
    <row r="32" spans="2:8" ht="20.100000000000001" customHeight="1" x14ac:dyDescent="0.25">
      <c r="B32" s="4">
        <v>16</v>
      </c>
      <c r="C32" s="49" t="s">
        <v>21</v>
      </c>
      <c r="D32" s="4" t="s">
        <v>39</v>
      </c>
      <c r="E32" s="5" t="s">
        <v>46</v>
      </c>
      <c r="F32" s="16">
        <v>3.879</v>
      </c>
      <c r="G32" s="8" t="s">
        <v>12</v>
      </c>
      <c r="H32" s="12" t="s">
        <v>41</v>
      </c>
    </row>
    <row r="33" spans="2:8" ht="20.100000000000001" customHeight="1" x14ac:dyDescent="0.25">
      <c r="B33" s="4">
        <v>17</v>
      </c>
      <c r="C33" s="49" t="s">
        <v>21</v>
      </c>
      <c r="D33" s="4" t="s">
        <v>39</v>
      </c>
      <c r="E33" s="5" t="s">
        <v>47</v>
      </c>
      <c r="F33" s="16">
        <v>3.827</v>
      </c>
      <c r="G33" s="8" t="s">
        <v>12</v>
      </c>
      <c r="H33" s="12" t="s">
        <v>41</v>
      </c>
    </row>
    <row r="34" spans="2:8" ht="20.100000000000001" customHeight="1" x14ac:dyDescent="0.25">
      <c r="B34" s="4">
        <v>18</v>
      </c>
      <c r="C34" s="49" t="s">
        <v>21</v>
      </c>
      <c r="D34" s="4" t="s">
        <v>48</v>
      </c>
      <c r="E34" s="5" t="s">
        <v>49</v>
      </c>
      <c r="F34" s="16">
        <v>205.00299999999999</v>
      </c>
      <c r="G34" s="8" t="s">
        <v>12</v>
      </c>
      <c r="H34" s="12" t="s">
        <v>7</v>
      </c>
    </row>
    <row r="35" spans="2:8" ht="20.100000000000001" customHeight="1" x14ac:dyDescent="0.25">
      <c r="B35" s="1"/>
      <c r="C35" s="37" t="s">
        <v>5</v>
      </c>
      <c r="D35" s="38"/>
      <c r="E35" s="39" t="str">
        <f>SUBTOTAL(2,F17:F34)&amp;" имота"</f>
        <v>18 имота</v>
      </c>
      <c r="F35" s="40" t="str">
        <f>SUBTOTAL(9,F17:F34)&amp;" дка"</f>
        <v>878.468 дка</v>
      </c>
      <c r="G35" s="41"/>
      <c r="H35" s="42"/>
    </row>
    <row r="36" spans="2:8" ht="20.100000000000001" customHeight="1" x14ac:dyDescent="0.25">
      <c r="B36" s="12">
        <v>1</v>
      </c>
      <c r="C36" s="1" t="s">
        <v>50</v>
      </c>
      <c r="D36" s="4" t="s">
        <v>51</v>
      </c>
      <c r="E36" s="3" t="s">
        <v>52</v>
      </c>
      <c r="F36" s="15">
        <v>15.617000000000001</v>
      </c>
      <c r="G36" s="12" t="s">
        <v>12</v>
      </c>
      <c r="H36" s="12" t="s">
        <v>13</v>
      </c>
    </row>
    <row r="37" spans="2:8" ht="20.100000000000001" customHeight="1" x14ac:dyDescent="0.25">
      <c r="B37" s="4">
        <v>2</v>
      </c>
      <c r="C37" s="1" t="s">
        <v>50</v>
      </c>
      <c r="D37" s="4" t="s">
        <v>53</v>
      </c>
      <c r="E37" s="3" t="s">
        <v>54</v>
      </c>
      <c r="F37" s="16">
        <v>83.111000000000004</v>
      </c>
      <c r="G37" s="12" t="s">
        <v>12</v>
      </c>
      <c r="H37" s="12" t="s">
        <v>6</v>
      </c>
    </row>
    <row r="38" spans="2:8" ht="20.100000000000001" customHeight="1" x14ac:dyDescent="0.25">
      <c r="B38" s="12">
        <v>3</v>
      </c>
      <c r="C38" s="1" t="s">
        <v>50</v>
      </c>
      <c r="D38" s="4" t="s">
        <v>53</v>
      </c>
      <c r="E38" s="3" t="s">
        <v>55</v>
      </c>
      <c r="F38" s="16">
        <v>100.295</v>
      </c>
      <c r="G38" s="12" t="s">
        <v>12</v>
      </c>
      <c r="H38" s="12" t="s">
        <v>6</v>
      </c>
    </row>
    <row r="39" spans="2:8" ht="20.100000000000001" customHeight="1" x14ac:dyDescent="0.25">
      <c r="B39" s="4">
        <v>4</v>
      </c>
      <c r="C39" s="1" t="s">
        <v>50</v>
      </c>
      <c r="D39" s="4" t="s">
        <v>53</v>
      </c>
      <c r="E39" s="3" t="s">
        <v>56</v>
      </c>
      <c r="F39" s="16">
        <v>60.889000000000003</v>
      </c>
      <c r="G39" s="12" t="s">
        <v>12</v>
      </c>
      <c r="H39" s="12" t="s">
        <v>6</v>
      </c>
    </row>
    <row r="40" spans="2:8" ht="20.100000000000001" customHeight="1" x14ac:dyDescent="0.25">
      <c r="B40" s="12">
        <v>5</v>
      </c>
      <c r="C40" s="1" t="s">
        <v>50</v>
      </c>
      <c r="D40" s="4" t="s">
        <v>53</v>
      </c>
      <c r="E40" s="3" t="s">
        <v>57</v>
      </c>
      <c r="F40" s="16">
        <v>77.513999999999996</v>
      </c>
      <c r="G40" s="12" t="s">
        <v>12</v>
      </c>
      <c r="H40" s="12" t="s">
        <v>13</v>
      </c>
    </row>
    <row r="41" spans="2:8" ht="20.100000000000001" customHeight="1" x14ac:dyDescent="0.25">
      <c r="B41" s="4">
        <v>6</v>
      </c>
      <c r="C41" s="1" t="s">
        <v>50</v>
      </c>
      <c r="D41" s="4" t="s">
        <v>58</v>
      </c>
      <c r="E41" s="4" t="s">
        <v>59</v>
      </c>
      <c r="F41" s="15">
        <v>3.0009999999999999</v>
      </c>
      <c r="G41" s="12" t="s">
        <v>12</v>
      </c>
      <c r="H41" s="12" t="s">
        <v>7</v>
      </c>
    </row>
    <row r="42" spans="2:8" ht="20.100000000000001" customHeight="1" x14ac:dyDescent="0.25">
      <c r="B42" s="12">
        <v>7</v>
      </c>
      <c r="C42" s="1" t="s">
        <v>50</v>
      </c>
      <c r="D42" s="4" t="s">
        <v>58</v>
      </c>
      <c r="E42" s="4" t="s">
        <v>60</v>
      </c>
      <c r="F42" s="15">
        <v>2.9980000000000002</v>
      </c>
      <c r="G42" s="12" t="s">
        <v>12</v>
      </c>
      <c r="H42" s="12" t="s">
        <v>41</v>
      </c>
    </row>
    <row r="43" spans="2:8" ht="20.100000000000001" customHeight="1" x14ac:dyDescent="0.25">
      <c r="B43" s="4">
        <v>8</v>
      </c>
      <c r="C43" s="1" t="s">
        <v>50</v>
      </c>
      <c r="D43" s="4" t="s">
        <v>58</v>
      </c>
      <c r="E43" s="4" t="s">
        <v>61</v>
      </c>
      <c r="F43" s="15">
        <v>2</v>
      </c>
      <c r="G43" s="12" t="s">
        <v>12</v>
      </c>
      <c r="H43" s="12" t="s">
        <v>41</v>
      </c>
    </row>
    <row r="44" spans="2:8" ht="20.100000000000001" customHeight="1" x14ac:dyDescent="0.25">
      <c r="B44" s="12">
        <v>9</v>
      </c>
      <c r="C44" s="1" t="s">
        <v>50</v>
      </c>
      <c r="D44" s="4" t="s">
        <v>58</v>
      </c>
      <c r="E44" s="4" t="s">
        <v>62</v>
      </c>
      <c r="F44" s="15">
        <v>5</v>
      </c>
      <c r="G44" s="12" t="s">
        <v>12</v>
      </c>
      <c r="H44" s="12" t="s">
        <v>6</v>
      </c>
    </row>
    <row r="45" spans="2:8" ht="20.100000000000001" customHeight="1" x14ac:dyDescent="0.25">
      <c r="B45" s="4">
        <v>10</v>
      </c>
      <c r="C45" s="1" t="s">
        <v>50</v>
      </c>
      <c r="D45" s="4" t="s">
        <v>58</v>
      </c>
      <c r="E45" s="4" t="s">
        <v>63</v>
      </c>
      <c r="F45" s="15">
        <v>3.0019999999999998</v>
      </c>
      <c r="G45" s="12" t="s">
        <v>12</v>
      </c>
      <c r="H45" s="12" t="s">
        <v>6</v>
      </c>
    </row>
    <row r="46" spans="2:8" ht="20.100000000000001" customHeight="1" x14ac:dyDescent="0.25">
      <c r="B46" s="12">
        <v>11</v>
      </c>
      <c r="C46" s="1" t="s">
        <v>50</v>
      </c>
      <c r="D46" s="4" t="s">
        <v>58</v>
      </c>
      <c r="E46" s="4" t="s">
        <v>64</v>
      </c>
      <c r="F46" s="15">
        <v>3.996</v>
      </c>
      <c r="G46" s="12" t="s">
        <v>12</v>
      </c>
      <c r="H46" s="12" t="s">
        <v>6</v>
      </c>
    </row>
    <row r="47" spans="2:8" ht="20.100000000000001" customHeight="1" x14ac:dyDescent="0.25">
      <c r="B47" s="4">
        <v>12</v>
      </c>
      <c r="C47" s="1" t="s">
        <v>50</v>
      </c>
      <c r="D47" s="4" t="s">
        <v>65</v>
      </c>
      <c r="E47" s="5" t="s">
        <v>66</v>
      </c>
      <c r="F47" s="17">
        <v>4.2169999999999996</v>
      </c>
      <c r="G47" s="12" t="s">
        <v>12</v>
      </c>
      <c r="H47" s="12" t="s">
        <v>6</v>
      </c>
    </row>
    <row r="48" spans="2:8" ht="20.100000000000001" customHeight="1" x14ac:dyDescent="0.25">
      <c r="B48" s="12">
        <v>13</v>
      </c>
      <c r="C48" s="1" t="s">
        <v>50</v>
      </c>
      <c r="D48" s="4" t="s">
        <v>65</v>
      </c>
      <c r="E48" s="5" t="s">
        <v>67</v>
      </c>
      <c r="F48" s="17">
        <v>85.135999999999996</v>
      </c>
      <c r="G48" s="12" t="s">
        <v>12</v>
      </c>
      <c r="H48" s="12" t="s">
        <v>13</v>
      </c>
    </row>
    <row r="49" spans="2:8" ht="20.100000000000001" customHeight="1" x14ac:dyDescent="0.25">
      <c r="B49" s="4">
        <v>14</v>
      </c>
      <c r="C49" s="1" t="s">
        <v>50</v>
      </c>
      <c r="D49" s="4" t="s">
        <v>65</v>
      </c>
      <c r="E49" s="5" t="s">
        <v>68</v>
      </c>
      <c r="F49" s="17">
        <v>98.945999999999998</v>
      </c>
      <c r="G49" s="12" t="s">
        <v>12</v>
      </c>
      <c r="H49" s="12" t="s">
        <v>13</v>
      </c>
    </row>
    <row r="50" spans="2:8" ht="20.100000000000001" customHeight="1" x14ac:dyDescent="0.25">
      <c r="B50" s="1"/>
      <c r="C50" s="37" t="s">
        <v>5</v>
      </c>
      <c r="D50" s="38"/>
      <c r="E50" s="39" t="str">
        <f>SUBTOTAL(2,F36:F49)&amp;" имота"</f>
        <v>14 имота</v>
      </c>
      <c r="F50" s="40" t="str">
        <f>SUBTOTAL(9,F36:F49)&amp;" дка"</f>
        <v>545.722 дка</v>
      </c>
      <c r="G50" s="41"/>
      <c r="H50" s="42"/>
    </row>
    <row r="51" spans="2:8" ht="26.45" customHeight="1" x14ac:dyDescent="0.25">
      <c r="B51" s="4">
        <v>1</v>
      </c>
      <c r="C51" s="4" t="s">
        <v>69</v>
      </c>
      <c r="D51" s="4" t="s">
        <v>70</v>
      </c>
      <c r="E51" s="5" t="s">
        <v>71</v>
      </c>
      <c r="F51" s="16">
        <v>3</v>
      </c>
      <c r="G51" s="8" t="s">
        <v>72</v>
      </c>
      <c r="H51" s="4" t="s">
        <v>13</v>
      </c>
    </row>
    <row r="52" spans="2:8" ht="20.100000000000001" customHeight="1" x14ac:dyDescent="0.25">
      <c r="B52" s="4">
        <v>2</v>
      </c>
      <c r="C52" s="4" t="s">
        <v>69</v>
      </c>
      <c r="D52" s="4" t="s">
        <v>69</v>
      </c>
      <c r="E52" s="3" t="s">
        <v>73</v>
      </c>
      <c r="F52" s="16">
        <v>27.37</v>
      </c>
      <c r="G52" s="12" t="s">
        <v>12</v>
      </c>
      <c r="H52" s="4" t="s">
        <v>33</v>
      </c>
    </row>
    <row r="53" spans="2:8" ht="20.100000000000001" customHeight="1" x14ac:dyDescent="0.25">
      <c r="B53" s="4">
        <v>3</v>
      </c>
      <c r="C53" s="4" t="s">
        <v>69</v>
      </c>
      <c r="D53" s="4" t="s">
        <v>69</v>
      </c>
      <c r="E53" s="3" t="s">
        <v>74</v>
      </c>
      <c r="F53" s="16">
        <v>15.577</v>
      </c>
      <c r="G53" s="12" t="s">
        <v>12</v>
      </c>
      <c r="H53" s="4" t="s">
        <v>7</v>
      </c>
    </row>
    <row r="54" spans="2:8" ht="20.100000000000001" customHeight="1" x14ac:dyDescent="0.25">
      <c r="B54" s="4">
        <v>4</v>
      </c>
      <c r="C54" s="4" t="s">
        <v>69</v>
      </c>
      <c r="D54" s="4" t="s">
        <v>69</v>
      </c>
      <c r="E54" s="3" t="s">
        <v>75</v>
      </c>
      <c r="F54" s="16">
        <v>9.2789999999999999</v>
      </c>
      <c r="G54" s="12" t="s">
        <v>12</v>
      </c>
      <c r="H54" s="4" t="s">
        <v>33</v>
      </c>
    </row>
    <row r="55" spans="2:8" ht="20.100000000000001" customHeight="1" x14ac:dyDescent="0.25">
      <c r="B55" s="4">
        <v>5</v>
      </c>
      <c r="C55" s="4" t="s">
        <v>69</v>
      </c>
      <c r="D55" s="4" t="s">
        <v>69</v>
      </c>
      <c r="E55" s="3" t="s">
        <v>76</v>
      </c>
      <c r="F55" s="16">
        <v>7.2519999999999998</v>
      </c>
      <c r="G55" s="12" t="s">
        <v>12</v>
      </c>
      <c r="H55" s="4" t="s">
        <v>7</v>
      </c>
    </row>
    <row r="56" spans="2:8" ht="20.100000000000001" customHeight="1" x14ac:dyDescent="0.25">
      <c r="B56" s="4">
        <v>6</v>
      </c>
      <c r="C56" s="4" t="s">
        <v>69</v>
      </c>
      <c r="D56" s="4" t="s">
        <v>77</v>
      </c>
      <c r="E56" s="3" t="s">
        <v>78</v>
      </c>
      <c r="F56" s="15">
        <v>64.134</v>
      </c>
      <c r="G56" s="12" t="s">
        <v>12</v>
      </c>
      <c r="H56" s="4" t="s">
        <v>79</v>
      </c>
    </row>
    <row r="57" spans="2:8" ht="20.100000000000001" customHeight="1" x14ac:dyDescent="0.25">
      <c r="B57" s="4">
        <v>7</v>
      </c>
      <c r="C57" s="4" t="s">
        <v>69</v>
      </c>
      <c r="D57" s="4" t="s">
        <v>77</v>
      </c>
      <c r="E57" s="3" t="s">
        <v>80</v>
      </c>
      <c r="F57" s="15">
        <v>80.313000000000002</v>
      </c>
      <c r="G57" s="12" t="s">
        <v>12</v>
      </c>
      <c r="H57" s="4" t="s">
        <v>79</v>
      </c>
    </row>
    <row r="58" spans="2:8" ht="20.100000000000001" customHeight="1" x14ac:dyDescent="0.25">
      <c r="B58" s="4">
        <v>8</v>
      </c>
      <c r="C58" s="4" t="s">
        <v>69</v>
      </c>
      <c r="D58" s="4" t="s">
        <v>77</v>
      </c>
      <c r="E58" s="3" t="s">
        <v>81</v>
      </c>
      <c r="F58" s="15">
        <v>83.028999999999996</v>
      </c>
      <c r="G58" s="12" t="s">
        <v>12</v>
      </c>
      <c r="H58" s="4" t="s">
        <v>13</v>
      </c>
    </row>
    <row r="59" spans="2:8" ht="20.100000000000001" customHeight="1" x14ac:dyDescent="0.25">
      <c r="B59" s="4">
        <v>9</v>
      </c>
      <c r="C59" s="4" t="s">
        <v>69</v>
      </c>
      <c r="D59" s="4" t="s">
        <v>82</v>
      </c>
      <c r="E59" s="3" t="s">
        <v>83</v>
      </c>
      <c r="F59" s="15">
        <v>44.003999999999998</v>
      </c>
      <c r="G59" s="12" t="s">
        <v>12</v>
      </c>
      <c r="H59" s="4" t="s">
        <v>41</v>
      </c>
    </row>
    <row r="60" spans="2:8" ht="20.100000000000001" customHeight="1" x14ac:dyDescent="0.25">
      <c r="B60" s="1"/>
      <c r="C60" s="37" t="s">
        <v>5</v>
      </c>
      <c r="D60" s="38"/>
      <c r="E60" s="39" t="str">
        <f>SUBTOTAL(2,F51:F59)&amp;" имота"</f>
        <v>9 имота</v>
      </c>
      <c r="F60" s="40" t="str">
        <f>SUBTOTAL(9,F51:F59)&amp;" дка"</f>
        <v>333.958 дка</v>
      </c>
      <c r="G60" s="41"/>
      <c r="H60" s="42"/>
    </row>
    <row r="61" spans="2:8" ht="20.100000000000001" customHeight="1" x14ac:dyDescent="0.25">
      <c r="B61" s="12">
        <v>1</v>
      </c>
      <c r="C61" s="1" t="s">
        <v>84</v>
      </c>
      <c r="D61" s="4" t="s">
        <v>85</v>
      </c>
      <c r="E61" s="6" t="s">
        <v>86</v>
      </c>
      <c r="F61" s="15">
        <v>56.204999999999998</v>
      </c>
      <c r="G61" s="12" t="s">
        <v>12</v>
      </c>
      <c r="H61" s="12" t="s">
        <v>87</v>
      </c>
    </row>
    <row r="62" spans="2:8" ht="20.100000000000001" customHeight="1" x14ac:dyDescent="0.25">
      <c r="B62" s="4">
        <v>2</v>
      </c>
      <c r="C62" s="1" t="s">
        <v>84</v>
      </c>
      <c r="D62" s="4" t="s">
        <v>85</v>
      </c>
      <c r="E62" s="6" t="s">
        <v>88</v>
      </c>
      <c r="F62" s="15">
        <v>96.072000000000003</v>
      </c>
      <c r="G62" s="12" t="s">
        <v>12</v>
      </c>
      <c r="H62" s="12" t="s">
        <v>87</v>
      </c>
    </row>
    <row r="63" spans="2:8" ht="20.100000000000001" customHeight="1" x14ac:dyDescent="0.25">
      <c r="B63" s="12">
        <v>3</v>
      </c>
      <c r="C63" s="1" t="s">
        <v>84</v>
      </c>
      <c r="D63" s="4" t="s">
        <v>85</v>
      </c>
      <c r="E63" s="6" t="s">
        <v>89</v>
      </c>
      <c r="F63" s="15">
        <v>196.465</v>
      </c>
      <c r="G63" s="12" t="s">
        <v>12</v>
      </c>
      <c r="H63" s="12" t="s">
        <v>13</v>
      </c>
    </row>
    <row r="64" spans="2:8" ht="20.100000000000001" customHeight="1" x14ac:dyDescent="0.25">
      <c r="B64" s="4">
        <v>4</v>
      </c>
      <c r="C64" s="1" t="s">
        <v>84</v>
      </c>
      <c r="D64" s="4" t="s">
        <v>85</v>
      </c>
      <c r="E64" s="6" t="s">
        <v>90</v>
      </c>
      <c r="F64" s="15">
        <v>168.267</v>
      </c>
      <c r="G64" s="12" t="s">
        <v>12</v>
      </c>
      <c r="H64" s="12" t="s">
        <v>87</v>
      </c>
    </row>
    <row r="65" spans="2:8" ht="20.100000000000001" customHeight="1" x14ac:dyDescent="0.25">
      <c r="B65" s="12">
        <v>5</v>
      </c>
      <c r="C65" s="1" t="s">
        <v>84</v>
      </c>
      <c r="D65" s="4" t="s">
        <v>91</v>
      </c>
      <c r="E65" s="6" t="s">
        <v>92</v>
      </c>
      <c r="F65" s="16">
        <v>27.094999999999999</v>
      </c>
      <c r="G65" s="12" t="s">
        <v>12</v>
      </c>
      <c r="H65" s="12" t="s">
        <v>41</v>
      </c>
    </row>
    <row r="66" spans="2:8" ht="20.100000000000001" customHeight="1" x14ac:dyDescent="0.25">
      <c r="B66" s="4">
        <v>6</v>
      </c>
      <c r="C66" s="1" t="s">
        <v>84</v>
      </c>
      <c r="D66" s="4" t="s">
        <v>93</v>
      </c>
      <c r="E66" s="7" t="s">
        <v>94</v>
      </c>
      <c r="F66" s="15">
        <v>22.282</v>
      </c>
      <c r="G66" s="12" t="s">
        <v>12</v>
      </c>
      <c r="H66" s="12" t="s">
        <v>95</v>
      </c>
    </row>
    <row r="67" spans="2:8" ht="20.100000000000001" customHeight="1" x14ac:dyDescent="0.25">
      <c r="B67" s="12">
        <v>7</v>
      </c>
      <c r="C67" s="1" t="s">
        <v>84</v>
      </c>
      <c r="D67" s="4" t="s">
        <v>93</v>
      </c>
      <c r="E67" s="7" t="s">
        <v>96</v>
      </c>
      <c r="F67" s="15">
        <v>59.548999999999999</v>
      </c>
      <c r="G67" s="12" t="s">
        <v>12</v>
      </c>
      <c r="H67" s="12" t="s">
        <v>13</v>
      </c>
    </row>
    <row r="68" spans="2:8" ht="20.100000000000001" customHeight="1" x14ac:dyDescent="0.25">
      <c r="B68" s="4">
        <v>8</v>
      </c>
      <c r="C68" s="1" t="s">
        <v>84</v>
      </c>
      <c r="D68" s="4" t="s">
        <v>93</v>
      </c>
      <c r="E68" s="7" t="s">
        <v>97</v>
      </c>
      <c r="F68" s="15">
        <v>52.005000000000003</v>
      </c>
      <c r="G68" s="12" t="s">
        <v>12</v>
      </c>
      <c r="H68" s="12" t="s">
        <v>95</v>
      </c>
    </row>
    <row r="69" spans="2:8" ht="20.100000000000001" customHeight="1" x14ac:dyDescent="0.25">
      <c r="B69" s="12">
        <v>9</v>
      </c>
      <c r="C69" s="1" t="s">
        <v>84</v>
      </c>
      <c r="D69" s="4" t="s">
        <v>93</v>
      </c>
      <c r="E69" s="7" t="s">
        <v>98</v>
      </c>
      <c r="F69" s="15">
        <v>93.887</v>
      </c>
      <c r="G69" s="12" t="s">
        <v>12</v>
      </c>
      <c r="H69" s="12" t="s">
        <v>13</v>
      </c>
    </row>
    <row r="70" spans="2:8" ht="20.100000000000001" customHeight="1" x14ac:dyDescent="0.25">
      <c r="B70" s="4">
        <v>10</v>
      </c>
      <c r="C70" s="1" t="s">
        <v>84</v>
      </c>
      <c r="D70" s="4" t="s">
        <v>93</v>
      </c>
      <c r="E70" s="6" t="s">
        <v>99</v>
      </c>
      <c r="F70" s="15">
        <v>55.960999999999999</v>
      </c>
      <c r="G70" s="12" t="s">
        <v>12</v>
      </c>
      <c r="H70" s="12" t="s">
        <v>95</v>
      </c>
    </row>
    <row r="71" spans="2:8" ht="20.100000000000001" customHeight="1" x14ac:dyDescent="0.25">
      <c r="B71" s="12">
        <v>11</v>
      </c>
      <c r="C71" s="1" t="s">
        <v>84</v>
      </c>
      <c r="D71" s="4" t="s">
        <v>93</v>
      </c>
      <c r="E71" s="7" t="s">
        <v>100</v>
      </c>
      <c r="F71" s="15">
        <v>23.75</v>
      </c>
      <c r="G71" s="12" t="s">
        <v>12</v>
      </c>
      <c r="H71" s="12" t="s">
        <v>95</v>
      </c>
    </row>
    <row r="72" spans="2:8" ht="20.100000000000001" customHeight="1" x14ac:dyDescent="0.25">
      <c r="B72" s="4">
        <v>12</v>
      </c>
      <c r="C72" s="1" t="s">
        <v>84</v>
      </c>
      <c r="D72" s="4" t="s">
        <v>93</v>
      </c>
      <c r="E72" s="7" t="s">
        <v>101</v>
      </c>
      <c r="F72" s="15">
        <v>9.1020000000000003</v>
      </c>
      <c r="G72" s="12" t="s">
        <v>12</v>
      </c>
      <c r="H72" s="12" t="s">
        <v>95</v>
      </c>
    </row>
    <row r="73" spans="2:8" ht="20.100000000000001" customHeight="1" x14ac:dyDescent="0.25">
      <c r="B73" s="12">
        <v>13</v>
      </c>
      <c r="C73" s="1" t="s">
        <v>84</v>
      </c>
      <c r="D73" s="4" t="s">
        <v>93</v>
      </c>
      <c r="E73" s="7" t="s">
        <v>102</v>
      </c>
      <c r="F73" s="15">
        <v>28.027999999999999</v>
      </c>
      <c r="G73" s="12" t="s">
        <v>12</v>
      </c>
      <c r="H73" s="12" t="s">
        <v>95</v>
      </c>
    </row>
    <row r="74" spans="2:8" ht="20.100000000000001" customHeight="1" x14ac:dyDescent="0.25">
      <c r="B74" s="4">
        <v>14</v>
      </c>
      <c r="C74" s="1" t="s">
        <v>84</v>
      </c>
      <c r="D74" s="4" t="s">
        <v>93</v>
      </c>
      <c r="E74" s="7" t="s">
        <v>103</v>
      </c>
      <c r="F74" s="15">
        <v>2.3559999999999999</v>
      </c>
      <c r="G74" s="12" t="s">
        <v>12</v>
      </c>
      <c r="H74" s="12" t="s">
        <v>95</v>
      </c>
    </row>
    <row r="75" spans="2:8" ht="20.100000000000001" customHeight="1" x14ac:dyDescent="0.25">
      <c r="B75" s="12">
        <v>15</v>
      </c>
      <c r="C75" s="1" t="s">
        <v>84</v>
      </c>
      <c r="D75" s="4" t="s">
        <v>93</v>
      </c>
      <c r="E75" s="7" t="s">
        <v>104</v>
      </c>
      <c r="F75" s="15">
        <v>51.378999999999998</v>
      </c>
      <c r="G75" s="12" t="s">
        <v>12</v>
      </c>
      <c r="H75" s="12" t="s">
        <v>95</v>
      </c>
    </row>
    <row r="76" spans="2:8" ht="20.100000000000001" customHeight="1" x14ac:dyDescent="0.25">
      <c r="B76" s="4">
        <v>16</v>
      </c>
      <c r="C76" s="1" t="s">
        <v>84</v>
      </c>
      <c r="D76" s="4" t="s">
        <v>93</v>
      </c>
      <c r="E76" s="6" t="s">
        <v>105</v>
      </c>
      <c r="F76" s="15">
        <v>4.8280000000000003</v>
      </c>
      <c r="G76" s="12" t="s">
        <v>12</v>
      </c>
      <c r="H76" s="12" t="s">
        <v>95</v>
      </c>
    </row>
    <row r="77" spans="2:8" ht="20.100000000000001" customHeight="1" x14ac:dyDescent="0.25">
      <c r="B77" s="12">
        <v>17</v>
      </c>
      <c r="C77" s="1" t="s">
        <v>84</v>
      </c>
      <c r="D77" s="4" t="s">
        <v>93</v>
      </c>
      <c r="E77" s="6" t="s">
        <v>106</v>
      </c>
      <c r="F77" s="15">
        <v>0.67599999999999993</v>
      </c>
      <c r="G77" s="12" t="s">
        <v>12</v>
      </c>
      <c r="H77" s="12" t="s">
        <v>95</v>
      </c>
    </row>
    <row r="78" spans="2:8" ht="20.100000000000001" customHeight="1" x14ac:dyDescent="0.25">
      <c r="B78" s="4">
        <v>18</v>
      </c>
      <c r="C78" s="1" t="s">
        <v>84</v>
      </c>
      <c r="D78" s="4" t="s">
        <v>93</v>
      </c>
      <c r="E78" s="7" t="s">
        <v>107</v>
      </c>
      <c r="F78" s="15">
        <v>167.04900000000001</v>
      </c>
      <c r="G78" s="12" t="s">
        <v>12</v>
      </c>
      <c r="H78" s="12" t="s">
        <v>13</v>
      </c>
    </row>
    <row r="79" spans="2:8" ht="20.100000000000001" customHeight="1" x14ac:dyDescent="0.25">
      <c r="B79" s="12">
        <v>19</v>
      </c>
      <c r="C79" s="1" t="s">
        <v>84</v>
      </c>
      <c r="D79" s="4" t="s">
        <v>93</v>
      </c>
      <c r="E79" s="7" t="s">
        <v>108</v>
      </c>
      <c r="F79" s="15">
        <v>21.265999999999998</v>
      </c>
      <c r="G79" s="12" t="s">
        <v>12</v>
      </c>
      <c r="H79" s="12" t="s">
        <v>95</v>
      </c>
    </row>
    <row r="80" spans="2:8" ht="20.100000000000001" customHeight="1" x14ac:dyDescent="0.25">
      <c r="B80" s="4">
        <v>20</v>
      </c>
      <c r="C80" s="1" t="s">
        <v>84</v>
      </c>
      <c r="D80" s="4" t="s">
        <v>93</v>
      </c>
      <c r="E80" s="7" t="s">
        <v>109</v>
      </c>
      <c r="F80" s="15">
        <v>47.908000000000001</v>
      </c>
      <c r="G80" s="12" t="s">
        <v>12</v>
      </c>
      <c r="H80" s="12" t="s">
        <v>95</v>
      </c>
    </row>
    <row r="81" spans="2:8" ht="20.100000000000001" customHeight="1" x14ac:dyDescent="0.25">
      <c r="B81" s="12">
        <v>21</v>
      </c>
      <c r="C81" s="1" t="s">
        <v>84</v>
      </c>
      <c r="D81" s="4" t="s">
        <v>110</v>
      </c>
      <c r="E81" s="7" t="s">
        <v>111</v>
      </c>
      <c r="F81" s="15">
        <v>52.103000000000002</v>
      </c>
      <c r="G81" s="12" t="s">
        <v>12</v>
      </c>
      <c r="H81" s="12" t="s">
        <v>41</v>
      </c>
    </row>
    <row r="82" spans="2:8" ht="26.45" customHeight="1" x14ac:dyDescent="0.25">
      <c r="B82" s="4">
        <v>22</v>
      </c>
      <c r="C82" s="1" t="s">
        <v>84</v>
      </c>
      <c r="D82" s="4" t="s">
        <v>112</v>
      </c>
      <c r="E82" s="7" t="s">
        <v>113</v>
      </c>
      <c r="F82" s="15">
        <v>2.5419999999999998</v>
      </c>
      <c r="G82" s="8" t="s">
        <v>114</v>
      </c>
      <c r="H82" s="12" t="s">
        <v>13</v>
      </c>
    </row>
    <row r="83" spans="2:8" ht="20.100000000000001" customHeight="1" x14ac:dyDescent="0.25">
      <c r="B83" s="12">
        <v>23</v>
      </c>
      <c r="C83" s="1" t="s">
        <v>84</v>
      </c>
      <c r="D83" s="4" t="s">
        <v>115</v>
      </c>
      <c r="E83" s="7" t="s">
        <v>116</v>
      </c>
      <c r="F83" s="15">
        <v>95.012</v>
      </c>
      <c r="G83" s="12" t="s">
        <v>12</v>
      </c>
      <c r="H83" s="12" t="s">
        <v>33</v>
      </c>
    </row>
    <row r="84" spans="2:8" ht="20.100000000000001" customHeight="1" x14ac:dyDescent="0.25">
      <c r="B84" s="4">
        <v>24</v>
      </c>
      <c r="C84" s="1" t="s">
        <v>84</v>
      </c>
      <c r="D84" s="4" t="s">
        <v>84</v>
      </c>
      <c r="E84" s="5" t="s">
        <v>117</v>
      </c>
      <c r="F84" s="16">
        <v>15.904999999999999</v>
      </c>
      <c r="G84" s="12" t="s">
        <v>12</v>
      </c>
      <c r="H84" s="12" t="s">
        <v>7</v>
      </c>
    </row>
    <row r="85" spans="2:8" ht="20.100000000000001" customHeight="1" x14ac:dyDescent="0.25">
      <c r="B85" s="12">
        <v>25</v>
      </c>
      <c r="C85" s="1" t="s">
        <v>84</v>
      </c>
      <c r="D85" s="4" t="s">
        <v>84</v>
      </c>
      <c r="E85" s="9" t="s">
        <v>118</v>
      </c>
      <c r="F85" s="18">
        <v>52.125</v>
      </c>
      <c r="G85" s="12" t="s">
        <v>12</v>
      </c>
      <c r="H85" s="12" t="s">
        <v>41</v>
      </c>
    </row>
    <row r="86" spans="2:8" ht="20.100000000000001" customHeight="1" x14ac:dyDescent="0.25">
      <c r="B86" s="4">
        <v>26</v>
      </c>
      <c r="C86" s="1" t="s">
        <v>84</v>
      </c>
      <c r="D86" s="4" t="s">
        <v>119</v>
      </c>
      <c r="E86" s="7" t="s">
        <v>120</v>
      </c>
      <c r="F86" s="16">
        <v>233.958</v>
      </c>
      <c r="G86" s="12" t="s">
        <v>12</v>
      </c>
      <c r="H86" s="12" t="s">
        <v>8</v>
      </c>
    </row>
    <row r="87" spans="2:8" ht="20.100000000000001" customHeight="1" x14ac:dyDescent="0.25">
      <c r="B87" s="12">
        <v>27</v>
      </c>
      <c r="C87" s="1" t="s">
        <v>84</v>
      </c>
      <c r="D87" s="4" t="s">
        <v>119</v>
      </c>
      <c r="E87" s="7" t="s">
        <v>121</v>
      </c>
      <c r="F87" s="16">
        <v>104.268</v>
      </c>
      <c r="G87" s="12" t="s">
        <v>12</v>
      </c>
      <c r="H87" s="12" t="s">
        <v>87</v>
      </c>
    </row>
    <row r="88" spans="2:8" ht="20.100000000000001" customHeight="1" x14ac:dyDescent="0.25">
      <c r="B88" s="4">
        <v>28</v>
      </c>
      <c r="C88" s="1" t="s">
        <v>84</v>
      </c>
      <c r="D88" s="4" t="s">
        <v>119</v>
      </c>
      <c r="E88" s="7" t="s">
        <v>122</v>
      </c>
      <c r="F88" s="16">
        <v>78.106999999999999</v>
      </c>
      <c r="G88" s="12" t="s">
        <v>12</v>
      </c>
      <c r="H88" s="12" t="s">
        <v>41</v>
      </c>
    </row>
    <row r="89" spans="2:8" ht="20.100000000000001" customHeight="1" x14ac:dyDescent="0.25">
      <c r="B89" s="12">
        <v>29</v>
      </c>
      <c r="C89" s="1" t="s">
        <v>84</v>
      </c>
      <c r="D89" s="4" t="s">
        <v>119</v>
      </c>
      <c r="E89" s="7" t="s">
        <v>123</v>
      </c>
      <c r="F89" s="16">
        <v>73.531999999999996</v>
      </c>
      <c r="G89" s="12" t="s">
        <v>12</v>
      </c>
      <c r="H89" s="12" t="s">
        <v>13</v>
      </c>
    </row>
    <row r="90" spans="2:8" ht="20.100000000000001" customHeight="1" x14ac:dyDescent="0.25">
      <c r="B90" s="4">
        <v>30</v>
      </c>
      <c r="C90" s="1" t="s">
        <v>84</v>
      </c>
      <c r="D90" s="4" t="s">
        <v>119</v>
      </c>
      <c r="E90" s="7" t="s">
        <v>124</v>
      </c>
      <c r="F90" s="16">
        <v>3.6459999999999999</v>
      </c>
      <c r="G90" s="12" t="s">
        <v>12</v>
      </c>
      <c r="H90" s="12" t="s">
        <v>13</v>
      </c>
    </row>
    <row r="91" spans="2:8" ht="20.100000000000001" customHeight="1" x14ac:dyDescent="0.25">
      <c r="B91" s="12">
        <v>31</v>
      </c>
      <c r="C91" s="1" t="s">
        <v>84</v>
      </c>
      <c r="D91" s="4" t="s">
        <v>119</v>
      </c>
      <c r="E91" s="7" t="s">
        <v>125</v>
      </c>
      <c r="F91" s="16">
        <v>25.649000000000001</v>
      </c>
      <c r="G91" s="12" t="s">
        <v>12</v>
      </c>
      <c r="H91" s="12" t="s">
        <v>7</v>
      </c>
    </row>
    <row r="92" spans="2:8" ht="20.100000000000001" customHeight="1" x14ac:dyDescent="0.25">
      <c r="B92" s="4">
        <v>32</v>
      </c>
      <c r="C92" s="1" t="s">
        <v>84</v>
      </c>
      <c r="D92" s="4" t="s">
        <v>119</v>
      </c>
      <c r="E92" s="7" t="s">
        <v>126</v>
      </c>
      <c r="F92" s="16">
        <v>18.306999999999999</v>
      </c>
      <c r="G92" s="12" t="s">
        <v>12</v>
      </c>
      <c r="H92" s="12" t="s">
        <v>8</v>
      </c>
    </row>
    <row r="93" spans="2:8" ht="20.100000000000001" customHeight="1" x14ac:dyDescent="0.25">
      <c r="B93" s="12">
        <v>33</v>
      </c>
      <c r="C93" s="1" t="s">
        <v>84</v>
      </c>
      <c r="D93" s="4" t="s">
        <v>127</v>
      </c>
      <c r="E93" s="7" t="s">
        <v>128</v>
      </c>
      <c r="F93" s="15">
        <v>119.1</v>
      </c>
      <c r="G93" s="12" t="s">
        <v>12</v>
      </c>
      <c r="H93" s="12" t="s">
        <v>87</v>
      </c>
    </row>
    <row r="94" spans="2:8" ht="20.100000000000001" customHeight="1" x14ac:dyDescent="0.25">
      <c r="B94" s="4">
        <v>34</v>
      </c>
      <c r="C94" s="1" t="s">
        <v>84</v>
      </c>
      <c r="D94" s="4" t="s">
        <v>127</v>
      </c>
      <c r="E94" s="7" t="s">
        <v>129</v>
      </c>
      <c r="F94" s="15">
        <v>287.17899999999997</v>
      </c>
      <c r="G94" s="12" t="s">
        <v>12</v>
      </c>
      <c r="H94" s="12" t="s">
        <v>87</v>
      </c>
    </row>
    <row r="95" spans="2:8" ht="20.100000000000001" customHeight="1" x14ac:dyDescent="0.25">
      <c r="B95" s="12">
        <v>35</v>
      </c>
      <c r="C95" s="1" t="s">
        <v>84</v>
      </c>
      <c r="D95" s="4" t="s">
        <v>127</v>
      </c>
      <c r="E95" s="7" t="s">
        <v>130</v>
      </c>
      <c r="F95" s="15">
        <v>45.43</v>
      </c>
      <c r="G95" s="12" t="s">
        <v>12</v>
      </c>
      <c r="H95" s="12" t="s">
        <v>13</v>
      </c>
    </row>
    <row r="96" spans="2:8" ht="20.100000000000001" customHeight="1" x14ac:dyDescent="0.25">
      <c r="B96" s="4">
        <v>36</v>
      </c>
      <c r="C96" s="1" t="s">
        <v>84</v>
      </c>
      <c r="D96" s="4" t="s">
        <v>127</v>
      </c>
      <c r="E96" s="7" t="s">
        <v>131</v>
      </c>
      <c r="F96" s="15">
        <v>92.938000000000002</v>
      </c>
      <c r="G96" s="12" t="s">
        <v>12</v>
      </c>
      <c r="H96" s="12" t="s">
        <v>13</v>
      </c>
    </row>
    <row r="97" spans="2:8" ht="20.100000000000001" customHeight="1" x14ac:dyDescent="0.25">
      <c r="B97" s="12">
        <v>37</v>
      </c>
      <c r="C97" s="1" t="s">
        <v>84</v>
      </c>
      <c r="D97" s="4" t="s">
        <v>127</v>
      </c>
      <c r="E97" s="7" t="s">
        <v>132</v>
      </c>
      <c r="F97" s="15">
        <v>147.9</v>
      </c>
      <c r="G97" s="12" t="s">
        <v>12</v>
      </c>
      <c r="H97" s="12" t="s">
        <v>13</v>
      </c>
    </row>
    <row r="98" spans="2:8" ht="20.100000000000001" customHeight="1" x14ac:dyDescent="0.25">
      <c r="B98" s="4">
        <v>38</v>
      </c>
      <c r="C98" s="1" t="s">
        <v>84</v>
      </c>
      <c r="D98" s="4" t="s">
        <v>127</v>
      </c>
      <c r="E98" s="7" t="s">
        <v>133</v>
      </c>
      <c r="F98" s="15">
        <v>33.334000000000003</v>
      </c>
      <c r="G98" s="12" t="s">
        <v>12</v>
      </c>
      <c r="H98" s="12" t="s">
        <v>41</v>
      </c>
    </row>
    <row r="99" spans="2:8" ht="20.100000000000001" customHeight="1" x14ac:dyDescent="0.25">
      <c r="B99" s="12">
        <v>39</v>
      </c>
      <c r="C99" s="1" t="s">
        <v>84</v>
      </c>
      <c r="D99" s="4" t="s">
        <v>127</v>
      </c>
      <c r="E99" s="7" t="s">
        <v>134</v>
      </c>
      <c r="F99" s="15">
        <v>26.05</v>
      </c>
      <c r="G99" s="12" t="s">
        <v>12</v>
      </c>
      <c r="H99" s="12" t="s">
        <v>41</v>
      </c>
    </row>
    <row r="100" spans="2:8" ht="20.100000000000001" customHeight="1" x14ac:dyDescent="0.25">
      <c r="B100" s="1"/>
      <c r="C100" s="37" t="s">
        <v>5</v>
      </c>
      <c r="D100" s="38"/>
      <c r="E100" s="39" t="str">
        <f>SUBTOTAL(2,F61:F99)&amp;" имота"</f>
        <v>39 имота</v>
      </c>
      <c r="F100" s="40" t="str">
        <f>SUBTOTAL(9,F61:F99)&amp;" дка"</f>
        <v>2691.215 дка</v>
      </c>
      <c r="G100" s="41"/>
      <c r="H100" s="42"/>
    </row>
    <row r="101" spans="2:8" ht="20.100000000000001" customHeight="1" x14ac:dyDescent="0.25">
      <c r="B101" s="8">
        <v>1</v>
      </c>
      <c r="C101" s="1" t="s">
        <v>135</v>
      </c>
      <c r="D101" s="4" t="s">
        <v>136</v>
      </c>
      <c r="E101" s="3" t="s">
        <v>137</v>
      </c>
      <c r="F101" s="15">
        <v>3.0030000000000001</v>
      </c>
      <c r="G101" s="12" t="s">
        <v>12</v>
      </c>
      <c r="H101" s="12" t="s">
        <v>8</v>
      </c>
    </row>
    <row r="102" spans="2:8" ht="20.100000000000001" customHeight="1" x14ac:dyDescent="0.25">
      <c r="B102" s="21">
        <v>2</v>
      </c>
      <c r="C102" s="1" t="s">
        <v>135</v>
      </c>
      <c r="D102" s="4" t="s">
        <v>136</v>
      </c>
      <c r="E102" s="3" t="s">
        <v>138</v>
      </c>
      <c r="F102" s="15">
        <v>3</v>
      </c>
      <c r="G102" s="12" t="s">
        <v>12</v>
      </c>
      <c r="H102" s="12" t="s">
        <v>8</v>
      </c>
    </row>
    <row r="103" spans="2:8" ht="20.100000000000001" customHeight="1" x14ac:dyDescent="0.25">
      <c r="B103" s="8">
        <v>3</v>
      </c>
      <c r="C103" s="1" t="s">
        <v>135</v>
      </c>
      <c r="D103" s="4" t="s">
        <v>136</v>
      </c>
      <c r="E103" s="3" t="s">
        <v>139</v>
      </c>
      <c r="F103" s="15">
        <v>2.9969999999999999</v>
      </c>
      <c r="G103" s="12" t="s">
        <v>12</v>
      </c>
      <c r="H103" s="12" t="s">
        <v>8</v>
      </c>
    </row>
    <row r="104" spans="2:8" ht="20.100000000000001" customHeight="1" x14ac:dyDescent="0.25">
      <c r="B104" s="21">
        <v>4</v>
      </c>
      <c r="C104" s="1" t="s">
        <v>135</v>
      </c>
      <c r="D104" s="4" t="s">
        <v>136</v>
      </c>
      <c r="E104" s="3" t="s">
        <v>140</v>
      </c>
      <c r="F104" s="15">
        <v>3</v>
      </c>
      <c r="G104" s="12" t="s">
        <v>12</v>
      </c>
      <c r="H104" s="12" t="s">
        <v>33</v>
      </c>
    </row>
    <row r="105" spans="2:8" ht="20.100000000000001" customHeight="1" x14ac:dyDescent="0.25">
      <c r="B105" s="8">
        <v>5</v>
      </c>
      <c r="C105" s="1" t="s">
        <v>135</v>
      </c>
      <c r="D105" s="4" t="s">
        <v>136</v>
      </c>
      <c r="E105" s="3" t="s">
        <v>141</v>
      </c>
      <c r="F105" s="15">
        <v>2.9980000000000002</v>
      </c>
      <c r="G105" s="12" t="s">
        <v>12</v>
      </c>
      <c r="H105" s="12" t="s">
        <v>41</v>
      </c>
    </row>
    <row r="106" spans="2:8" ht="20.100000000000001" customHeight="1" x14ac:dyDescent="0.25">
      <c r="B106" s="21">
        <v>6</v>
      </c>
      <c r="C106" s="1" t="s">
        <v>135</v>
      </c>
      <c r="D106" s="4" t="s">
        <v>136</v>
      </c>
      <c r="E106" s="3" t="s">
        <v>142</v>
      </c>
      <c r="F106" s="15">
        <v>2.9929999999999999</v>
      </c>
      <c r="G106" s="12" t="s">
        <v>12</v>
      </c>
      <c r="H106" s="12" t="s">
        <v>7</v>
      </c>
    </row>
    <row r="107" spans="2:8" ht="20.100000000000001" customHeight="1" x14ac:dyDescent="0.25">
      <c r="B107" s="8">
        <v>7</v>
      </c>
      <c r="C107" s="1" t="s">
        <v>135</v>
      </c>
      <c r="D107" s="4" t="s">
        <v>136</v>
      </c>
      <c r="E107" s="3" t="s">
        <v>143</v>
      </c>
      <c r="F107" s="15">
        <v>2.9969999999999999</v>
      </c>
      <c r="G107" s="12" t="s">
        <v>12</v>
      </c>
      <c r="H107" s="12" t="s">
        <v>6</v>
      </c>
    </row>
    <row r="108" spans="2:8" ht="20.100000000000001" customHeight="1" x14ac:dyDescent="0.25">
      <c r="B108" s="21">
        <v>8</v>
      </c>
      <c r="C108" s="1" t="s">
        <v>135</v>
      </c>
      <c r="D108" s="4" t="s">
        <v>144</v>
      </c>
      <c r="E108" s="3" t="s">
        <v>145</v>
      </c>
      <c r="F108" s="15">
        <v>2.831</v>
      </c>
      <c r="G108" s="12" t="s">
        <v>12</v>
      </c>
      <c r="H108" s="12" t="s">
        <v>41</v>
      </c>
    </row>
    <row r="109" spans="2:8" ht="20.100000000000001" customHeight="1" x14ac:dyDescent="0.25">
      <c r="B109" s="8">
        <v>9</v>
      </c>
      <c r="C109" s="1" t="s">
        <v>135</v>
      </c>
      <c r="D109" s="4" t="s">
        <v>144</v>
      </c>
      <c r="E109" s="3" t="s">
        <v>146</v>
      </c>
      <c r="F109" s="15">
        <v>2.4609999999999999</v>
      </c>
      <c r="G109" s="12" t="s">
        <v>12</v>
      </c>
      <c r="H109" s="12" t="s">
        <v>41</v>
      </c>
    </row>
    <row r="110" spans="2:8" ht="20.100000000000001" customHeight="1" x14ac:dyDescent="0.25">
      <c r="B110" s="1"/>
      <c r="C110" s="37" t="s">
        <v>5</v>
      </c>
      <c r="D110" s="38"/>
      <c r="E110" s="39" t="str">
        <f>SUBTOTAL(2,F101:F109)&amp;" имота"</f>
        <v>9 имота</v>
      </c>
      <c r="F110" s="40" t="str">
        <f>SUBTOTAL(9,F101:F109)&amp;"0 дка"</f>
        <v>26.280 дка</v>
      </c>
      <c r="G110" s="41"/>
      <c r="H110" s="42"/>
    </row>
    <row r="111" spans="2:8" ht="20.100000000000001" customHeight="1" x14ac:dyDescent="0.25">
      <c r="B111" s="12">
        <v>1</v>
      </c>
      <c r="C111" s="1" t="s">
        <v>147</v>
      </c>
      <c r="D111" s="4" t="s">
        <v>148</v>
      </c>
      <c r="E111" s="5" t="s">
        <v>149</v>
      </c>
      <c r="F111" s="16">
        <v>18.507000000000001</v>
      </c>
      <c r="G111" s="12" t="s">
        <v>12</v>
      </c>
      <c r="H111" s="12" t="s">
        <v>13</v>
      </c>
    </row>
    <row r="112" spans="2:8" ht="20.100000000000001" customHeight="1" x14ac:dyDescent="0.25">
      <c r="B112" s="4">
        <v>2</v>
      </c>
      <c r="C112" s="1" t="s">
        <v>147</v>
      </c>
      <c r="D112" s="4" t="s">
        <v>147</v>
      </c>
      <c r="E112" s="5" t="s">
        <v>150</v>
      </c>
      <c r="F112" s="16">
        <v>54.341999999999999</v>
      </c>
      <c r="G112" s="12" t="s">
        <v>12</v>
      </c>
      <c r="H112" s="12" t="s">
        <v>13</v>
      </c>
    </row>
    <row r="113" spans="2:8" ht="20.100000000000001" customHeight="1" x14ac:dyDescent="0.25">
      <c r="B113" s="12">
        <v>3</v>
      </c>
      <c r="C113" s="1" t="s">
        <v>147</v>
      </c>
      <c r="D113" s="4" t="s">
        <v>147</v>
      </c>
      <c r="E113" s="5" t="s">
        <v>151</v>
      </c>
      <c r="F113" s="16">
        <v>7.6310000000000002</v>
      </c>
      <c r="G113" s="12" t="s">
        <v>12</v>
      </c>
      <c r="H113" s="12" t="s">
        <v>13</v>
      </c>
    </row>
    <row r="114" spans="2:8" ht="20.100000000000001" customHeight="1" x14ac:dyDescent="0.25">
      <c r="B114" s="4">
        <v>4</v>
      </c>
      <c r="C114" s="1" t="s">
        <v>147</v>
      </c>
      <c r="D114" s="4" t="s">
        <v>147</v>
      </c>
      <c r="E114" s="5" t="s">
        <v>152</v>
      </c>
      <c r="F114" s="16">
        <v>9.8469999999999995</v>
      </c>
      <c r="G114" s="12" t="s">
        <v>12</v>
      </c>
      <c r="H114" s="12" t="s">
        <v>33</v>
      </c>
    </row>
    <row r="115" spans="2:8" ht="20.100000000000001" customHeight="1" x14ac:dyDescent="0.25">
      <c r="B115" s="12">
        <v>5</v>
      </c>
      <c r="C115" s="1" t="s">
        <v>147</v>
      </c>
      <c r="D115" s="4" t="s">
        <v>147</v>
      </c>
      <c r="E115" s="5" t="s">
        <v>153</v>
      </c>
      <c r="F115" s="16">
        <v>141.32400000000001</v>
      </c>
      <c r="G115" s="12" t="s">
        <v>12</v>
      </c>
      <c r="H115" s="12" t="s">
        <v>41</v>
      </c>
    </row>
    <row r="116" spans="2:8" ht="20.100000000000001" customHeight="1" x14ac:dyDescent="0.25">
      <c r="B116" s="4">
        <v>6</v>
      </c>
      <c r="C116" s="1" t="s">
        <v>147</v>
      </c>
      <c r="D116" s="4" t="s">
        <v>147</v>
      </c>
      <c r="E116" s="5" t="s">
        <v>154</v>
      </c>
      <c r="F116" s="16">
        <v>317.49900000000002</v>
      </c>
      <c r="G116" s="12" t="s">
        <v>12</v>
      </c>
      <c r="H116" s="12" t="s">
        <v>6</v>
      </c>
    </row>
    <row r="117" spans="2:8" ht="20.100000000000001" customHeight="1" x14ac:dyDescent="0.25">
      <c r="B117" s="12">
        <v>7</v>
      </c>
      <c r="C117" s="1" t="s">
        <v>147</v>
      </c>
      <c r="D117" s="4" t="s">
        <v>147</v>
      </c>
      <c r="E117" s="5" t="s">
        <v>155</v>
      </c>
      <c r="F117" s="16">
        <v>6.3390000000000004</v>
      </c>
      <c r="G117" s="12" t="s">
        <v>12</v>
      </c>
      <c r="H117" s="12" t="s">
        <v>13</v>
      </c>
    </row>
    <row r="118" spans="2:8" ht="20.100000000000001" customHeight="1" x14ac:dyDescent="0.25">
      <c r="B118" s="4">
        <v>8</v>
      </c>
      <c r="C118" s="1" t="s">
        <v>147</v>
      </c>
      <c r="D118" s="4" t="s">
        <v>147</v>
      </c>
      <c r="E118" s="5" t="s">
        <v>156</v>
      </c>
      <c r="F118" s="16">
        <v>32.968000000000004</v>
      </c>
      <c r="G118" s="12" t="s">
        <v>12</v>
      </c>
      <c r="H118" s="12" t="s">
        <v>33</v>
      </c>
    </row>
    <row r="119" spans="2:8" ht="20.100000000000001" customHeight="1" x14ac:dyDescent="0.25">
      <c r="B119" s="12">
        <v>9</v>
      </c>
      <c r="C119" s="1" t="s">
        <v>147</v>
      </c>
      <c r="D119" s="4" t="s">
        <v>147</v>
      </c>
      <c r="E119" s="5" t="s">
        <v>157</v>
      </c>
      <c r="F119" s="16">
        <v>192.11099999999999</v>
      </c>
      <c r="G119" s="12" t="s">
        <v>12</v>
      </c>
      <c r="H119" s="12" t="s">
        <v>33</v>
      </c>
    </row>
    <row r="120" spans="2:8" ht="20.100000000000001" customHeight="1" x14ac:dyDescent="0.25">
      <c r="B120" s="4">
        <v>10</v>
      </c>
      <c r="C120" s="1" t="s">
        <v>147</v>
      </c>
      <c r="D120" s="4" t="s">
        <v>147</v>
      </c>
      <c r="E120" s="5" t="s">
        <v>158</v>
      </c>
      <c r="F120" s="16">
        <v>17.87</v>
      </c>
      <c r="G120" s="12" t="s">
        <v>12</v>
      </c>
      <c r="H120" s="12" t="s">
        <v>13</v>
      </c>
    </row>
    <row r="121" spans="2:8" ht="20.100000000000001" customHeight="1" x14ac:dyDescent="0.25">
      <c r="B121" s="12">
        <v>11</v>
      </c>
      <c r="C121" s="1" t="s">
        <v>147</v>
      </c>
      <c r="D121" s="4" t="s">
        <v>147</v>
      </c>
      <c r="E121" s="5" t="s">
        <v>159</v>
      </c>
      <c r="F121" s="16">
        <v>98.483999999999995</v>
      </c>
      <c r="G121" s="12" t="s">
        <v>12</v>
      </c>
      <c r="H121" s="12" t="s">
        <v>87</v>
      </c>
    </row>
    <row r="122" spans="2:8" ht="20.100000000000001" customHeight="1" x14ac:dyDescent="0.25">
      <c r="B122" s="4">
        <v>12</v>
      </c>
      <c r="C122" s="1" t="s">
        <v>147</v>
      </c>
      <c r="D122" s="4" t="s">
        <v>147</v>
      </c>
      <c r="E122" s="5" t="s">
        <v>160</v>
      </c>
      <c r="F122" s="16">
        <v>189.114</v>
      </c>
      <c r="G122" s="12" t="s">
        <v>12</v>
      </c>
      <c r="H122" s="12" t="s">
        <v>6</v>
      </c>
    </row>
    <row r="123" spans="2:8" ht="20.100000000000001" customHeight="1" x14ac:dyDescent="0.25">
      <c r="B123" s="12">
        <v>13</v>
      </c>
      <c r="C123" s="1" t="s">
        <v>147</v>
      </c>
      <c r="D123" s="4" t="s">
        <v>147</v>
      </c>
      <c r="E123" s="5" t="s">
        <v>161</v>
      </c>
      <c r="F123" s="16">
        <v>214.982</v>
      </c>
      <c r="G123" s="12" t="s">
        <v>12</v>
      </c>
      <c r="H123" s="12" t="s">
        <v>13</v>
      </c>
    </row>
    <row r="124" spans="2:8" ht="20.100000000000001" customHeight="1" x14ac:dyDescent="0.25">
      <c r="B124" s="4">
        <v>14</v>
      </c>
      <c r="C124" s="1" t="s">
        <v>147</v>
      </c>
      <c r="D124" s="4" t="s">
        <v>147</v>
      </c>
      <c r="E124" s="5" t="s">
        <v>162</v>
      </c>
      <c r="F124" s="16">
        <v>12.326000000000001</v>
      </c>
      <c r="G124" s="12" t="s">
        <v>12</v>
      </c>
      <c r="H124" s="12" t="s">
        <v>33</v>
      </c>
    </row>
    <row r="125" spans="2:8" ht="20.100000000000001" customHeight="1" x14ac:dyDescent="0.25">
      <c r="B125" s="12">
        <v>15</v>
      </c>
      <c r="C125" s="1" t="s">
        <v>147</v>
      </c>
      <c r="D125" s="4" t="s">
        <v>147</v>
      </c>
      <c r="E125" s="5" t="s">
        <v>163</v>
      </c>
      <c r="F125" s="16">
        <v>50.014000000000003</v>
      </c>
      <c r="G125" s="12" t="s">
        <v>12</v>
      </c>
      <c r="H125" s="12" t="s">
        <v>33</v>
      </c>
    </row>
    <row r="126" spans="2:8" ht="20.100000000000001" customHeight="1" x14ac:dyDescent="0.25">
      <c r="B126" s="4">
        <v>16</v>
      </c>
      <c r="C126" s="1" t="s">
        <v>147</v>
      </c>
      <c r="D126" s="4" t="s">
        <v>147</v>
      </c>
      <c r="E126" s="5" t="s">
        <v>164</v>
      </c>
      <c r="F126" s="16">
        <v>103.61499999999999</v>
      </c>
      <c r="G126" s="12" t="s">
        <v>12</v>
      </c>
      <c r="H126" s="12" t="s">
        <v>87</v>
      </c>
    </row>
    <row r="127" spans="2:8" ht="20.100000000000001" customHeight="1" x14ac:dyDescent="0.25">
      <c r="B127" s="12">
        <v>17</v>
      </c>
      <c r="C127" s="1" t="s">
        <v>147</v>
      </c>
      <c r="D127" s="4" t="s">
        <v>147</v>
      </c>
      <c r="E127" s="5" t="s">
        <v>165</v>
      </c>
      <c r="F127" s="16">
        <v>11.398</v>
      </c>
      <c r="G127" s="12" t="s">
        <v>12</v>
      </c>
      <c r="H127" s="12" t="s">
        <v>87</v>
      </c>
    </row>
    <row r="128" spans="2:8" ht="20.100000000000001" customHeight="1" x14ac:dyDescent="0.25">
      <c r="B128" s="4">
        <v>18</v>
      </c>
      <c r="C128" s="1" t="s">
        <v>147</v>
      </c>
      <c r="D128" s="4" t="s">
        <v>147</v>
      </c>
      <c r="E128" s="5" t="s">
        <v>166</v>
      </c>
      <c r="F128" s="16">
        <v>2.012</v>
      </c>
      <c r="G128" s="12" t="s">
        <v>12</v>
      </c>
      <c r="H128" s="12" t="s">
        <v>41</v>
      </c>
    </row>
    <row r="129" spans="2:8" ht="20.100000000000001" customHeight="1" x14ac:dyDescent="0.25">
      <c r="B129" s="12">
        <v>19</v>
      </c>
      <c r="C129" s="1" t="s">
        <v>147</v>
      </c>
      <c r="D129" s="4" t="s">
        <v>147</v>
      </c>
      <c r="E129" s="5" t="s">
        <v>167</v>
      </c>
      <c r="F129" s="16">
        <v>188.45400000000001</v>
      </c>
      <c r="G129" s="12" t="s">
        <v>12</v>
      </c>
      <c r="H129" s="12" t="s">
        <v>33</v>
      </c>
    </row>
    <row r="130" spans="2:8" ht="20.100000000000001" customHeight="1" x14ac:dyDescent="0.25">
      <c r="B130" s="4">
        <v>20</v>
      </c>
      <c r="C130" s="1" t="s">
        <v>147</v>
      </c>
      <c r="D130" s="4" t="s">
        <v>147</v>
      </c>
      <c r="E130" s="5" t="s">
        <v>168</v>
      </c>
      <c r="F130" s="16">
        <v>95.391999999999996</v>
      </c>
      <c r="G130" s="12" t="s">
        <v>12</v>
      </c>
      <c r="H130" s="12" t="s">
        <v>41</v>
      </c>
    </row>
    <row r="131" spans="2:8" ht="20.100000000000001" customHeight="1" x14ac:dyDescent="0.25">
      <c r="B131" s="12">
        <v>21</v>
      </c>
      <c r="C131" s="1" t="s">
        <v>147</v>
      </c>
      <c r="D131" s="4" t="s">
        <v>147</v>
      </c>
      <c r="E131" s="5" t="s">
        <v>169</v>
      </c>
      <c r="F131" s="16">
        <v>245.82400000000001</v>
      </c>
      <c r="G131" s="12" t="s">
        <v>12</v>
      </c>
      <c r="H131" s="12" t="s">
        <v>87</v>
      </c>
    </row>
    <row r="132" spans="2:8" ht="20.100000000000001" customHeight="1" x14ac:dyDescent="0.25">
      <c r="B132" s="4">
        <v>22</v>
      </c>
      <c r="C132" s="1" t="s">
        <v>147</v>
      </c>
      <c r="D132" s="4" t="s">
        <v>147</v>
      </c>
      <c r="E132" s="5" t="s">
        <v>170</v>
      </c>
      <c r="F132" s="16">
        <v>21.960999999999999</v>
      </c>
      <c r="G132" s="12" t="s">
        <v>12</v>
      </c>
      <c r="H132" s="12" t="s">
        <v>13</v>
      </c>
    </row>
    <row r="133" spans="2:8" ht="20.100000000000001" customHeight="1" x14ac:dyDescent="0.25">
      <c r="B133" s="12">
        <v>23</v>
      </c>
      <c r="C133" s="1" t="s">
        <v>147</v>
      </c>
      <c r="D133" s="4" t="s">
        <v>147</v>
      </c>
      <c r="E133" s="5" t="s">
        <v>171</v>
      </c>
      <c r="F133" s="16">
        <v>1.806</v>
      </c>
      <c r="G133" s="8" t="s">
        <v>172</v>
      </c>
      <c r="H133" s="12" t="s">
        <v>13</v>
      </c>
    </row>
    <row r="134" spans="2:8" ht="20.100000000000001" customHeight="1" x14ac:dyDescent="0.25">
      <c r="B134" s="4">
        <v>24</v>
      </c>
      <c r="C134" s="1" t="s">
        <v>147</v>
      </c>
      <c r="D134" s="4" t="s">
        <v>147</v>
      </c>
      <c r="E134" s="5" t="s">
        <v>173</v>
      </c>
      <c r="F134" s="16">
        <v>23.957000000000001</v>
      </c>
      <c r="G134" s="12" t="s">
        <v>12</v>
      </c>
      <c r="H134" s="12" t="s">
        <v>13</v>
      </c>
    </row>
    <row r="135" spans="2:8" ht="20.100000000000001" customHeight="1" x14ac:dyDescent="0.25">
      <c r="B135" s="4">
        <v>25</v>
      </c>
      <c r="C135" s="1" t="s">
        <v>147</v>
      </c>
      <c r="D135" s="4" t="s">
        <v>147</v>
      </c>
      <c r="E135" s="5" t="s">
        <v>174</v>
      </c>
      <c r="F135" s="16">
        <v>10.557</v>
      </c>
      <c r="G135" s="8" t="s">
        <v>172</v>
      </c>
      <c r="H135" s="12" t="s">
        <v>13</v>
      </c>
    </row>
    <row r="136" spans="2:8" ht="20.100000000000001" customHeight="1" x14ac:dyDescent="0.25">
      <c r="B136" s="1"/>
      <c r="C136" s="37" t="s">
        <v>5</v>
      </c>
      <c r="D136" s="39"/>
      <c r="E136" s="39" t="str">
        <f>SUBTOTAL(2,F111:F135)&amp;" имота"</f>
        <v>25 имота</v>
      </c>
      <c r="F136" s="40" t="str">
        <f>SUBTOTAL(9,F111:F135)&amp;" дка"</f>
        <v>2068.334 дка</v>
      </c>
      <c r="G136" s="41"/>
      <c r="H136" s="43"/>
    </row>
    <row r="137" spans="2:8" ht="20.100000000000001" customHeight="1" x14ac:dyDescent="0.25">
      <c r="B137" s="44"/>
      <c r="C137" s="37" t="s">
        <v>1</v>
      </c>
      <c r="D137" s="41"/>
      <c r="E137" s="45" t="str">
        <f>SUBTOTAL(2,F8:F15,F17:F34,F36:F49,F51:F59,F61:F99,F101:F109,F111:F135)&amp;" имота"</f>
        <v>122 имота</v>
      </c>
      <c r="F137" s="40" t="str">
        <f>SUBTOTAL(9,F8:F15,F17:F34,F36:F49,F51:F59,F61:F99,F101:F109,F111:F135)&amp;" дка"</f>
        <v>6645.619 дка</v>
      </c>
      <c r="G137" s="41"/>
      <c r="H137" s="43"/>
    </row>
    <row r="138" spans="2:8" ht="17.45" customHeight="1" x14ac:dyDescent="0.25">
      <c r="B138" s="31"/>
      <c r="C138" s="46"/>
      <c r="D138" s="46"/>
      <c r="E138" s="46"/>
      <c r="F138" s="47"/>
      <c r="G138" s="46"/>
      <c r="H138" s="46"/>
    </row>
    <row r="139" spans="2:8" ht="17.45" customHeight="1" x14ac:dyDescent="0.25">
      <c r="B139" s="31"/>
      <c r="C139" s="46"/>
      <c r="D139" s="46"/>
      <c r="E139" s="46"/>
      <c r="F139" s="47"/>
      <c r="G139" s="46"/>
      <c r="H139" s="46"/>
    </row>
    <row r="140" spans="2:8" ht="17.45" customHeight="1" x14ac:dyDescent="0.25">
      <c r="B140" s="31"/>
      <c r="C140" s="46"/>
      <c r="D140" s="46"/>
      <c r="E140" s="46"/>
      <c r="F140" s="47"/>
      <c r="G140" s="46"/>
      <c r="H140" s="46"/>
    </row>
    <row r="141" spans="2:8" ht="17.45" customHeight="1" x14ac:dyDescent="0.25">
      <c r="B141" s="31"/>
      <c r="C141" s="46"/>
      <c r="D141" s="46"/>
      <c r="E141" s="46"/>
      <c r="F141" s="47"/>
      <c r="G141" s="46"/>
      <c r="H141" s="46"/>
    </row>
    <row r="142" spans="2:8" ht="17.45" customHeight="1" x14ac:dyDescent="0.25">
      <c r="B142" s="31"/>
      <c r="C142" s="46"/>
      <c r="D142" s="46"/>
      <c r="E142" s="46"/>
      <c r="F142" s="47"/>
      <c r="G142" s="46"/>
      <c r="H142" s="46"/>
    </row>
    <row r="143" spans="2:8" ht="17.25" customHeight="1" x14ac:dyDescent="0.25">
      <c r="B143" s="31"/>
      <c r="C143" s="46"/>
      <c r="D143" s="46"/>
      <c r="E143" s="46"/>
      <c r="F143" s="47"/>
      <c r="G143" s="46"/>
      <c r="H143" s="46"/>
    </row>
    <row r="144" spans="2:8" s="19" customFormat="1" ht="17.45" customHeight="1" x14ac:dyDescent="0.25">
      <c r="C144" s="22"/>
      <c r="D144" s="22"/>
      <c r="E144" s="23"/>
      <c r="F144" s="24"/>
      <c r="G144" s="25"/>
      <c r="H144" s="25"/>
    </row>
    <row r="145" spans="3:8" s="19" customFormat="1" ht="17.45" customHeight="1" x14ac:dyDescent="0.25">
      <c r="C145" s="50" t="s">
        <v>184</v>
      </c>
      <c r="D145" s="22"/>
      <c r="E145" s="23"/>
      <c r="F145" s="24"/>
      <c r="G145" s="25"/>
      <c r="H145" s="25"/>
    </row>
    <row r="146" spans="3:8" s="19" customFormat="1" ht="17.45" customHeight="1" x14ac:dyDescent="0.25">
      <c r="C146" s="51" t="s">
        <v>179</v>
      </c>
      <c r="D146" s="22"/>
      <c r="E146" s="23"/>
      <c r="F146" s="24"/>
      <c r="G146" s="25"/>
      <c r="H146" s="25"/>
    </row>
    <row r="172" spans="3:8" x14ac:dyDescent="0.25">
      <c r="C172" s="14"/>
      <c r="D172" s="14"/>
      <c r="E172" s="14"/>
      <c r="F172" s="14"/>
      <c r="G172" s="14"/>
      <c r="H172" s="14"/>
    </row>
  </sheetData>
  <autoFilter ref="B7:H137"/>
  <mergeCells count="4">
    <mergeCell ref="C1:G1"/>
    <mergeCell ref="C2:G2"/>
    <mergeCell ref="C3:G3"/>
    <mergeCell ref="B5:H5"/>
  </mergeCells>
  <phoneticPr fontId="0" type="noConversion"/>
  <pageMargins left="0.51181102362204722" right="0.15748031496062992" top="0.56000000000000005" bottom="0.57999999999999996" header="0.31496062992125984" footer="0.31496062992125984"/>
  <pageSetup paperSize="9" scale="92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Списък приложение МЗм</vt:lpstr>
      <vt:lpstr>'Списък приложение МЗм'!Print_Area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2023-02-02T08:21:55Z</cp:lastPrinted>
  <dcterms:created xsi:type="dcterms:W3CDTF">2015-04-06T16:04:16Z</dcterms:created>
  <dcterms:modified xsi:type="dcterms:W3CDTF">2023-03-01T12:06:04Z</dcterms:modified>
</cp:coreProperties>
</file>