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4520" windowHeight="11760"/>
  </bookViews>
  <sheets>
    <sheet name="Рзград" sheetId="4" r:id="rId1"/>
  </sheets>
  <definedNames>
    <definedName name="_xlnm._FilterDatabase" localSheetId="0" hidden="1">Рзград!$B$10:$H$132</definedName>
    <definedName name="_xlnm.Print_Area" localSheetId="0">Рзград!$B$1:$H$139</definedName>
    <definedName name="_xlnm.Print_Titles" localSheetId="0">Рзград!$B:$H,Рзград!$10:$10</definedName>
  </definedNames>
  <calcPr calcId="145621"/>
</workbook>
</file>

<file path=xl/calcChain.xml><?xml version="1.0" encoding="utf-8"?>
<calcChain xmlns="http://schemas.openxmlformats.org/spreadsheetml/2006/main">
  <c r="F132" i="4" l="1"/>
  <c r="E132" i="4"/>
  <c r="F131" i="4"/>
  <c r="E131" i="4"/>
  <c r="F104" i="4"/>
  <c r="E104" i="4"/>
  <c r="F94" i="4"/>
  <c r="E94" i="4"/>
  <c r="F53" i="4"/>
  <c r="E53" i="4"/>
  <c r="F43" i="4"/>
  <c r="E43" i="4"/>
  <c r="F27" i="4"/>
  <c r="E27" i="4"/>
  <c r="F16" i="4"/>
  <c r="E16" i="4"/>
</calcChain>
</file>

<file path=xl/sharedStrings.xml><?xml version="1.0" encoding="utf-8"?>
<sst xmlns="http://schemas.openxmlformats.org/spreadsheetml/2006/main" count="592" uniqueCount="177">
  <si>
    <t>Община</t>
  </si>
  <si>
    <t>Землище</t>
  </si>
  <si>
    <t>НТП</t>
  </si>
  <si>
    <t>Категория на земята</t>
  </si>
  <si>
    <t>V</t>
  </si>
  <si>
    <t>VI</t>
  </si>
  <si>
    <t>IX</t>
  </si>
  <si>
    <t>Завет</t>
  </si>
  <si>
    <t>Брестовене</t>
  </si>
  <si>
    <t>004039</t>
  </si>
  <si>
    <t>III</t>
  </si>
  <si>
    <t>004047</t>
  </si>
  <si>
    <t>004051</t>
  </si>
  <si>
    <t>004059</t>
  </si>
  <si>
    <t>040003</t>
  </si>
  <si>
    <t>Исперих</t>
  </si>
  <si>
    <t>Вазово</t>
  </si>
  <si>
    <t>10015.100.96</t>
  </si>
  <si>
    <t>IV</t>
  </si>
  <si>
    <t>10015.100.99</t>
  </si>
  <si>
    <t>Драгомъж</t>
  </si>
  <si>
    <t>010011</t>
  </si>
  <si>
    <t>Йонково</t>
  </si>
  <si>
    <t>Свещари</t>
  </si>
  <si>
    <t>65650.23.30</t>
  </si>
  <si>
    <t>Кубрат</t>
  </si>
  <si>
    <t>Беловец</t>
  </si>
  <si>
    <t>097001</t>
  </si>
  <si>
    <t>II</t>
  </si>
  <si>
    <t>Каменово</t>
  </si>
  <si>
    <t>35897.138.22</t>
  </si>
  <si>
    <t>35897.167.1</t>
  </si>
  <si>
    <t>35897.188.4</t>
  </si>
  <si>
    <t>35897.196.111</t>
  </si>
  <si>
    <t>35897.210.33</t>
  </si>
  <si>
    <t>35897.211.19</t>
  </si>
  <si>
    <t>35897.243.22</t>
  </si>
  <si>
    <t>35897.251.7</t>
  </si>
  <si>
    <t>35897.359.13</t>
  </si>
  <si>
    <t>35897.359.14</t>
  </si>
  <si>
    <t>Медовене</t>
  </si>
  <si>
    <t>000037</t>
  </si>
  <si>
    <t>000040</t>
  </si>
  <si>
    <t>000153</t>
  </si>
  <si>
    <t>Сеслав</t>
  </si>
  <si>
    <t>000044</t>
  </si>
  <si>
    <t>Лозница</t>
  </si>
  <si>
    <t>Манастирско</t>
  </si>
  <si>
    <t>VIII</t>
  </si>
  <si>
    <t>Разград</t>
  </si>
  <si>
    <t>Дряновец</t>
  </si>
  <si>
    <t>000088</t>
  </si>
  <si>
    <t>X</t>
  </si>
  <si>
    <t>Дянково</t>
  </si>
  <si>
    <t>000387</t>
  </si>
  <si>
    <t>Киченица</t>
  </si>
  <si>
    <t>000009</t>
  </si>
  <si>
    <t>000095</t>
  </si>
  <si>
    <t>000097</t>
  </si>
  <si>
    <t>000115</t>
  </si>
  <si>
    <t>000121</t>
  </si>
  <si>
    <t>000124</t>
  </si>
  <si>
    <t>000137</t>
  </si>
  <si>
    <t>000026</t>
  </si>
  <si>
    <t>000046</t>
  </si>
  <si>
    <t>000050</t>
  </si>
  <si>
    <t>040001</t>
  </si>
  <si>
    <t>Липник</t>
  </si>
  <si>
    <t>Радинград</t>
  </si>
  <si>
    <t>VII</t>
  </si>
  <si>
    <t>61710.311.289</t>
  </si>
  <si>
    <t>61710.311.292</t>
  </si>
  <si>
    <t>Топчии</t>
  </si>
  <si>
    <t>008001</t>
  </si>
  <si>
    <t>011001</t>
  </si>
  <si>
    <t>057007</t>
  </si>
  <si>
    <t>057013</t>
  </si>
  <si>
    <t>076007</t>
  </si>
  <si>
    <t>Ясеновец</t>
  </si>
  <si>
    <t>009065</t>
  </si>
  <si>
    <t>011053</t>
  </si>
  <si>
    <t>011110</t>
  </si>
  <si>
    <t>018006</t>
  </si>
  <si>
    <t>004012</t>
  </si>
  <si>
    <t>018002</t>
  </si>
  <si>
    <t>018005</t>
  </si>
  <si>
    <t>018008</t>
  </si>
  <si>
    <t>Самуил</t>
  </si>
  <si>
    <t>Желязковец</t>
  </si>
  <si>
    <t>015011</t>
  </si>
  <si>
    <t>Пасище, мера</t>
  </si>
  <si>
    <t>017003</t>
  </si>
  <si>
    <t>021020</t>
  </si>
  <si>
    <t>034008</t>
  </si>
  <si>
    <t>036011</t>
  </si>
  <si>
    <t>041003</t>
  </si>
  <si>
    <t>070003</t>
  </si>
  <si>
    <t>Здравец</t>
  </si>
  <si>
    <t>30630.161.18</t>
  </si>
  <si>
    <t>30630.161.22</t>
  </si>
  <si>
    <t>Цар Калоян</t>
  </si>
  <si>
    <t>Костанденец</t>
  </si>
  <si>
    <t>Ливада</t>
  </si>
  <si>
    <t>РЕПУБЛИКА БЪЛГАРИЯ</t>
  </si>
  <si>
    <t>Областна дирекция “Земеделие” Разград</t>
  </si>
  <si>
    <t>СПИСЪК</t>
  </si>
  <si>
    <r>
      <rPr>
        <b/>
        <sz val="10"/>
        <color indexed="8"/>
        <rFont val="Verdana"/>
        <family val="2"/>
        <charset val="204"/>
      </rPr>
      <t>№ по ред</t>
    </r>
  </si>
  <si>
    <t>Имот №</t>
  </si>
  <si>
    <t>Площ ( дка )</t>
  </si>
  <si>
    <t>Старо селище</t>
  </si>
  <si>
    <t>000075</t>
  </si>
  <si>
    <t>000093</t>
  </si>
  <si>
    <t>000165</t>
  </si>
  <si>
    <t>009017</t>
  </si>
  <si>
    <t>057001</t>
  </si>
  <si>
    <t>38830.200.1</t>
  </si>
  <si>
    <t>77308.12.10</t>
  </si>
  <si>
    <t>77308.30.1</t>
  </si>
  <si>
    <t>77308.31.1</t>
  </si>
  <si>
    <t>77308.72.11</t>
  </si>
  <si>
    <t>77308.80.2</t>
  </si>
  <si>
    <t>77308.84.1</t>
  </si>
  <si>
    <t>77308.95.58</t>
  </si>
  <si>
    <t>77308.96.20</t>
  </si>
  <si>
    <t>77308.97.1</t>
  </si>
  <si>
    <t>77308.104.1</t>
  </si>
  <si>
    <t>77308.105.2</t>
  </si>
  <si>
    <t>77308.105.3</t>
  </si>
  <si>
    <t>77308.105.5</t>
  </si>
  <si>
    <t>77308.135.17</t>
  </si>
  <si>
    <t>77308.146.1</t>
  </si>
  <si>
    <t>77308.150.1</t>
  </si>
  <si>
    <t>77308.151.1</t>
  </si>
  <si>
    <t>77308.156.15</t>
  </si>
  <si>
    <t>77308.296.1</t>
  </si>
  <si>
    <t>77308.306.1</t>
  </si>
  <si>
    <t>77308.324.1</t>
  </si>
  <si>
    <t>77308.337.4</t>
  </si>
  <si>
    <t>77308.339.26</t>
  </si>
  <si>
    <t>77308.339.38</t>
  </si>
  <si>
    <t>77308.341.6</t>
  </si>
  <si>
    <t>Пасище с храсти</t>
  </si>
  <si>
    <t>Общо за общината</t>
  </si>
  <si>
    <t>ОБЩО за областта</t>
  </si>
  <si>
    <t>Китанчево</t>
  </si>
  <si>
    <t>37010.51.1</t>
  </si>
  <si>
    <t>Изостав. ливада</t>
  </si>
  <si>
    <t>Ловско</t>
  </si>
  <si>
    <t>Трапище</t>
  </si>
  <si>
    <t>Островче</t>
  </si>
  <si>
    <t>000098</t>
  </si>
  <si>
    <t>000049</t>
  </si>
  <si>
    <t>000102</t>
  </si>
  <si>
    <t>062001</t>
  </si>
  <si>
    <t>Вр.неизп.ливада</t>
  </si>
  <si>
    <r>
      <t>М</t>
    </r>
    <r>
      <rPr>
        <sz val="13"/>
        <rFont val="Verdana"/>
        <family val="2"/>
        <charset val="204"/>
      </rPr>
      <t>инистерство на земеделието, храните и горите</t>
    </r>
  </si>
  <si>
    <t>34103.4.28</t>
  </si>
  <si>
    <t>Пасище</t>
  </si>
  <si>
    <t>34103.25.32</t>
  </si>
  <si>
    <t>34103.25.33</t>
  </si>
  <si>
    <t>24921.10.10</t>
  </si>
  <si>
    <t>24921.10.11</t>
  </si>
  <si>
    <t>69047.17.1</t>
  </si>
  <si>
    <t>44937.45.8</t>
  </si>
  <si>
    <t>Деградирала ливада</t>
  </si>
  <si>
    <t>44166.3.368</t>
  </si>
  <si>
    <t>44166.3.370</t>
  </si>
  <si>
    <t>44166.9.378</t>
  </si>
  <si>
    <t>44166.10.380</t>
  </si>
  <si>
    <t>47038.3.12</t>
  </si>
  <si>
    <t>47038.3.13</t>
  </si>
  <si>
    <t>47038.6.2</t>
  </si>
  <si>
    <t>73002.14.252</t>
  </si>
  <si>
    <t>със свободни имоти с НТП "пасища, мери" и "ливади" от ДПФ за одобряване по чл. 37и, ал. 2 от ЗСПЗЗ за стопанската 2019-2020 година, на територията на област Разград</t>
  </si>
  <si>
    <t>Приложение № 1 към Заповед № РД 46-104/28.02.2019 г.</t>
  </si>
  <si>
    <t>ВАЛЕНТИНА ФРЕНКЕВА /п/</t>
  </si>
  <si>
    <t>Директор ОД “Земеделие” Разград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</si>
</sst>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#,##0.000_ ;[Red]\-#,##0.000\ "/>
  </numFmts>
  <fonts count="19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Verdana"/>
      <family val="2"/>
      <charset val="204"/>
    </font>
    <font>
      <sz val="10"/>
      <name val="Arial"/>
      <family val="2"/>
      <charset val="204"/>
    </font>
    <font>
      <b/>
      <sz val="10"/>
      <color indexed="8"/>
      <name val="Verdana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sz val="12"/>
      <name val="Times New Roman"/>
      <family val="1"/>
      <charset val="204"/>
    </font>
    <font>
      <b/>
      <i/>
      <sz val="10"/>
      <name val="Verdana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sz val="10"/>
      <color theme="0"/>
      <name val="Arial"/>
      <family val="2"/>
      <charset val="204"/>
    </font>
    <font>
      <b/>
      <sz val="16"/>
      <color theme="1"/>
      <name val="Verdana"/>
      <family val="2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1" fillId="0" borderId="0"/>
    <xf numFmtId="0" fontId="13" fillId="0" borderId="0"/>
  </cellStyleXfs>
  <cellXfs count="112">
    <xf numFmtId="0" fontId="0" fillId="0" borderId="0" xfId="0"/>
    <xf numFmtId="0" fontId="12" fillId="0" borderId="0" xfId="0" applyFont="1"/>
    <xf numFmtId="49" fontId="12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2" fillId="0" borderId="0" xfId="0" applyNumberFormat="1" applyFont="1" applyBorder="1"/>
    <xf numFmtId="49" fontId="12" fillId="0" borderId="0" xfId="0" applyNumberFormat="1" applyFont="1"/>
    <xf numFmtId="49" fontId="2" fillId="0" borderId="0" xfId="0" applyNumberFormat="1" applyFont="1" applyBorder="1" applyAlignment="1">
      <alignment horizontal="center" vertical="center" wrapText="1"/>
    </xf>
    <xf numFmtId="49" fontId="12" fillId="0" borderId="0" xfId="0" applyNumberFormat="1" applyFont="1" applyBorder="1" applyAlignment="1">
      <alignment vertical="center"/>
    </xf>
    <xf numFmtId="49" fontId="12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right"/>
    </xf>
    <xf numFmtId="0" fontId="13" fillId="0" borderId="1" xfId="0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1" fontId="14" fillId="0" borderId="2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/>
    </xf>
    <xf numFmtId="1" fontId="14" fillId="0" borderId="3" xfId="0" applyNumberFormat="1" applyFont="1" applyBorder="1" applyAlignment="1">
      <alignment horizontal="center" vertical="center"/>
    </xf>
    <xf numFmtId="49" fontId="13" fillId="0" borderId="3" xfId="0" applyNumberFormat="1" applyFont="1" applyBorder="1" applyAlignment="1">
      <alignment horizontal="center" vertical="center"/>
    </xf>
    <xf numFmtId="0" fontId="0" fillId="0" borderId="0" xfId="0" applyFill="1"/>
    <xf numFmtId="0" fontId="15" fillId="0" borderId="0" xfId="0" applyFont="1"/>
    <xf numFmtId="0" fontId="15" fillId="0" borderId="0" xfId="0" applyFont="1" applyFill="1" applyBorder="1"/>
    <xf numFmtId="0" fontId="4" fillId="0" borderId="0" xfId="0" applyFont="1"/>
    <xf numFmtId="0" fontId="9" fillId="0" borderId="0" xfId="0" applyFont="1"/>
    <xf numFmtId="49" fontId="9" fillId="0" borderId="0" xfId="0" applyNumberFormat="1" applyFont="1" applyAlignment="1">
      <alignment horizontal="center" vertical="center"/>
    </xf>
    <xf numFmtId="49" fontId="9" fillId="0" borderId="0" xfId="0" applyNumberFormat="1" applyFont="1"/>
    <xf numFmtId="49" fontId="9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right"/>
    </xf>
    <xf numFmtId="0" fontId="9" fillId="0" borderId="0" xfId="0" applyFont="1" applyFill="1"/>
    <xf numFmtId="49" fontId="14" fillId="0" borderId="0" xfId="0" applyNumberFormat="1" applyFont="1" applyFill="1" applyBorder="1" applyAlignment="1">
      <alignment horizontal="left" vertical="center"/>
    </xf>
    <xf numFmtId="1" fontId="14" fillId="0" borderId="0" xfId="0" applyNumberFormat="1" applyFont="1" applyFill="1" applyBorder="1" applyAlignment="1">
      <alignment horizontal="center" vertical="center"/>
    </xf>
    <xf numFmtId="166" fontId="14" fillId="0" borderId="0" xfId="0" applyNumberFormat="1" applyFont="1" applyFill="1" applyBorder="1" applyAlignment="1">
      <alignment horizontal="center" vertical="center"/>
    </xf>
    <xf numFmtId="1" fontId="14" fillId="0" borderId="2" xfId="0" applyNumberFormat="1" applyFont="1" applyFill="1" applyBorder="1" applyAlignment="1">
      <alignment horizontal="center" vertical="center"/>
    </xf>
    <xf numFmtId="166" fontId="14" fillId="0" borderId="2" xfId="0" applyNumberFormat="1" applyFont="1" applyFill="1" applyBorder="1" applyAlignment="1">
      <alignment horizontal="center" vertical="center"/>
    </xf>
    <xf numFmtId="1" fontId="14" fillId="0" borderId="3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49" fontId="9" fillId="0" borderId="0" xfId="0" applyNumberFormat="1" applyFont="1" applyFill="1"/>
    <xf numFmtId="49" fontId="9" fillId="0" borderId="0" xfId="0" applyNumberFormat="1" applyFont="1" applyFill="1" applyAlignment="1">
      <alignment horizontal="right"/>
    </xf>
    <xf numFmtId="164" fontId="9" fillId="0" borderId="0" xfId="0" applyNumberFormat="1" applyFont="1" applyFill="1" applyAlignment="1">
      <alignment horizontal="right"/>
    </xf>
    <xf numFmtId="0" fontId="10" fillId="0" borderId="0" xfId="0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5" fontId="3" fillId="0" borderId="6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65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/>
    </xf>
    <xf numFmtId="1" fontId="13" fillId="0" borderId="0" xfId="0" applyNumberFormat="1" applyFont="1" applyFill="1" applyBorder="1" applyAlignment="1">
      <alignment horizontal="left" vertical="center"/>
    </xf>
    <xf numFmtId="1" fontId="13" fillId="0" borderId="3" xfId="0" applyNumberFormat="1" applyFont="1" applyFill="1" applyBorder="1" applyAlignment="1">
      <alignment horizontal="left" vertical="center"/>
    </xf>
    <xf numFmtId="1" fontId="13" fillId="0" borderId="2" xfId="0" applyNumberFormat="1" applyFont="1" applyFill="1" applyBorder="1" applyAlignment="1">
      <alignment horizontal="left" vertical="center"/>
    </xf>
    <xf numFmtId="1" fontId="13" fillId="0" borderId="2" xfId="0" applyNumberFormat="1" applyFont="1" applyBorder="1" applyAlignment="1">
      <alignment horizontal="left" vertical="center"/>
    </xf>
    <xf numFmtId="49" fontId="13" fillId="0" borderId="1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166" fontId="13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/>
    </xf>
    <xf numFmtId="0" fontId="13" fillId="0" borderId="4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vertical="center"/>
    </xf>
    <xf numFmtId="49" fontId="5" fillId="0" borderId="2" xfId="0" applyNumberFormat="1" applyFont="1" applyBorder="1" applyAlignment="1">
      <alignment horizontal="left" vertical="center"/>
    </xf>
    <xf numFmtId="0" fontId="14" fillId="0" borderId="2" xfId="0" applyFont="1" applyBorder="1" applyAlignment="1">
      <alignment horizontal="center" vertical="center"/>
    </xf>
    <xf numFmtId="0" fontId="13" fillId="0" borderId="4" xfId="0" applyFont="1" applyFill="1" applyBorder="1"/>
    <xf numFmtId="0" fontId="13" fillId="0" borderId="4" xfId="0" applyFont="1" applyFill="1" applyBorder="1" applyAlignment="1">
      <alignment horizontal="center"/>
    </xf>
    <xf numFmtId="166" fontId="14" fillId="0" borderId="3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left" vertical="center"/>
    </xf>
    <xf numFmtId="49" fontId="17" fillId="0" borderId="0" xfId="0" applyNumberFormat="1" applyFont="1" applyFill="1"/>
    <xf numFmtId="49" fontId="18" fillId="0" borderId="0" xfId="0" applyNumberFormat="1" applyFont="1" applyFill="1"/>
    <xf numFmtId="0" fontId="6" fillId="0" borderId="5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7" fillId="0" borderId="5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8" fillId="0" borderId="5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49" fontId="16" fillId="0" borderId="0" xfId="0" applyNumberFormat="1" applyFont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23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24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25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26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27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28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29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30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31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32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33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34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35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36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37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38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39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40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41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42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43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44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45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46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47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48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49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50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51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52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53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54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55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56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57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58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59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60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61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62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63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64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65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66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67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68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69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70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71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72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73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74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75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76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77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78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79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80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81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82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83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84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85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86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87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88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89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90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91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92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93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94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95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96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97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98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99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00" name="Text Box 27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01" name="Text Box 27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02" name="Text Box 28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03" name="Text Box 28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04" name="Text Box 2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05" name="Text Box 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06" name="Text Box 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07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08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09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10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11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12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13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14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15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16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17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18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19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20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21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22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23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24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25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26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27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28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29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30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31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32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33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34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35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36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37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38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39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40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41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42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43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44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45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46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47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48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49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50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51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52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53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54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55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56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57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58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59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60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61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62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63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64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65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66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67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68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69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70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71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72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73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74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75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76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77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78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79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80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81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82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83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84" name="Text Box 27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85" name="Text Box 27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86" name="Text Box 28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87" name="Text Box 28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88" name="Text Box 2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89" name="Text Box 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90" name="Text Box 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91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92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93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94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95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96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97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98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99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00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01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02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03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04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05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06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07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08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09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10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11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12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13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14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15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16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17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18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19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20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21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22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23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24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25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26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27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28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29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30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31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32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33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34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35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36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37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38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39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40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41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42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43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44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45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46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47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48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49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50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51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52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53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54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55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56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57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58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59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60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61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62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63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64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65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66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67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68" name="Text Box 27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69" name="Text Box 27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70" name="Text Box 28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71" name="Text Box 28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72" name="Text Box 2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73" name="Text Box 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74" name="Text Box 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75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76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77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78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79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80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81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82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83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84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85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86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87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88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89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90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91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92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93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94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95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96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97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98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99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00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01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02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03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04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05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06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07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08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09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10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11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12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13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14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15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16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17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18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19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20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21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22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23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24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25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26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27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28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29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30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31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32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33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34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35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36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37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38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39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40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41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42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43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44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45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46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47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48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49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50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51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52" name="Text Box 27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53" name="Text Box 27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54" name="Text Box 28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55" name="Text Box 28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56" name="Text Box 2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57" name="Text Box 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58" name="Text Box 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59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60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61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62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63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64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65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66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67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68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69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70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71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72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73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74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75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76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77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78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79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80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81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82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83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84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85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86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87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88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89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90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91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92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93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94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95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96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97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98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99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00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01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02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03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04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05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06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07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08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09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10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11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12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13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14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15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16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17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18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19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20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21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22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23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24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25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26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27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28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29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30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31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32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33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34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35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36" name="Text Box 27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37" name="Text Box 27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38" name="Text Box 28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39" name="Text Box 28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40" name="Text Box 2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41" name="Text Box 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42" name="Text Box 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43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44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45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46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47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48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49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50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51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52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53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54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55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56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57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58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59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60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61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62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63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64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65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66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67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68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69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70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71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72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73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74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75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76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77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78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79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80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81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82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83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84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85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86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87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88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89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90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91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92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93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94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95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96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97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98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99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100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101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102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103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104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105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106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107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108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109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110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111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112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113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114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115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116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117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118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119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0</xdr:row>
      <xdr:rowOff>66675</xdr:rowOff>
    </xdr:from>
    <xdr:to>
      <xdr:col>1</xdr:col>
      <xdr:colOff>609600</xdr:colOff>
      <xdr:row>3</xdr:row>
      <xdr:rowOff>0</xdr:rowOff>
    </xdr:to>
    <xdr:pic>
      <xdr:nvPicPr>
        <xdr:cNvPr id="42120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66675"/>
          <a:ext cx="5619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R336"/>
  <sheetViews>
    <sheetView tabSelected="1" zoomScale="85" zoomScaleNormal="85" workbookViewId="0">
      <selection activeCell="J7" sqref="J7"/>
    </sheetView>
  </sheetViews>
  <sheetFormatPr defaultRowHeight="15.75" x14ac:dyDescent="0.25"/>
  <cols>
    <col min="1" max="1" width="9.140625" style="1"/>
    <col min="2" max="2" width="10.5703125" style="1" customWidth="1"/>
    <col min="3" max="3" width="24.140625" style="5" customWidth="1"/>
    <col min="4" max="4" width="24.5703125" style="5" customWidth="1"/>
    <col min="5" max="5" width="15.5703125" style="2" bestFit="1" customWidth="1"/>
    <col min="6" max="6" width="16.28515625" style="9" bestFit="1" customWidth="1"/>
    <col min="7" max="7" width="18.28515625" style="8" bestFit="1" customWidth="1"/>
    <col min="8" max="8" width="20.42578125" style="8" bestFit="1" customWidth="1"/>
    <col min="9" max="16384" width="9.140625" style="1"/>
  </cols>
  <sheetData>
    <row r="1" spans="2:70" customFormat="1" ht="22.35" customHeight="1" x14ac:dyDescent="0.3">
      <c r="B1" s="18"/>
      <c r="C1" s="103" t="s">
        <v>103</v>
      </c>
      <c r="D1" s="104"/>
      <c r="E1" s="104"/>
      <c r="F1" s="104"/>
      <c r="G1" s="104"/>
      <c r="H1" s="18"/>
      <c r="BN1" s="19"/>
      <c r="BO1" s="20"/>
      <c r="BP1" s="19"/>
      <c r="BQ1" s="21"/>
      <c r="BR1" s="21"/>
    </row>
    <row r="2" spans="2:70" customFormat="1" ht="22.35" customHeight="1" x14ac:dyDescent="0.3">
      <c r="B2" s="18"/>
      <c r="C2" s="105" t="s">
        <v>155</v>
      </c>
      <c r="D2" s="106"/>
      <c r="E2" s="106"/>
      <c r="F2" s="106"/>
      <c r="G2" s="106"/>
      <c r="H2" s="18"/>
      <c r="BN2" s="19"/>
      <c r="BO2" s="20"/>
      <c r="BP2" s="19"/>
      <c r="BQ2" s="21"/>
      <c r="BR2" s="21"/>
    </row>
    <row r="3" spans="2:70" customFormat="1" ht="22.35" customHeight="1" x14ac:dyDescent="0.25">
      <c r="B3" s="18"/>
      <c r="C3" s="107" t="s">
        <v>104</v>
      </c>
      <c r="D3" s="108"/>
      <c r="E3" s="108"/>
      <c r="F3" s="108"/>
      <c r="G3" s="108"/>
      <c r="H3" s="18"/>
      <c r="BN3" s="19"/>
      <c r="BO3" s="20"/>
      <c r="BP3" s="19"/>
      <c r="BQ3" s="21"/>
      <c r="BR3" s="21"/>
    </row>
    <row r="4" spans="2:70" customFormat="1" ht="15" x14ac:dyDescent="0.25">
      <c r="B4" s="18"/>
      <c r="C4" s="18"/>
      <c r="D4" s="18"/>
      <c r="E4" s="18"/>
      <c r="F4" s="18"/>
      <c r="G4" s="18"/>
      <c r="H4" s="18"/>
      <c r="BN4" s="19"/>
      <c r="BO4" s="20"/>
      <c r="BP4" s="19"/>
      <c r="BQ4" s="21"/>
      <c r="BR4" s="21"/>
    </row>
    <row r="5" spans="2:70" customFormat="1" ht="15" x14ac:dyDescent="0.25">
      <c r="B5" s="18"/>
      <c r="C5" s="18"/>
      <c r="D5" s="18"/>
      <c r="E5" s="18"/>
      <c r="F5" s="18"/>
      <c r="G5" s="18"/>
      <c r="H5" s="18"/>
      <c r="BN5" s="19"/>
      <c r="BO5" s="20"/>
      <c r="BP5" s="19"/>
      <c r="BQ5" s="21"/>
      <c r="BR5" s="21"/>
    </row>
    <row r="6" spans="2:70" ht="19.5" x14ac:dyDescent="0.25">
      <c r="B6" s="109" t="s">
        <v>105</v>
      </c>
      <c r="C6" s="109"/>
      <c r="D6" s="109"/>
      <c r="E6" s="109"/>
      <c r="F6" s="109"/>
      <c r="G6" s="109"/>
      <c r="H6" s="109"/>
    </row>
    <row r="7" spans="2:70" ht="51" customHeight="1" x14ac:dyDescent="0.25">
      <c r="B7" s="110" t="s">
        <v>173</v>
      </c>
      <c r="C7" s="111"/>
      <c r="D7" s="111"/>
      <c r="E7" s="111"/>
      <c r="F7" s="111"/>
      <c r="G7" s="111"/>
      <c r="H7" s="111"/>
    </row>
    <row r="8" spans="2:70" ht="24.75" customHeight="1" x14ac:dyDescent="0.25">
      <c r="B8" s="43"/>
      <c r="C8" s="44"/>
      <c r="D8" s="44"/>
      <c r="E8" s="44"/>
      <c r="F8" s="44"/>
      <c r="G8" s="44"/>
      <c r="H8" s="45" t="s">
        <v>174</v>
      </c>
    </row>
    <row r="9" spans="2:70" ht="33" customHeight="1" x14ac:dyDescent="0.25">
      <c r="B9" s="95" t="s">
        <v>106</v>
      </c>
      <c r="C9" s="96" t="s">
        <v>0</v>
      </c>
      <c r="D9" s="96" t="s">
        <v>1</v>
      </c>
      <c r="E9" s="96" t="s">
        <v>107</v>
      </c>
      <c r="F9" s="97" t="s">
        <v>108</v>
      </c>
      <c r="G9" s="96" t="s">
        <v>2</v>
      </c>
      <c r="H9" s="96" t="s">
        <v>3</v>
      </c>
    </row>
    <row r="10" spans="2:70" s="22" customFormat="1" ht="15.75" customHeight="1" x14ac:dyDescent="0.25">
      <c r="B10" s="98">
        <v>1</v>
      </c>
      <c r="C10" s="99">
        <v>2</v>
      </c>
      <c r="D10" s="99">
        <v>3</v>
      </c>
      <c r="E10" s="99">
        <v>4</v>
      </c>
      <c r="F10" s="99">
        <v>5</v>
      </c>
      <c r="G10" s="99">
        <v>6</v>
      </c>
      <c r="H10" s="99">
        <v>7</v>
      </c>
    </row>
    <row r="11" spans="2:70" s="22" customFormat="1" ht="17.100000000000001" customHeight="1" x14ac:dyDescent="0.25">
      <c r="B11" s="46">
        <v>1</v>
      </c>
      <c r="C11" s="63" t="s">
        <v>7</v>
      </c>
      <c r="D11" s="63" t="s">
        <v>8</v>
      </c>
      <c r="E11" s="71" t="s">
        <v>9</v>
      </c>
      <c r="F11" s="73">
        <v>1.3939999999999999</v>
      </c>
      <c r="G11" s="78" t="s">
        <v>90</v>
      </c>
      <c r="H11" s="10" t="s">
        <v>10</v>
      </c>
    </row>
    <row r="12" spans="2:70" s="22" customFormat="1" ht="17.100000000000001" customHeight="1" x14ac:dyDescent="0.25">
      <c r="B12" s="46">
        <v>2</v>
      </c>
      <c r="C12" s="63" t="s">
        <v>7</v>
      </c>
      <c r="D12" s="63" t="s">
        <v>8</v>
      </c>
      <c r="E12" s="71" t="s">
        <v>11</v>
      </c>
      <c r="F12" s="73">
        <v>0.16200000000000001</v>
      </c>
      <c r="G12" s="78" t="s">
        <v>90</v>
      </c>
      <c r="H12" s="10" t="s">
        <v>10</v>
      </c>
    </row>
    <row r="13" spans="2:70" s="22" customFormat="1" ht="17.100000000000001" customHeight="1" x14ac:dyDescent="0.25">
      <c r="B13" s="46">
        <v>3</v>
      </c>
      <c r="C13" s="63" t="s">
        <v>7</v>
      </c>
      <c r="D13" s="63" t="s">
        <v>8</v>
      </c>
      <c r="E13" s="71" t="s">
        <v>12</v>
      </c>
      <c r="F13" s="73">
        <v>0.19900000000000001</v>
      </c>
      <c r="G13" s="78" t="s">
        <v>90</v>
      </c>
      <c r="H13" s="10" t="s">
        <v>10</v>
      </c>
    </row>
    <row r="14" spans="2:70" s="22" customFormat="1" ht="17.100000000000001" customHeight="1" x14ac:dyDescent="0.25">
      <c r="B14" s="46">
        <v>4</v>
      </c>
      <c r="C14" s="63" t="s">
        <v>7</v>
      </c>
      <c r="D14" s="63" t="s">
        <v>8</v>
      </c>
      <c r="E14" s="71" t="s">
        <v>13</v>
      </c>
      <c r="F14" s="73">
        <v>0.14299999999999999</v>
      </c>
      <c r="G14" s="78" t="s">
        <v>90</v>
      </c>
      <c r="H14" s="10" t="s">
        <v>10</v>
      </c>
    </row>
    <row r="15" spans="2:70" s="22" customFormat="1" ht="17.100000000000001" customHeight="1" x14ac:dyDescent="0.25">
      <c r="B15" s="46">
        <v>5</v>
      </c>
      <c r="C15" s="63" t="s">
        <v>7</v>
      </c>
      <c r="D15" s="63" t="s">
        <v>8</v>
      </c>
      <c r="E15" s="71" t="s">
        <v>14</v>
      </c>
      <c r="F15" s="73">
        <v>34.302</v>
      </c>
      <c r="G15" s="78" t="s">
        <v>90</v>
      </c>
      <c r="H15" s="93" t="s">
        <v>4</v>
      </c>
    </row>
    <row r="16" spans="2:70" s="22" customFormat="1" ht="21" customHeight="1" x14ac:dyDescent="0.25">
      <c r="B16" s="83"/>
      <c r="C16" s="28" t="s">
        <v>142</v>
      </c>
      <c r="D16" s="67"/>
      <c r="E16" s="29" t="str">
        <f>SUBTOTAL(2,F11:F15)&amp;" имота"</f>
        <v>5 имота</v>
      </c>
      <c r="F16" s="30" t="str">
        <f>SUBTOTAL(9,F11:F15)&amp;"00 дка"</f>
        <v>36.200 дка</v>
      </c>
      <c r="G16" s="11"/>
      <c r="H16" s="93"/>
    </row>
    <row r="17" spans="2:8" s="22" customFormat="1" ht="17.100000000000001" customHeight="1" x14ac:dyDescent="0.25">
      <c r="B17" s="12">
        <v>1</v>
      </c>
      <c r="C17" s="64" t="s">
        <v>15</v>
      </c>
      <c r="D17" s="64" t="s">
        <v>16</v>
      </c>
      <c r="E17" s="52" t="s">
        <v>17</v>
      </c>
      <c r="F17" s="74">
        <v>18.161000000000001</v>
      </c>
      <c r="G17" s="50" t="s">
        <v>146</v>
      </c>
      <c r="H17" s="93" t="s">
        <v>10</v>
      </c>
    </row>
    <row r="18" spans="2:8" s="22" customFormat="1" ht="17.100000000000001" customHeight="1" x14ac:dyDescent="0.25">
      <c r="B18" s="12">
        <v>2</v>
      </c>
      <c r="C18" s="64" t="s">
        <v>15</v>
      </c>
      <c r="D18" s="64" t="s">
        <v>16</v>
      </c>
      <c r="E18" s="52" t="s">
        <v>19</v>
      </c>
      <c r="F18" s="74">
        <v>31.529</v>
      </c>
      <c r="G18" s="50" t="s">
        <v>146</v>
      </c>
      <c r="H18" s="93" t="s">
        <v>10</v>
      </c>
    </row>
    <row r="19" spans="2:8" s="22" customFormat="1" ht="17.100000000000001" customHeight="1" x14ac:dyDescent="0.25">
      <c r="B19" s="12">
        <v>3</v>
      </c>
      <c r="C19" s="64" t="s">
        <v>15</v>
      </c>
      <c r="D19" s="64" t="s">
        <v>20</v>
      </c>
      <c r="E19" s="52" t="s">
        <v>160</v>
      </c>
      <c r="F19" s="60">
        <v>79.489000000000004</v>
      </c>
      <c r="G19" s="56" t="s">
        <v>157</v>
      </c>
      <c r="H19" s="93" t="s">
        <v>10</v>
      </c>
    </row>
    <row r="20" spans="2:8" s="22" customFormat="1" ht="17.100000000000001" customHeight="1" x14ac:dyDescent="0.25">
      <c r="B20" s="12">
        <v>4</v>
      </c>
      <c r="C20" s="64" t="s">
        <v>15</v>
      </c>
      <c r="D20" s="64" t="s">
        <v>20</v>
      </c>
      <c r="E20" s="52" t="s">
        <v>161</v>
      </c>
      <c r="F20" s="60">
        <v>11.401999999999999</v>
      </c>
      <c r="G20" s="56" t="s">
        <v>157</v>
      </c>
      <c r="H20" s="93" t="s">
        <v>10</v>
      </c>
    </row>
    <row r="21" spans="2:8" s="22" customFormat="1" ht="17.100000000000001" customHeight="1" x14ac:dyDescent="0.25">
      <c r="B21" s="12">
        <v>5</v>
      </c>
      <c r="C21" s="64" t="s">
        <v>15</v>
      </c>
      <c r="D21" s="64" t="s">
        <v>22</v>
      </c>
      <c r="E21" s="71" t="s">
        <v>156</v>
      </c>
      <c r="F21" s="75">
        <v>42.378</v>
      </c>
      <c r="G21" s="79" t="s">
        <v>157</v>
      </c>
      <c r="H21" s="93" t="s">
        <v>5</v>
      </c>
    </row>
    <row r="22" spans="2:8" s="22" customFormat="1" ht="17.100000000000001" customHeight="1" x14ac:dyDescent="0.25">
      <c r="B22" s="12">
        <v>6</v>
      </c>
      <c r="C22" s="64" t="s">
        <v>15</v>
      </c>
      <c r="D22" s="64" t="s">
        <v>22</v>
      </c>
      <c r="E22" s="71" t="s">
        <v>158</v>
      </c>
      <c r="F22" s="75">
        <v>116.476</v>
      </c>
      <c r="G22" s="50" t="s">
        <v>157</v>
      </c>
      <c r="H22" s="93" t="s">
        <v>69</v>
      </c>
    </row>
    <row r="23" spans="2:8" s="22" customFormat="1" ht="17.100000000000001" customHeight="1" x14ac:dyDescent="0.25">
      <c r="B23" s="12">
        <v>7</v>
      </c>
      <c r="C23" s="64" t="s">
        <v>15</v>
      </c>
      <c r="D23" s="64" t="s">
        <v>22</v>
      </c>
      <c r="E23" s="71" t="s">
        <v>159</v>
      </c>
      <c r="F23" s="75">
        <v>171.52199999999999</v>
      </c>
      <c r="G23" s="50" t="s">
        <v>157</v>
      </c>
      <c r="H23" s="93" t="s">
        <v>69</v>
      </c>
    </row>
    <row r="24" spans="2:8" s="22" customFormat="1" ht="17.100000000000001" customHeight="1" x14ac:dyDescent="0.25">
      <c r="B24" s="12">
        <v>8</v>
      </c>
      <c r="C24" s="64" t="s">
        <v>15</v>
      </c>
      <c r="D24" s="64" t="s">
        <v>144</v>
      </c>
      <c r="E24" s="52" t="s">
        <v>145</v>
      </c>
      <c r="F24" s="74">
        <v>63.161999999999999</v>
      </c>
      <c r="G24" s="78" t="s">
        <v>157</v>
      </c>
      <c r="H24" s="93" t="s">
        <v>6</v>
      </c>
    </row>
    <row r="25" spans="2:8" s="22" customFormat="1" ht="17.100000000000001" customHeight="1" x14ac:dyDescent="0.25">
      <c r="B25" s="12">
        <v>9</v>
      </c>
      <c r="C25" s="64" t="s">
        <v>15</v>
      </c>
      <c r="D25" s="64" t="s">
        <v>23</v>
      </c>
      <c r="E25" s="52" t="s">
        <v>24</v>
      </c>
      <c r="F25" s="74">
        <v>6.367</v>
      </c>
      <c r="G25" s="56" t="s">
        <v>157</v>
      </c>
      <c r="H25" s="93" t="s">
        <v>18</v>
      </c>
    </row>
    <row r="26" spans="2:8" s="22" customFormat="1" ht="17.100000000000001" customHeight="1" x14ac:dyDescent="0.25">
      <c r="B26" s="12">
        <v>10</v>
      </c>
      <c r="C26" s="64" t="s">
        <v>15</v>
      </c>
      <c r="D26" s="64" t="s">
        <v>109</v>
      </c>
      <c r="E26" s="52" t="s">
        <v>162</v>
      </c>
      <c r="F26" s="46">
        <v>205.00299999999999</v>
      </c>
      <c r="G26" s="56" t="s">
        <v>157</v>
      </c>
      <c r="H26" s="93" t="s">
        <v>5</v>
      </c>
    </row>
    <row r="27" spans="2:8" s="22" customFormat="1" ht="21" customHeight="1" x14ac:dyDescent="0.25">
      <c r="B27" s="86"/>
      <c r="C27" s="100" t="s">
        <v>142</v>
      </c>
      <c r="D27" s="69"/>
      <c r="E27" s="31" t="str">
        <f>SUBTOTAL(2,F17:F26)&amp;" имота"</f>
        <v>10 имота</v>
      </c>
      <c r="F27" s="32" t="str">
        <f>SUBTOTAL(9,F17:F26)&amp;" дка"</f>
        <v>745.489 дка</v>
      </c>
      <c r="G27" s="15"/>
      <c r="H27" s="10"/>
    </row>
    <row r="28" spans="2:8" s="22" customFormat="1" ht="17.100000000000001" customHeight="1" x14ac:dyDescent="0.25">
      <c r="B28" s="46">
        <v>1</v>
      </c>
      <c r="C28" s="64" t="s">
        <v>25</v>
      </c>
      <c r="D28" s="64" t="s">
        <v>26</v>
      </c>
      <c r="E28" s="47" t="s">
        <v>27</v>
      </c>
      <c r="F28" s="48">
        <v>15.613</v>
      </c>
      <c r="G28" s="78" t="s">
        <v>90</v>
      </c>
      <c r="H28" s="93" t="s">
        <v>10</v>
      </c>
    </row>
    <row r="29" spans="2:8" s="22" customFormat="1" ht="17.100000000000001" customHeight="1" x14ac:dyDescent="0.25">
      <c r="B29" s="46">
        <v>2</v>
      </c>
      <c r="C29" s="64" t="s">
        <v>25</v>
      </c>
      <c r="D29" s="66" t="s">
        <v>29</v>
      </c>
      <c r="E29" s="46" t="s">
        <v>30</v>
      </c>
      <c r="F29" s="49">
        <v>3.0009999999999999</v>
      </c>
      <c r="G29" s="46" t="s">
        <v>157</v>
      </c>
      <c r="H29" s="93" t="s">
        <v>5</v>
      </c>
    </row>
    <row r="30" spans="2:8" s="22" customFormat="1" ht="17.100000000000001" customHeight="1" x14ac:dyDescent="0.25">
      <c r="B30" s="46">
        <v>3</v>
      </c>
      <c r="C30" s="64" t="s">
        <v>25</v>
      </c>
      <c r="D30" s="66" t="s">
        <v>29</v>
      </c>
      <c r="E30" s="46" t="s">
        <v>31</v>
      </c>
      <c r="F30" s="49">
        <v>2.9980000000000002</v>
      </c>
      <c r="G30" s="46" t="s">
        <v>157</v>
      </c>
      <c r="H30" s="93" t="s">
        <v>18</v>
      </c>
    </row>
    <row r="31" spans="2:8" s="22" customFormat="1" ht="17.100000000000001" customHeight="1" x14ac:dyDescent="0.25">
      <c r="B31" s="46">
        <v>4</v>
      </c>
      <c r="C31" s="64" t="s">
        <v>25</v>
      </c>
      <c r="D31" s="66" t="s">
        <v>29</v>
      </c>
      <c r="E31" s="46" t="s">
        <v>32</v>
      </c>
      <c r="F31" s="49">
        <v>2</v>
      </c>
      <c r="G31" s="46" t="s">
        <v>157</v>
      </c>
      <c r="H31" s="93" t="s">
        <v>18</v>
      </c>
    </row>
    <row r="32" spans="2:8" s="22" customFormat="1" ht="17.100000000000001" customHeight="1" x14ac:dyDescent="0.25">
      <c r="B32" s="46">
        <v>5</v>
      </c>
      <c r="C32" s="64" t="s">
        <v>25</v>
      </c>
      <c r="D32" s="66" t="s">
        <v>29</v>
      </c>
      <c r="E32" s="46" t="s">
        <v>33</v>
      </c>
      <c r="F32" s="49">
        <v>1.0049999999999999</v>
      </c>
      <c r="G32" s="46" t="s">
        <v>157</v>
      </c>
      <c r="H32" s="93" t="s">
        <v>4</v>
      </c>
    </row>
    <row r="33" spans="2:8" s="22" customFormat="1" ht="17.100000000000001" customHeight="1" x14ac:dyDescent="0.25">
      <c r="B33" s="46">
        <v>6</v>
      </c>
      <c r="C33" s="64" t="s">
        <v>25</v>
      </c>
      <c r="D33" s="66" t="s">
        <v>29</v>
      </c>
      <c r="E33" s="46" t="s">
        <v>34</v>
      </c>
      <c r="F33" s="49">
        <v>5</v>
      </c>
      <c r="G33" s="46" t="s">
        <v>157</v>
      </c>
      <c r="H33" s="93" t="s">
        <v>4</v>
      </c>
    </row>
    <row r="34" spans="2:8" s="22" customFormat="1" ht="17.100000000000001" customHeight="1" x14ac:dyDescent="0.25">
      <c r="B34" s="82">
        <v>7</v>
      </c>
      <c r="C34" s="80" t="s">
        <v>25</v>
      </c>
      <c r="D34" s="81" t="s">
        <v>29</v>
      </c>
      <c r="E34" s="82" t="s">
        <v>35</v>
      </c>
      <c r="F34" s="77">
        <v>3.0019999999999998</v>
      </c>
      <c r="G34" s="82" t="s">
        <v>157</v>
      </c>
      <c r="H34" s="93" t="s">
        <v>4</v>
      </c>
    </row>
    <row r="35" spans="2:8" s="22" customFormat="1" ht="17.100000000000001" customHeight="1" x14ac:dyDescent="0.25">
      <c r="B35" s="46">
        <v>8</v>
      </c>
      <c r="C35" s="64" t="s">
        <v>25</v>
      </c>
      <c r="D35" s="66" t="s">
        <v>29</v>
      </c>
      <c r="E35" s="46" t="s">
        <v>36</v>
      </c>
      <c r="F35" s="49">
        <v>3.996</v>
      </c>
      <c r="G35" s="46" t="s">
        <v>157</v>
      </c>
      <c r="H35" s="93" t="s">
        <v>4</v>
      </c>
    </row>
    <row r="36" spans="2:8" s="22" customFormat="1" ht="17.100000000000001" customHeight="1" x14ac:dyDescent="0.25">
      <c r="B36" s="46">
        <v>9</v>
      </c>
      <c r="C36" s="64" t="s">
        <v>25</v>
      </c>
      <c r="D36" s="66" t="s">
        <v>29</v>
      </c>
      <c r="E36" s="46" t="s">
        <v>37</v>
      </c>
      <c r="F36" s="49">
        <v>4.0010000000000003</v>
      </c>
      <c r="G36" s="46" t="s">
        <v>157</v>
      </c>
      <c r="H36" s="93" t="s">
        <v>4</v>
      </c>
    </row>
    <row r="37" spans="2:8" s="22" customFormat="1" ht="17.100000000000001" customHeight="1" x14ac:dyDescent="0.25">
      <c r="B37" s="46">
        <v>10</v>
      </c>
      <c r="C37" s="64" t="s">
        <v>25</v>
      </c>
      <c r="D37" s="66" t="s">
        <v>29</v>
      </c>
      <c r="E37" s="46" t="s">
        <v>38</v>
      </c>
      <c r="F37" s="49">
        <v>0.999</v>
      </c>
      <c r="G37" s="46" t="s">
        <v>157</v>
      </c>
      <c r="H37" s="93" t="s">
        <v>10</v>
      </c>
    </row>
    <row r="38" spans="2:8" s="22" customFormat="1" ht="17.100000000000001" customHeight="1" x14ac:dyDescent="0.25">
      <c r="B38" s="46">
        <v>11</v>
      </c>
      <c r="C38" s="64" t="s">
        <v>25</v>
      </c>
      <c r="D38" s="66" t="s">
        <v>29</v>
      </c>
      <c r="E38" s="46" t="s">
        <v>39</v>
      </c>
      <c r="F38" s="49">
        <v>1.0009999999999999</v>
      </c>
      <c r="G38" s="46" t="s">
        <v>157</v>
      </c>
      <c r="H38" s="93" t="s">
        <v>4</v>
      </c>
    </row>
    <row r="39" spans="2:8" s="22" customFormat="1" ht="17.100000000000001" customHeight="1" x14ac:dyDescent="0.25">
      <c r="B39" s="46">
        <v>12</v>
      </c>
      <c r="C39" s="64" t="s">
        <v>25</v>
      </c>
      <c r="D39" s="66" t="s">
        <v>40</v>
      </c>
      <c r="E39" s="50" t="s">
        <v>41</v>
      </c>
      <c r="F39" s="51">
        <v>85.117000000000004</v>
      </c>
      <c r="G39" s="78" t="s">
        <v>90</v>
      </c>
      <c r="H39" s="93" t="s">
        <v>10</v>
      </c>
    </row>
    <row r="40" spans="2:8" s="22" customFormat="1" ht="17.100000000000001" customHeight="1" x14ac:dyDescent="0.25">
      <c r="B40" s="46">
        <v>13</v>
      </c>
      <c r="C40" s="64" t="s">
        <v>25</v>
      </c>
      <c r="D40" s="66" t="s">
        <v>40</v>
      </c>
      <c r="E40" s="50" t="s">
        <v>42</v>
      </c>
      <c r="F40" s="51">
        <v>98.924000000000007</v>
      </c>
      <c r="G40" s="78" t="s">
        <v>90</v>
      </c>
      <c r="H40" s="93" t="s">
        <v>10</v>
      </c>
    </row>
    <row r="41" spans="2:8" s="22" customFormat="1" ht="17.100000000000001" customHeight="1" x14ac:dyDescent="0.25">
      <c r="B41" s="46">
        <v>14</v>
      </c>
      <c r="C41" s="64" t="s">
        <v>25</v>
      </c>
      <c r="D41" s="66" t="s">
        <v>40</v>
      </c>
      <c r="E41" s="50" t="s">
        <v>43</v>
      </c>
      <c r="F41" s="51">
        <v>4.2160000000000002</v>
      </c>
      <c r="G41" s="78" t="s">
        <v>90</v>
      </c>
      <c r="H41" s="93" t="s">
        <v>4</v>
      </c>
    </row>
    <row r="42" spans="2:8" s="22" customFormat="1" ht="17.100000000000001" customHeight="1" x14ac:dyDescent="0.25">
      <c r="B42" s="46">
        <v>15</v>
      </c>
      <c r="C42" s="64" t="s">
        <v>25</v>
      </c>
      <c r="D42" s="66" t="s">
        <v>44</v>
      </c>
      <c r="E42" s="52" t="s">
        <v>45</v>
      </c>
      <c r="F42" s="53">
        <v>5.2999999999999999E-2</v>
      </c>
      <c r="G42" s="78" t="s">
        <v>90</v>
      </c>
      <c r="H42" s="93" t="s">
        <v>10</v>
      </c>
    </row>
    <row r="43" spans="2:8" s="22" customFormat="1" ht="21" customHeight="1" x14ac:dyDescent="0.25">
      <c r="B43" s="84"/>
      <c r="C43" s="28" t="s">
        <v>142</v>
      </c>
      <c r="D43" s="67"/>
      <c r="E43" s="29" t="str">
        <f>SUBTOTAL(2,F28:F42)&amp;" имота"</f>
        <v>15 имота</v>
      </c>
      <c r="F43" s="30" t="str">
        <f>SUBTOTAL(9,F28:F42)&amp;" дка"</f>
        <v>230.926 дка</v>
      </c>
      <c r="G43" s="11"/>
      <c r="H43" s="93"/>
    </row>
    <row r="44" spans="2:8" s="22" customFormat="1" ht="25.5" x14ac:dyDescent="0.25">
      <c r="B44" s="42">
        <v>1</v>
      </c>
      <c r="C44" s="64" t="s">
        <v>46</v>
      </c>
      <c r="D44" s="64" t="s">
        <v>147</v>
      </c>
      <c r="E44" s="52" t="s">
        <v>163</v>
      </c>
      <c r="F44" s="60">
        <v>3</v>
      </c>
      <c r="G44" s="56" t="s">
        <v>164</v>
      </c>
      <c r="H44" s="93" t="s">
        <v>10</v>
      </c>
    </row>
    <row r="45" spans="2:8" s="22" customFormat="1" ht="17.100000000000001" customHeight="1" x14ac:dyDescent="0.25">
      <c r="B45" s="42">
        <v>2</v>
      </c>
      <c r="C45" s="64" t="s">
        <v>46</v>
      </c>
      <c r="D45" s="64" t="s">
        <v>46</v>
      </c>
      <c r="E45" s="72" t="s">
        <v>165</v>
      </c>
      <c r="F45" s="76">
        <v>27.37</v>
      </c>
      <c r="G45" s="55" t="s">
        <v>157</v>
      </c>
      <c r="H45" s="93" t="s">
        <v>69</v>
      </c>
    </row>
    <row r="46" spans="2:8" s="22" customFormat="1" ht="17.100000000000001" customHeight="1" x14ac:dyDescent="0.25">
      <c r="B46" s="42">
        <v>3</v>
      </c>
      <c r="C46" s="64" t="s">
        <v>46</v>
      </c>
      <c r="D46" s="64" t="s">
        <v>46</v>
      </c>
      <c r="E46" s="50" t="s">
        <v>166</v>
      </c>
      <c r="F46" s="60">
        <v>15.577</v>
      </c>
      <c r="G46" s="56" t="s">
        <v>157</v>
      </c>
      <c r="H46" s="93" t="s">
        <v>5</v>
      </c>
    </row>
    <row r="47" spans="2:8" s="22" customFormat="1" ht="17.100000000000001" customHeight="1" x14ac:dyDescent="0.25">
      <c r="B47" s="42">
        <v>4</v>
      </c>
      <c r="C47" s="64" t="s">
        <v>46</v>
      </c>
      <c r="D47" s="64" t="s">
        <v>46</v>
      </c>
      <c r="E47" s="50" t="s">
        <v>167</v>
      </c>
      <c r="F47" s="60">
        <v>9.2789999999999999</v>
      </c>
      <c r="G47" s="56" t="s">
        <v>157</v>
      </c>
      <c r="H47" s="93" t="s">
        <v>69</v>
      </c>
    </row>
    <row r="48" spans="2:8" s="22" customFormat="1" ht="17.100000000000001" customHeight="1" x14ac:dyDescent="0.25">
      <c r="B48" s="42">
        <v>5</v>
      </c>
      <c r="C48" s="64" t="s">
        <v>46</v>
      </c>
      <c r="D48" s="64" t="s">
        <v>46</v>
      </c>
      <c r="E48" s="50" t="s">
        <v>168</v>
      </c>
      <c r="F48" s="60">
        <v>7.2519999999999998</v>
      </c>
      <c r="G48" s="56" t="s">
        <v>157</v>
      </c>
      <c r="H48" s="93" t="s">
        <v>5</v>
      </c>
    </row>
    <row r="49" spans="2:8" s="22" customFormat="1" ht="17.100000000000001" customHeight="1" x14ac:dyDescent="0.25">
      <c r="B49" s="42">
        <v>6</v>
      </c>
      <c r="C49" s="64" t="s">
        <v>46</v>
      </c>
      <c r="D49" s="64" t="s">
        <v>47</v>
      </c>
      <c r="E49" s="50" t="s">
        <v>169</v>
      </c>
      <c r="F49" s="48">
        <v>64.134</v>
      </c>
      <c r="G49" s="56" t="s">
        <v>157</v>
      </c>
      <c r="H49" s="93" t="s">
        <v>48</v>
      </c>
    </row>
    <row r="50" spans="2:8" s="22" customFormat="1" ht="17.100000000000001" customHeight="1" x14ac:dyDescent="0.25">
      <c r="B50" s="42">
        <v>7</v>
      </c>
      <c r="C50" s="64" t="s">
        <v>46</v>
      </c>
      <c r="D50" s="64" t="s">
        <v>47</v>
      </c>
      <c r="E50" s="50" t="s">
        <v>170</v>
      </c>
      <c r="F50" s="48">
        <v>80.313000000000002</v>
      </c>
      <c r="G50" s="56" t="s">
        <v>157</v>
      </c>
      <c r="H50" s="93" t="s">
        <v>48</v>
      </c>
    </row>
    <row r="51" spans="2:8" s="22" customFormat="1" ht="17.100000000000001" customHeight="1" x14ac:dyDescent="0.25">
      <c r="B51" s="42">
        <v>8</v>
      </c>
      <c r="C51" s="64" t="s">
        <v>46</v>
      </c>
      <c r="D51" s="64" t="s">
        <v>47</v>
      </c>
      <c r="E51" s="50" t="s">
        <v>171</v>
      </c>
      <c r="F51" s="48">
        <v>83.028999999999996</v>
      </c>
      <c r="G51" s="56" t="s">
        <v>157</v>
      </c>
      <c r="H51" s="93" t="s">
        <v>10</v>
      </c>
    </row>
    <row r="52" spans="2:8" s="22" customFormat="1" ht="17.100000000000001" customHeight="1" x14ac:dyDescent="0.25">
      <c r="B52" s="54">
        <v>9</v>
      </c>
      <c r="C52" s="64" t="s">
        <v>46</v>
      </c>
      <c r="D52" s="64" t="s">
        <v>148</v>
      </c>
      <c r="E52" s="72" t="s">
        <v>172</v>
      </c>
      <c r="F52" s="77">
        <v>44.003999999999998</v>
      </c>
      <c r="G52" s="55" t="s">
        <v>157</v>
      </c>
      <c r="H52" s="93" t="s">
        <v>18</v>
      </c>
    </row>
    <row r="53" spans="2:8" s="22" customFormat="1" ht="21" customHeight="1" x14ac:dyDescent="0.25">
      <c r="B53" s="85"/>
      <c r="C53" s="28" t="s">
        <v>142</v>
      </c>
      <c r="D53" s="68"/>
      <c r="E53" s="33" t="str">
        <f>SUBTOTAL(2,F44:F52)&amp;" имота"</f>
        <v>9 имота</v>
      </c>
      <c r="F53" s="32" t="str">
        <f>SUBTOTAL(9,F44:F52)&amp;" дка"</f>
        <v>333.958 дка</v>
      </c>
      <c r="G53" s="15"/>
      <c r="H53" s="93"/>
    </row>
    <row r="54" spans="2:8" s="22" customFormat="1" ht="17.100000000000001" customHeight="1" x14ac:dyDescent="0.25">
      <c r="B54" s="46">
        <v>1</v>
      </c>
      <c r="C54" s="64" t="s">
        <v>49</v>
      </c>
      <c r="D54" s="64" t="s">
        <v>50</v>
      </c>
      <c r="E54" s="59" t="s">
        <v>151</v>
      </c>
      <c r="F54" s="49">
        <v>56.196999999999996</v>
      </c>
      <c r="G54" s="46" t="s">
        <v>141</v>
      </c>
      <c r="H54" s="93" t="s">
        <v>52</v>
      </c>
    </row>
    <row r="55" spans="2:8" s="22" customFormat="1" ht="17.100000000000001" customHeight="1" x14ac:dyDescent="0.25">
      <c r="B55" s="46">
        <v>2</v>
      </c>
      <c r="C55" s="64" t="s">
        <v>49</v>
      </c>
      <c r="D55" s="64" t="s">
        <v>50</v>
      </c>
      <c r="E55" s="59" t="s">
        <v>51</v>
      </c>
      <c r="F55" s="49">
        <v>168.245</v>
      </c>
      <c r="G55" s="78" t="s">
        <v>90</v>
      </c>
      <c r="H55" s="93" t="s">
        <v>52</v>
      </c>
    </row>
    <row r="56" spans="2:8" s="22" customFormat="1" ht="17.100000000000001" customHeight="1" x14ac:dyDescent="0.25">
      <c r="B56" s="46">
        <v>3</v>
      </c>
      <c r="C56" s="64" t="s">
        <v>49</v>
      </c>
      <c r="D56" s="64" t="s">
        <v>50</v>
      </c>
      <c r="E56" s="59" t="s">
        <v>152</v>
      </c>
      <c r="F56" s="49">
        <v>96.06</v>
      </c>
      <c r="G56" s="78" t="s">
        <v>90</v>
      </c>
      <c r="H56" s="93" t="s">
        <v>52</v>
      </c>
    </row>
    <row r="57" spans="2:8" s="22" customFormat="1" ht="17.100000000000001" customHeight="1" x14ac:dyDescent="0.25">
      <c r="B57" s="46">
        <v>4</v>
      </c>
      <c r="C57" s="64" t="s">
        <v>49</v>
      </c>
      <c r="D57" s="64" t="s">
        <v>50</v>
      </c>
      <c r="E57" s="59" t="s">
        <v>59</v>
      </c>
      <c r="F57" s="49">
        <v>196.44099999999997</v>
      </c>
      <c r="G57" s="78" t="s">
        <v>90</v>
      </c>
      <c r="H57" s="93" t="s">
        <v>10</v>
      </c>
    </row>
    <row r="58" spans="2:8" s="22" customFormat="1" ht="17.100000000000001" customHeight="1" x14ac:dyDescent="0.25">
      <c r="B58" s="46">
        <v>5</v>
      </c>
      <c r="C58" s="64" t="s">
        <v>49</v>
      </c>
      <c r="D58" s="64" t="s">
        <v>53</v>
      </c>
      <c r="E58" s="59" t="s">
        <v>54</v>
      </c>
      <c r="F58" s="60">
        <v>27.090999999999998</v>
      </c>
      <c r="G58" s="78" t="s">
        <v>90</v>
      </c>
      <c r="H58" s="93" t="s">
        <v>18</v>
      </c>
    </row>
    <row r="59" spans="2:8" s="22" customFormat="1" ht="17.100000000000001" customHeight="1" x14ac:dyDescent="0.25">
      <c r="B59" s="46">
        <v>6</v>
      </c>
      <c r="C59" s="64" t="s">
        <v>49</v>
      </c>
      <c r="D59" s="64" t="s">
        <v>55</v>
      </c>
      <c r="E59" s="61" t="s">
        <v>56</v>
      </c>
      <c r="F59" s="49">
        <v>22.279</v>
      </c>
      <c r="G59" s="78" t="s">
        <v>90</v>
      </c>
      <c r="H59" s="93" t="s">
        <v>28</v>
      </c>
    </row>
    <row r="60" spans="2:8" s="22" customFormat="1" ht="17.100000000000001" customHeight="1" x14ac:dyDescent="0.25">
      <c r="B60" s="46">
        <v>7</v>
      </c>
      <c r="C60" s="64" t="s">
        <v>49</v>
      </c>
      <c r="D60" s="64" t="s">
        <v>55</v>
      </c>
      <c r="E60" s="61" t="s">
        <v>63</v>
      </c>
      <c r="F60" s="49">
        <v>59.54</v>
      </c>
      <c r="G60" s="78" t="s">
        <v>90</v>
      </c>
      <c r="H60" s="93" t="s">
        <v>10</v>
      </c>
    </row>
    <row r="61" spans="2:8" s="22" customFormat="1" ht="17.100000000000001" customHeight="1" x14ac:dyDescent="0.25">
      <c r="B61" s="46">
        <v>8</v>
      </c>
      <c r="C61" s="64" t="s">
        <v>49</v>
      </c>
      <c r="D61" s="64" t="s">
        <v>55</v>
      </c>
      <c r="E61" s="61" t="s">
        <v>64</v>
      </c>
      <c r="F61" s="49">
        <v>167.02700000000002</v>
      </c>
      <c r="G61" s="78" t="s">
        <v>90</v>
      </c>
      <c r="H61" s="93" t="s">
        <v>10</v>
      </c>
    </row>
    <row r="62" spans="2:8" s="22" customFormat="1" ht="17.100000000000001" customHeight="1" x14ac:dyDescent="0.25">
      <c r="B62" s="46">
        <v>9</v>
      </c>
      <c r="C62" s="64" t="s">
        <v>49</v>
      </c>
      <c r="D62" s="64" t="s">
        <v>55</v>
      </c>
      <c r="E62" s="61" t="s">
        <v>65</v>
      </c>
      <c r="F62" s="49">
        <v>51.998000000000005</v>
      </c>
      <c r="G62" s="78" t="s">
        <v>90</v>
      </c>
      <c r="H62" s="93" t="s">
        <v>28</v>
      </c>
    </row>
    <row r="63" spans="2:8" s="22" customFormat="1" ht="17.100000000000001" customHeight="1" x14ac:dyDescent="0.25">
      <c r="B63" s="46">
        <v>10</v>
      </c>
      <c r="C63" s="64" t="s">
        <v>49</v>
      </c>
      <c r="D63" s="64" t="s">
        <v>55</v>
      </c>
      <c r="E63" s="61" t="s">
        <v>110</v>
      </c>
      <c r="F63" s="49">
        <v>93.873999999999995</v>
      </c>
      <c r="G63" s="78" t="s">
        <v>90</v>
      </c>
      <c r="H63" s="93" t="s">
        <v>10</v>
      </c>
    </row>
    <row r="64" spans="2:8" s="22" customFormat="1" ht="17.100000000000001" customHeight="1" x14ac:dyDescent="0.25">
      <c r="B64" s="46">
        <v>11</v>
      </c>
      <c r="C64" s="64" t="s">
        <v>49</v>
      </c>
      <c r="D64" s="64" t="s">
        <v>55</v>
      </c>
      <c r="E64" s="59" t="s">
        <v>111</v>
      </c>
      <c r="F64" s="49">
        <v>55.953999999999994</v>
      </c>
      <c r="G64" s="78" t="s">
        <v>90</v>
      </c>
      <c r="H64" s="93" t="s">
        <v>28</v>
      </c>
    </row>
    <row r="65" spans="2:8" s="22" customFormat="1" ht="17.100000000000001" customHeight="1" x14ac:dyDescent="0.25">
      <c r="B65" s="46">
        <v>12</v>
      </c>
      <c r="C65" s="64" t="s">
        <v>49</v>
      </c>
      <c r="D65" s="64" t="s">
        <v>55</v>
      </c>
      <c r="E65" s="61" t="s">
        <v>57</v>
      </c>
      <c r="F65" s="49">
        <v>21.263999999999999</v>
      </c>
      <c r="G65" s="78" t="s">
        <v>90</v>
      </c>
      <c r="H65" s="93" t="s">
        <v>28</v>
      </c>
    </row>
    <row r="66" spans="2:8" s="22" customFormat="1" ht="17.100000000000001" customHeight="1" x14ac:dyDescent="0.25">
      <c r="B66" s="46">
        <v>13</v>
      </c>
      <c r="C66" s="64" t="s">
        <v>49</v>
      </c>
      <c r="D66" s="64" t="s">
        <v>55</v>
      </c>
      <c r="E66" s="61" t="s">
        <v>58</v>
      </c>
      <c r="F66" s="49">
        <v>47.901000000000003</v>
      </c>
      <c r="G66" s="78" t="s">
        <v>90</v>
      </c>
      <c r="H66" s="93" t="s">
        <v>28</v>
      </c>
    </row>
    <row r="67" spans="2:8" s="22" customFormat="1" ht="17.100000000000001" customHeight="1" x14ac:dyDescent="0.25">
      <c r="B67" s="46">
        <v>14</v>
      </c>
      <c r="C67" s="64" t="s">
        <v>49</v>
      </c>
      <c r="D67" s="64" t="s">
        <v>55</v>
      </c>
      <c r="E67" s="61" t="s">
        <v>150</v>
      </c>
      <c r="F67" s="49">
        <v>23.747</v>
      </c>
      <c r="G67" s="78" t="s">
        <v>90</v>
      </c>
      <c r="H67" s="93" t="s">
        <v>28</v>
      </c>
    </row>
    <row r="68" spans="2:8" s="22" customFormat="1" ht="17.100000000000001" customHeight="1" x14ac:dyDescent="0.25">
      <c r="B68" s="46">
        <v>15</v>
      </c>
      <c r="C68" s="64" t="s">
        <v>49</v>
      </c>
      <c r="D68" s="64" t="s">
        <v>55</v>
      </c>
      <c r="E68" s="61" t="s">
        <v>59</v>
      </c>
      <c r="F68" s="49">
        <v>28.024000000000001</v>
      </c>
      <c r="G68" s="78" t="s">
        <v>90</v>
      </c>
      <c r="H68" s="93" t="s">
        <v>28</v>
      </c>
    </row>
    <row r="69" spans="2:8" s="22" customFormat="1" ht="17.100000000000001" customHeight="1" x14ac:dyDescent="0.25">
      <c r="B69" s="46">
        <v>16</v>
      </c>
      <c r="C69" s="64" t="s">
        <v>49</v>
      </c>
      <c r="D69" s="64" t="s">
        <v>55</v>
      </c>
      <c r="E69" s="61" t="s">
        <v>60</v>
      </c>
      <c r="F69" s="49">
        <v>2.3559999999999999</v>
      </c>
      <c r="G69" s="78" t="s">
        <v>90</v>
      </c>
      <c r="H69" s="93" t="s">
        <v>28</v>
      </c>
    </row>
    <row r="70" spans="2:8" s="22" customFormat="1" ht="17.100000000000001" customHeight="1" x14ac:dyDescent="0.25">
      <c r="B70" s="46">
        <v>17</v>
      </c>
      <c r="C70" s="64" t="s">
        <v>49</v>
      </c>
      <c r="D70" s="64" t="s">
        <v>55</v>
      </c>
      <c r="E70" s="59" t="s">
        <v>61</v>
      </c>
      <c r="F70" s="49">
        <v>4.8260000000000005</v>
      </c>
      <c r="G70" s="78" t="s">
        <v>90</v>
      </c>
      <c r="H70" s="93" t="s">
        <v>28</v>
      </c>
    </row>
    <row r="71" spans="2:8" s="22" customFormat="1" ht="17.100000000000001" customHeight="1" x14ac:dyDescent="0.25">
      <c r="B71" s="46">
        <v>18</v>
      </c>
      <c r="C71" s="64" t="s">
        <v>49</v>
      </c>
      <c r="D71" s="64" t="s">
        <v>55</v>
      </c>
      <c r="E71" s="59" t="s">
        <v>62</v>
      </c>
      <c r="F71" s="49">
        <v>0.67599999999999993</v>
      </c>
      <c r="G71" s="78" t="s">
        <v>90</v>
      </c>
      <c r="H71" s="93" t="s">
        <v>28</v>
      </c>
    </row>
    <row r="72" spans="2:8" s="22" customFormat="1" ht="17.100000000000001" customHeight="1" x14ac:dyDescent="0.25">
      <c r="B72" s="46">
        <v>19</v>
      </c>
      <c r="C72" s="64" t="s">
        <v>49</v>
      </c>
      <c r="D72" s="64" t="s">
        <v>55</v>
      </c>
      <c r="E72" s="61" t="s">
        <v>112</v>
      </c>
      <c r="F72" s="49">
        <v>9.1010000000000009</v>
      </c>
      <c r="G72" s="78" t="s">
        <v>90</v>
      </c>
      <c r="H72" s="93" t="s">
        <v>28</v>
      </c>
    </row>
    <row r="73" spans="2:8" s="22" customFormat="1" ht="17.100000000000001" customHeight="1" x14ac:dyDescent="0.25">
      <c r="B73" s="46">
        <v>20</v>
      </c>
      <c r="C73" s="64" t="s">
        <v>49</v>
      </c>
      <c r="D73" s="64" t="s">
        <v>55</v>
      </c>
      <c r="E73" s="61" t="s">
        <v>66</v>
      </c>
      <c r="F73" s="49">
        <v>51.372</v>
      </c>
      <c r="G73" s="78" t="s">
        <v>90</v>
      </c>
      <c r="H73" s="93" t="s">
        <v>28</v>
      </c>
    </row>
    <row r="74" spans="2:8" s="22" customFormat="1" ht="17.100000000000001" customHeight="1" x14ac:dyDescent="0.25">
      <c r="B74" s="46">
        <v>21</v>
      </c>
      <c r="C74" s="64" t="s">
        <v>49</v>
      </c>
      <c r="D74" s="64" t="s">
        <v>67</v>
      </c>
      <c r="E74" s="61">
        <v>100035</v>
      </c>
      <c r="F74" s="49">
        <v>52.097000000000001</v>
      </c>
      <c r="G74" s="78" t="s">
        <v>90</v>
      </c>
      <c r="H74" s="93" t="s">
        <v>18</v>
      </c>
    </row>
    <row r="75" spans="2:8" s="22" customFormat="1" ht="17.100000000000001" customHeight="1" x14ac:dyDescent="0.25">
      <c r="B75" s="46">
        <v>22</v>
      </c>
      <c r="C75" s="64" t="s">
        <v>49</v>
      </c>
      <c r="D75" s="64" t="s">
        <v>149</v>
      </c>
      <c r="E75" s="61" t="s">
        <v>153</v>
      </c>
      <c r="F75" s="49">
        <v>2.5409999999999999</v>
      </c>
      <c r="G75" s="56" t="s">
        <v>154</v>
      </c>
      <c r="H75" s="93" t="s">
        <v>10</v>
      </c>
    </row>
    <row r="76" spans="2:8" s="22" customFormat="1" ht="17.100000000000001" customHeight="1" x14ac:dyDescent="0.25">
      <c r="B76" s="46">
        <v>23</v>
      </c>
      <c r="C76" s="64" t="s">
        <v>49</v>
      </c>
      <c r="D76" s="64" t="s">
        <v>68</v>
      </c>
      <c r="E76" s="61" t="s">
        <v>21</v>
      </c>
      <c r="F76" s="49">
        <v>95.00200000000001</v>
      </c>
      <c r="G76" s="78" t="s">
        <v>90</v>
      </c>
      <c r="H76" s="93" t="s">
        <v>69</v>
      </c>
    </row>
    <row r="77" spans="2:8" s="22" customFormat="1" ht="17.100000000000001" customHeight="1" x14ac:dyDescent="0.25">
      <c r="B77" s="46">
        <v>24</v>
      </c>
      <c r="C77" s="64" t="s">
        <v>49</v>
      </c>
      <c r="D77" s="64" t="s">
        <v>49</v>
      </c>
      <c r="E77" s="52" t="s">
        <v>70</v>
      </c>
      <c r="F77" s="60">
        <v>15.904999999999999</v>
      </c>
      <c r="G77" s="56" t="s">
        <v>157</v>
      </c>
      <c r="H77" s="93" t="s">
        <v>5</v>
      </c>
    </row>
    <row r="78" spans="2:8" s="22" customFormat="1" ht="17.100000000000001" customHeight="1" x14ac:dyDescent="0.25">
      <c r="B78" s="46">
        <v>25</v>
      </c>
      <c r="C78" s="64" t="s">
        <v>49</v>
      </c>
      <c r="D78" s="64" t="s">
        <v>49</v>
      </c>
      <c r="E78" s="57" t="s">
        <v>71</v>
      </c>
      <c r="F78" s="58">
        <v>52.125</v>
      </c>
      <c r="G78" s="56" t="s">
        <v>157</v>
      </c>
      <c r="H78" s="93" t="s">
        <v>18</v>
      </c>
    </row>
    <row r="79" spans="2:8" s="22" customFormat="1" ht="17.100000000000001" customHeight="1" x14ac:dyDescent="0.25">
      <c r="B79" s="46">
        <v>26</v>
      </c>
      <c r="C79" s="64" t="s">
        <v>49</v>
      </c>
      <c r="D79" s="64" t="s">
        <v>72</v>
      </c>
      <c r="E79" s="61" t="s">
        <v>73</v>
      </c>
      <c r="F79" s="60">
        <v>233.91800000000001</v>
      </c>
      <c r="G79" s="78" t="s">
        <v>90</v>
      </c>
      <c r="H79" s="93" t="s">
        <v>6</v>
      </c>
    </row>
    <row r="80" spans="2:8" s="22" customFormat="1" ht="17.100000000000001" customHeight="1" x14ac:dyDescent="0.25">
      <c r="B80" s="46">
        <v>27</v>
      </c>
      <c r="C80" s="64" t="s">
        <v>49</v>
      </c>
      <c r="D80" s="64" t="s">
        <v>72</v>
      </c>
      <c r="E80" s="61" t="s">
        <v>113</v>
      </c>
      <c r="F80" s="60">
        <v>104.251</v>
      </c>
      <c r="G80" s="78" t="s">
        <v>90</v>
      </c>
      <c r="H80" s="93" t="s">
        <v>52</v>
      </c>
    </row>
    <row r="81" spans="2:8" s="22" customFormat="1" ht="17.100000000000001" customHeight="1" x14ac:dyDescent="0.25">
      <c r="B81" s="46">
        <v>28</v>
      </c>
      <c r="C81" s="64" t="s">
        <v>49</v>
      </c>
      <c r="D81" s="64" t="s">
        <v>72</v>
      </c>
      <c r="E81" s="61" t="s">
        <v>74</v>
      </c>
      <c r="F81" s="60">
        <v>78.093999999999994</v>
      </c>
      <c r="G81" s="78" t="s">
        <v>90</v>
      </c>
      <c r="H81" s="93" t="s">
        <v>18</v>
      </c>
    </row>
    <row r="82" spans="2:8" s="22" customFormat="1" ht="17.100000000000001" customHeight="1" x14ac:dyDescent="0.25">
      <c r="B82" s="46">
        <v>29</v>
      </c>
      <c r="C82" s="64" t="s">
        <v>49</v>
      </c>
      <c r="D82" s="64" t="s">
        <v>72</v>
      </c>
      <c r="E82" s="61" t="s">
        <v>114</v>
      </c>
      <c r="F82" s="60">
        <v>73.52</v>
      </c>
      <c r="G82" s="78" t="s">
        <v>90</v>
      </c>
      <c r="H82" s="93" t="s">
        <v>10</v>
      </c>
    </row>
    <row r="83" spans="2:8" s="22" customFormat="1" ht="17.100000000000001" customHeight="1" x14ac:dyDescent="0.25">
      <c r="B83" s="46">
        <v>30</v>
      </c>
      <c r="C83" s="64" t="s">
        <v>49</v>
      </c>
      <c r="D83" s="64" t="s">
        <v>72</v>
      </c>
      <c r="E83" s="61" t="s">
        <v>75</v>
      </c>
      <c r="F83" s="60">
        <v>3.645</v>
      </c>
      <c r="G83" s="78" t="s">
        <v>90</v>
      </c>
      <c r="H83" s="93" t="s">
        <v>10</v>
      </c>
    </row>
    <row r="84" spans="2:8" s="22" customFormat="1" ht="17.100000000000001" customHeight="1" x14ac:dyDescent="0.25">
      <c r="B84" s="46">
        <v>31</v>
      </c>
      <c r="C84" s="64" t="s">
        <v>49</v>
      </c>
      <c r="D84" s="64" t="s">
        <v>72</v>
      </c>
      <c r="E84" s="61" t="s">
        <v>76</v>
      </c>
      <c r="F84" s="60">
        <v>25.645</v>
      </c>
      <c r="G84" s="78" t="s">
        <v>90</v>
      </c>
      <c r="H84" s="93" t="s">
        <v>5</v>
      </c>
    </row>
    <row r="85" spans="2:8" s="22" customFormat="1" ht="17.100000000000001" customHeight="1" x14ac:dyDescent="0.25">
      <c r="B85" s="46">
        <v>32</v>
      </c>
      <c r="C85" s="64" t="s">
        <v>49</v>
      </c>
      <c r="D85" s="64" t="s">
        <v>72</v>
      </c>
      <c r="E85" s="61" t="s">
        <v>77</v>
      </c>
      <c r="F85" s="60">
        <v>18.303999999999998</v>
      </c>
      <c r="G85" s="78" t="s">
        <v>90</v>
      </c>
      <c r="H85" s="93" t="s">
        <v>6</v>
      </c>
    </row>
    <row r="86" spans="2:8" s="22" customFormat="1" ht="17.100000000000001" customHeight="1" x14ac:dyDescent="0.25">
      <c r="B86" s="46">
        <v>33</v>
      </c>
      <c r="C86" s="64" t="s">
        <v>49</v>
      </c>
      <c r="D86" s="64" t="s">
        <v>78</v>
      </c>
      <c r="E86" s="61" t="s">
        <v>83</v>
      </c>
      <c r="F86" s="49">
        <v>119.086</v>
      </c>
      <c r="G86" s="78" t="s">
        <v>90</v>
      </c>
      <c r="H86" s="93" t="s">
        <v>52</v>
      </c>
    </row>
    <row r="87" spans="2:8" s="22" customFormat="1" ht="17.100000000000001" customHeight="1" x14ac:dyDescent="0.25">
      <c r="B87" s="46">
        <v>34</v>
      </c>
      <c r="C87" s="64" t="s">
        <v>49</v>
      </c>
      <c r="D87" s="64" t="s">
        <v>78</v>
      </c>
      <c r="E87" s="61" t="s">
        <v>79</v>
      </c>
      <c r="F87" s="49">
        <v>287.14499999999998</v>
      </c>
      <c r="G87" s="78" t="s">
        <v>90</v>
      </c>
      <c r="H87" s="93" t="s">
        <v>52</v>
      </c>
    </row>
    <row r="88" spans="2:8" s="22" customFormat="1" ht="17.100000000000001" customHeight="1" x14ac:dyDescent="0.25">
      <c r="B88" s="46">
        <v>35</v>
      </c>
      <c r="C88" s="64" t="s">
        <v>49</v>
      </c>
      <c r="D88" s="64" t="s">
        <v>78</v>
      </c>
      <c r="E88" s="61" t="s">
        <v>80</v>
      </c>
      <c r="F88" s="49">
        <v>45.424999999999997</v>
      </c>
      <c r="G88" s="46" t="s">
        <v>141</v>
      </c>
      <c r="H88" s="93" t="s">
        <v>10</v>
      </c>
    </row>
    <row r="89" spans="2:8" s="22" customFormat="1" ht="17.100000000000001" customHeight="1" x14ac:dyDescent="0.25">
      <c r="B89" s="46">
        <v>36</v>
      </c>
      <c r="C89" s="64" t="s">
        <v>49</v>
      </c>
      <c r="D89" s="64" t="s">
        <v>78</v>
      </c>
      <c r="E89" s="61" t="s">
        <v>81</v>
      </c>
      <c r="F89" s="49">
        <v>92.927000000000007</v>
      </c>
      <c r="G89" s="78" t="s">
        <v>90</v>
      </c>
      <c r="H89" s="93" t="s">
        <v>10</v>
      </c>
    </row>
    <row r="90" spans="2:8" s="22" customFormat="1" ht="17.100000000000001" customHeight="1" x14ac:dyDescent="0.25">
      <c r="B90" s="46">
        <v>37</v>
      </c>
      <c r="C90" s="64" t="s">
        <v>49</v>
      </c>
      <c r="D90" s="64" t="s">
        <v>78</v>
      </c>
      <c r="E90" s="61" t="s">
        <v>84</v>
      </c>
      <c r="F90" s="49">
        <v>147.88299999999998</v>
      </c>
      <c r="G90" s="78" t="s">
        <v>90</v>
      </c>
      <c r="H90" s="93" t="s">
        <v>10</v>
      </c>
    </row>
    <row r="91" spans="2:8" s="22" customFormat="1" ht="17.100000000000001" customHeight="1" x14ac:dyDescent="0.25">
      <c r="B91" s="46">
        <v>38</v>
      </c>
      <c r="C91" s="64" t="s">
        <v>49</v>
      </c>
      <c r="D91" s="64" t="s">
        <v>78</v>
      </c>
      <c r="E91" s="61" t="s">
        <v>85</v>
      </c>
      <c r="F91" s="49">
        <v>33.33</v>
      </c>
      <c r="G91" s="78" t="s">
        <v>90</v>
      </c>
      <c r="H91" s="93" t="s">
        <v>18</v>
      </c>
    </row>
    <row r="92" spans="2:8" s="22" customFormat="1" ht="17.100000000000001" customHeight="1" x14ac:dyDescent="0.25">
      <c r="B92" s="46">
        <v>39</v>
      </c>
      <c r="C92" s="64" t="s">
        <v>49</v>
      </c>
      <c r="D92" s="64" t="s">
        <v>78</v>
      </c>
      <c r="E92" s="61" t="s">
        <v>82</v>
      </c>
      <c r="F92" s="49">
        <v>19.608000000000001</v>
      </c>
      <c r="G92" s="78" t="s">
        <v>90</v>
      </c>
      <c r="H92" s="93" t="s">
        <v>18</v>
      </c>
    </row>
    <row r="93" spans="2:8" s="22" customFormat="1" ht="17.100000000000001" customHeight="1" x14ac:dyDescent="0.25">
      <c r="B93" s="46">
        <v>40</v>
      </c>
      <c r="C93" s="64" t="s">
        <v>49</v>
      </c>
      <c r="D93" s="64" t="s">
        <v>78</v>
      </c>
      <c r="E93" s="61" t="s">
        <v>86</v>
      </c>
      <c r="F93" s="49">
        <v>26.046999999999997</v>
      </c>
      <c r="G93" s="78" t="s">
        <v>90</v>
      </c>
      <c r="H93" s="93" t="s">
        <v>18</v>
      </c>
    </row>
    <row r="94" spans="2:8" s="22" customFormat="1" ht="21" customHeight="1" x14ac:dyDescent="0.25">
      <c r="B94" s="86"/>
      <c r="C94" s="28" t="s">
        <v>142</v>
      </c>
      <c r="D94" s="69"/>
      <c r="E94" s="31" t="str">
        <f>SUBTOTAL(2,F54:F93)&amp;" имота"</f>
        <v>40 имота</v>
      </c>
      <c r="F94" s="32" t="str">
        <f>SUBTOTAL(9,F54:F93)&amp;" дка"</f>
        <v>2710.471 дка</v>
      </c>
      <c r="G94" s="15"/>
      <c r="H94" s="93"/>
    </row>
    <row r="95" spans="2:8" s="22" customFormat="1" ht="17.100000000000001" customHeight="1" x14ac:dyDescent="0.25">
      <c r="B95" s="62">
        <v>1</v>
      </c>
      <c r="C95" s="65" t="s">
        <v>87</v>
      </c>
      <c r="D95" s="65" t="s">
        <v>88</v>
      </c>
      <c r="E95" s="50" t="s">
        <v>89</v>
      </c>
      <c r="F95" s="49">
        <v>3.0019999999999998</v>
      </c>
      <c r="G95" s="56" t="s">
        <v>90</v>
      </c>
      <c r="H95" s="93" t="s">
        <v>6</v>
      </c>
    </row>
    <row r="96" spans="2:8" s="22" customFormat="1" ht="17.100000000000001" customHeight="1" x14ac:dyDescent="0.25">
      <c r="B96" s="62">
        <v>2</v>
      </c>
      <c r="C96" s="65" t="s">
        <v>87</v>
      </c>
      <c r="D96" s="65" t="s">
        <v>88</v>
      </c>
      <c r="E96" s="50" t="s">
        <v>91</v>
      </c>
      <c r="F96" s="49">
        <v>2.9990000000000001</v>
      </c>
      <c r="G96" s="56" t="s">
        <v>90</v>
      </c>
      <c r="H96" s="93" t="s">
        <v>6</v>
      </c>
    </row>
    <row r="97" spans="2:8" s="22" customFormat="1" ht="17.100000000000001" customHeight="1" x14ac:dyDescent="0.25">
      <c r="B97" s="62">
        <v>3</v>
      </c>
      <c r="C97" s="65" t="s">
        <v>87</v>
      </c>
      <c r="D97" s="65" t="s">
        <v>88</v>
      </c>
      <c r="E97" s="50" t="s">
        <v>92</v>
      </c>
      <c r="F97" s="49">
        <v>2.9969999999999999</v>
      </c>
      <c r="G97" s="56" t="s">
        <v>90</v>
      </c>
      <c r="H97" s="93" t="s">
        <v>6</v>
      </c>
    </row>
    <row r="98" spans="2:8" s="22" customFormat="1" ht="17.100000000000001" customHeight="1" x14ac:dyDescent="0.25">
      <c r="B98" s="62">
        <v>4</v>
      </c>
      <c r="C98" s="65" t="s">
        <v>87</v>
      </c>
      <c r="D98" s="65" t="s">
        <v>88</v>
      </c>
      <c r="E98" s="50" t="s">
        <v>93</v>
      </c>
      <c r="F98" s="49">
        <v>2.9990000000000001</v>
      </c>
      <c r="G98" s="56" t="s">
        <v>90</v>
      </c>
      <c r="H98" s="93" t="s">
        <v>69</v>
      </c>
    </row>
    <row r="99" spans="2:8" s="22" customFormat="1" ht="17.100000000000001" customHeight="1" x14ac:dyDescent="0.25">
      <c r="B99" s="62">
        <v>5</v>
      </c>
      <c r="C99" s="65" t="s">
        <v>87</v>
      </c>
      <c r="D99" s="65" t="s">
        <v>88</v>
      </c>
      <c r="E99" s="50" t="s">
        <v>94</v>
      </c>
      <c r="F99" s="49">
        <v>2.9980000000000002</v>
      </c>
      <c r="G99" s="56" t="s">
        <v>90</v>
      </c>
      <c r="H99" s="93" t="s">
        <v>18</v>
      </c>
    </row>
    <row r="100" spans="2:8" s="22" customFormat="1" ht="17.100000000000001" customHeight="1" x14ac:dyDescent="0.25">
      <c r="B100" s="62">
        <v>6</v>
      </c>
      <c r="C100" s="65" t="s">
        <v>87</v>
      </c>
      <c r="D100" s="65" t="s">
        <v>88</v>
      </c>
      <c r="E100" s="50" t="s">
        <v>95</v>
      </c>
      <c r="F100" s="49">
        <v>2.9929999999999999</v>
      </c>
      <c r="G100" s="56" t="s">
        <v>90</v>
      </c>
      <c r="H100" s="93" t="s">
        <v>5</v>
      </c>
    </row>
    <row r="101" spans="2:8" s="22" customFormat="1" ht="17.100000000000001" customHeight="1" x14ac:dyDescent="0.25">
      <c r="B101" s="62">
        <v>7</v>
      </c>
      <c r="C101" s="65" t="s">
        <v>87</v>
      </c>
      <c r="D101" s="65" t="s">
        <v>88</v>
      </c>
      <c r="E101" s="50" t="s">
        <v>96</v>
      </c>
      <c r="F101" s="49">
        <v>2.996</v>
      </c>
      <c r="G101" s="56" t="s">
        <v>90</v>
      </c>
      <c r="H101" s="93" t="s">
        <v>4</v>
      </c>
    </row>
    <row r="102" spans="2:8" s="22" customFormat="1" ht="17.100000000000001" customHeight="1" x14ac:dyDescent="0.25">
      <c r="B102" s="62">
        <v>8</v>
      </c>
      <c r="C102" s="65" t="s">
        <v>87</v>
      </c>
      <c r="D102" s="65" t="s">
        <v>97</v>
      </c>
      <c r="E102" s="50" t="s">
        <v>98</v>
      </c>
      <c r="F102" s="49">
        <v>2.831</v>
      </c>
      <c r="G102" s="56" t="s">
        <v>157</v>
      </c>
      <c r="H102" s="93" t="s">
        <v>18</v>
      </c>
    </row>
    <row r="103" spans="2:8" s="22" customFormat="1" ht="17.100000000000001" customHeight="1" x14ac:dyDescent="0.25">
      <c r="B103" s="62">
        <v>9</v>
      </c>
      <c r="C103" s="65" t="s">
        <v>87</v>
      </c>
      <c r="D103" s="65" t="s">
        <v>97</v>
      </c>
      <c r="E103" s="50" t="s">
        <v>99</v>
      </c>
      <c r="F103" s="49">
        <v>2.4609999999999999</v>
      </c>
      <c r="G103" s="56" t="s">
        <v>157</v>
      </c>
      <c r="H103" s="93" t="s">
        <v>18</v>
      </c>
    </row>
    <row r="104" spans="2:8" s="22" customFormat="1" ht="21" customHeight="1" x14ac:dyDescent="0.25">
      <c r="B104" s="87"/>
      <c r="C104" s="28" t="s">
        <v>142</v>
      </c>
      <c r="D104" s="70"/>
      <c r="E104" s="13" t="str">
        <f>SUBTOTAL(2,F95:F103)&amp;" имота"</f>
        <v>9 имота</v>
      </c>
      <c r="F104" s="32" t="str">
        <f>SUBTOTAL(9,F95:F103)&amp;" дка"</f>
        <v>26.276 дка</v>
      </c>
      <c r="G104" s="14"/>
      <c r="H104" s="93"/>
    </row>
    <row r="105" spans="2:8" s="22" customFormat="1" ht="17.100000000000001" customHeight="1" x14ac:dyDescent="0.25">
      <c r="B105" s="12">
        <v>1</v>
      </c>
      <c r="C105" s="66" t="s">
        <v>100</v>
      </c>
      <c r="D105" s="64" t="s">
        <v>101</v>
      </c>
      <c r="E105" s="52" t="s">
        <v>115</v>
      </c>
      <c r="F105" s="60">
        <v>18.507000000000001</v>
      </c>
      <c r="G105" s="46" t="s">
        <v>157</v>
      </c>
      <c r="H105" s="93" t="s">
        <v>10</v>
      </c>
    </row>
    <row r="106" spans="2:8" s="22" customFormat="1" ht="17.100000000000001" customHeight="1" x14ac:dyDescent="0.25">
      <c r="B106" s="12">
        <v>2</v>
      </c>
      <c r="C106" s="66" t="s">
        <v>100</v>
      </c>
      <c r="D106" s="66" t="s">
        <v>100</v>
      </c>
      <c r="E106" s="52" t="s">
        <v>116</v>
      </c>
      <c r="F106" s="60">
        <v>54.341999999999999</v>
      </c>
      <c r="G106" s="46" t="s">
        <v>157</v>
      </c>
      <c r="H106" s="93" t="s">
        <v>10</v>
      </c>
    </row>
    <row r="107" spans="2:8" s="22" customFormat="1" ht="17.100000000000001" customHeight="1" x14ac:dyDescent="0.25">
      <c r="B107" s="12">
        <v>3</v>
      </c>
      <c r="C107" s="66" t="s">
        <v>100</v>
      </c>
      <c r="D107" s="66" t="s">
        <v>100</v>
      </c>
      <c r="E107" s="52" t="s">
        <v>117</v>
      </c>
      <c r="F107" s="60">
        <v>7.6310000000000002</v>
      </c>
      <c r="G107" s="46" t="s">
        <v>157</v>
      </c>
      <c r="H107" s="93" t="s">
        <v>10</v>
      </c>
    </row>
    <row r="108" spans="2:8" s="22" customFormat="1" ht="17.100000000000001" customHeight="1" x14ac:dyDescent="0.25">
      <c r="B108" s="12">
        <v>4</v>
      </c>
      <c r="C108" s="66" t="s">
        <v>100</v>
      </c>
      <c r="D108" s="66" t="s">
        <v>100</v>
      </c>
      <c r="E108" s="52" t="s">
        <v>118</v>
      </c>
      <c r="F108" s="60">
        <v>9.8469999999999995</v>
      </c>
      <c r="G108" s="46" t="s">
        <v>157</v>
      </c>
      <c r="H108" s="93" t="s">
        <v>69</v>
      </c>
    </row>
    <row r="109" spans="2:8" s="22" customFormat="1" ht="17.100000000000001" customHeight="1" x14ac:dyDescent="0.25">
      <c r="B109" s="12">
        <v>5</v>
      </c>
      <c r="C109" s="66" t="s">
        <v>100</v>
      </c>
      <c r="D109" s="66" t="s">
        <v>100</v>
      </c>
      <c r="E109" s="52" t="s">
        <v>119</v>
      </c>
      <c r="F109" s="60">
        <v>1.3460000000000001</v>
      </c>
      <c r="G109" s="46" t="s">
        <v>157</v>
      </c>
      <c r="H109" s="93" t="s">
        <v>10</v>
      </c>
    </row>
    <row r="110" spans="2:8" s="22" customFormat="1" ht="17.100000000000001" customHeight="1" x14ac:dyDescent="0.25">
      <c r="B110" s="12">
        <v>6</v>
      </c>
      <c r="C110" s="66" t="s">
        <v>100</v>
      </c>
      <c r="D110" s="66" t="s">
        <v>100</v>
      </c>
      <c r="E110" s="52" t="s">
        <v>120</v>
      </c>
      <c r="F110" s="60">
        <v>141.32400000000001</v>
      </c>
      <c r="G110" s="46" t="s">
        <v>157</v>
      </c>
      <c r="H110" s="93" t="s">
        <v>18</v>
      </c>
    </row>
    <row r="111" spans="2:8" s="22" customFormat="1" ht="17.100000000000001" customHeight="1" x14ac:dyDescent="0.25">
      <c r="B111" s="12">
        <v>7</v>
      </c>
      <c r="C111" s="66" t="s">
        <v>100</v>
      </c>
      <c r="D111" s="66" t="s">
        <v>100</v>
      </c>
      <c r="E111" s="52" t="s">
        <v>121</v>
      </c>
      <c r="F111" s="60">
        <v>317.49900000000002</v>
      </c>
      <c r="G111" s="46" t="s">
        <v>157</v>
      </c>
      <c r="H111" s="93" t="s">
        <v>4</v>
      </c>
    </row>
    <row r="112" spans="2:8" s="22" customFormat="1" ht="17.100000000000001" customHeight="1" x14ac:dyDescent="0.25">
      <c r="B112" s="12">
        <v>8</v>
      </c>
      <c r="C112" s="66" t="s">
        <v>100</v>
      </c>
      <c r="D112" s="66" t="s">
        <v>100</v>
      </c>
      <c r="E112" s="52" t="s">
        <v>122</v>
      </c>
      <c r="F112" s="60">
        <v>6.3390000000000004</v>
      </c>
      <c r="G112" s="46" t="s">
        <v>157</v>
      </c>
      <c r="H112" s="93" t="s">
        <v>10</v>
      </c>
    </row>
    <row r="113" spans="2:8" s="22" customFormat="1" ht="17.100000000000001" customHeight="1" x14ac:dyDescent="0.25">
      <c r="B113" s="12">
        <v>9</v>
      </c>
      <c r="C113" s="66" t="s">
        <v>100</v>
      </c>
      <c r="D113" s="66" t="s">
        <v>100</v>
      </c>
      <c r="E113" s="52" t="s">
        <v>123</v>
      </c>
      <c r="F113" s="60">
        <v>32.968000000000004</v>
      </c>
      <c r="G113" s="46" t="s">
        <v>157</v>
      </c>
      <c r="H113" s="93" t="s">
        <v>69</v>
      </c>
    </row>
    <row r="114" spans="2:8" s="22" customFormat="1" ht="17.100000000000001" customHeight="1" x14ac:dyDescent="0.25">
      <c r="B114" s="12">
        <v>10</v>
      </c>
      <c r="C114" s="66" t="s">
        <v>100</v>
      </c>
      <c r="D114" s="66" t="s">
        <v>100</v>
      </c>
      <c r="E114" s="52" t="s">
        <v>124</v>
      </c>
      <c r="F114" s="60">
        <v>192.11099999999999</v>
      </c>
      <c r="G114" s="46" t="s">
        <v>157</v>
      </c>
      <c r="H114" s="93" t="s">
        <v>69</v>
      </c>
    </row>
    <row r="115" spans="2:8" s="22" customFormat="1" ht="17.100000000000001" customHeight="1" x14ac:dyDescent="0.25">
      <c r="B115" s="12">
        <v>11</v>
      </c>
      <c r="C115" s="66" t="s">
        <v>100</v>
      </c>
      <c r="D115" s="66" t="s">
        <v>100</v>
      </c>
      <c r="E115" s="52" t="s">
        <v>125</v>
      </c>
      <c r="F115" s="60">
        <v>17.87</v>
      </c>
      <c r="G115" s="46" t="s">
        <v>157</v>
      </c>
      <c r="H115" s="93" t="s">
        <v>10</v>
      </c>
    </row>
    <row r="116" spans="2:8" s="22" customFormat="1" ht="17.100000000000001" customHeight="1" x14ac:dyDescent="0.25">
      <c r="B116" s="12">
        <v>12</v>
      </c>
      <c r="C116" s="66" t="s">
        <v>100</v>
      </c>
      <c r="D116" s="66" t="s">
        <v>100</v>
      </c>
      <c r="E116" s="52" t="s">
        <v>126</v>
      </c>
      <c r="F116" s="60">
        <v>98.483999999999995</v>
      </c>
      <c r="G116" s="46" t="s">
        <v>157</v>
      </c>
      <c r="H116" s="93" t="s">
        <v>52</v>
      </c>
    </row>
    <row r="117" spans="2:8" s="22" customFormat="1" ht="17.100000000000001" customHeight="1" x14ac:dyDescent="0.25">
      <c r="B117" s="12">
        <v>13</v>
      </c>
      <c r="C117" s="66" t="s">
        <v>100</v>
      </c>
      <c r="D117" s="66" t="s">
        <v>100</v>
      </c>
      <c r="E117" s="52" t="s">
        <v>127</v>
      </c>
      <c r="F117" s="60">
        <v>189.114</v>
      </c>
      <c r="G117" s="46" t="s">
        <v>157</v>
      </c>
      <c r="H117" s="93" t="s">
        <v>4</v>
      </c>
    </row>
    <row r="118" spans="2:8" s="22" customFormat="1" ht="17.100000000000001" customHeight="1" x14ac:dyDescent="0.25">
      <c r="B118" s="12">
        <v>14</v>
      </c>
      <c r="C118" s="66" t="s">
        <v>100</v>
      </c>
      <c r="D118" s="66" t="s">
        <v>100</v>
      </c>
      <c r="E118" s="52" t="s">
        <v>128</v>
      </c>
      <c r="F118" s="60">
        <v>214.982</v>
      </c>
      <c r="G118" s="46" t="s">
        <v>157</v>
      </c>
      <c r="H118" s="93" t="s">
        <v>10</v>
      </c>
    </row>
    <row r="119" spans="2:8" s="22" customFormat="1" ht="17.100000000000001" customHeight="1" x14ac:dyDescent="0.25">
      <c r="B119" s="12">
        <v>15</v>
      </c>
      <c r="C119" s="66" t="s">
        <v>100</v>
      </c>
      <c r="D119" s="66" t="s">
        <v>100</v>
      </c>
      <c r="E119" s="52" t="s">
        <v>129</v>
      </c>
      <c r="F119" s="60">
        <v>12.326000000000001</v>
      </c>
      <c r="G119" s="46" t="s">
        <v>157</v>
      </c>
      <c r="H119" s="93" t="s">
        <v>69</v>
      </c>
    </row>
    <row r="120" spans="2:8" s="22" customFormat="1" ht="17.100000000000001" customHeight="1" x14ac:dyDescent="0.25">
      <c r="B120" s="12">
        <v>16</v>
      </c>
      <c r="C120" s="66" t="s">
        <v>100</v>
      </c>
      <c r="D120" s="66" t="s">
        <v>100</v>
      </c>
      <c r="E120" s="52" t="s">
        <v>130</v>
      </c>
      <c r="F120" s="60">
        <v>50.014000000000003</v>
      </c>
      <c r="G120" s="46" t="s">
        <v>157</v>
      </c>
      <c r="H120" s="93" t="s">
        <v>69</v>
      </c>
    </row>
    <row r="121" spans="2:8" s="22" customFormat="1" ht="17.100000000000001" customHeight="1" x14ac:dyDescent="0.25">
      <c r="B121" s="12">
        <v>17</v>
      </c>
      <c r="C121" s="66" t="s">
        <v>100</v>
      </c>
      <c r="D121" s="66" t="s">
        <v>100</v>
      </c>
      <c r="E121" s="52" t="s">
        <v>131</v>
      </c>
      <c r="F121" s="60">
        <v>103.61499999999999</v>
      </c>
      <c r="G121" s="46" t="s">
        <v>157</v>
      </c>
      <c r="H121" s="93" t="s">
        <v>52</v>
      </c>
    </row>
    <row r="122" spans="2:8" s="22" customFormat="1" ht="17.100000000000001" customHeight="1" x14ac:dyDescent="0.25">
      <c r="B122" s="12">
        <v>18</v>
      </c>
      <c r="C122" s="66" t="s">
        <v>100</v>
      </c>
      <c r="D122" s="66" t="s">
        <v>100</v>
      </c>
      <c r="E122" s="52" t="s">
        <v>132</v>
      </c>
      <c r="F122" s="60">
        <v>11.398</v>
      </c>
      <c r="G122" s="46" t="s">
        <v>157</v>
      </c>
      <c r="H122" s="93" t="s">
        <v>52</v>
      </c>
    </row>
    <row r="123" spans="2:8" s="22" customFormat="1" ht="17.100000000000001" customHeight="1" x14ac:dyDescent="0.25">
      <c r="B123" s="12">
        <v>19</v>
      </c>
      <c r="C123" s="66" t="s">
        <v>100</v>
      </c>
      <c r="D123" s="66" t="s">
        <v>100</v>
      </c>
      <c r="E123" s="52" t="s">
        <v>133</v>
      </c>
      <c r="F123" s="60">
        <v>2.012</v>
      </c>
      <c r="G123" s="46" t="s">
        <v>157</v>
      </c>
      <c r="H123" s="93" t="s">
        <v>18</v>
      </c>
    </row>
    <row r="124" spans="2:8" s="22" customFormat="1" ht="17.100000000000001" customHeight="1" x14ac:dyDescent="0.25">
      <c r="B124" s="12">
        <v>20</v>
      </c>
      <c r="C124" s="66" t="s">
        <v>100</v>
      </c>
      <c r="D124" s="66" t="s">
        <v>100</v>
      </c>
      <c r="E124" s="52" t="s">
        <v>134</v>
      </c>
      <c r="F124" s="60">
        <v>188.45400000000001</v>
      </c>
      <c r="G124" s="46" t="s">
        <v>157</v>
      </c>
      <c r="H124" s="93" t="s">
        <v>69</v>
      </c>
    </row>
    <row r="125" spans="2:8" s="22" customFormat="1" ht="17.100000000000001" customHeight="1" x14ac:dyDescent="0.25">
      <c r="B125" s="12">
        <v>21</v>
      </c>
      <c r="C125" s="66" t="s">
        <v>100</v>
      </c>
      <c r="D125" s="66" t="s">
        <v>100</v>
      </c>
      <c r="E125" s="52" t="s">
        <v>135</v>
      </c>
      <c r="F125" s="60">
        <v>95.391999999999996</v>
      </c>
      <c r="G125" s="46" t="s">
        <v>157</v>
      </c>
      <c r="H125" s="93" t="s">
        <v>18</v>
      </c>
    </row>
    <row r="126" spans="2:8" s="22" customFormat="1" ht="17.100000000000001" customHeight="1" x14ac:dyDescent="0.25">
      <c r="B126" s="12">
        <v>22</v>
      </c>
      <c r="C126" s="66" t="s">
        <v>100</v>
      </c>
      <c r="D126" s="66" t="s">
        <v>100</v>
      </c>
      <c r="E126" s="52" t="s">
        <v>136</v>
      </c>
      <c r="F126" s="60">
        <v>245.82400000000001</v>
      </c>
      <c r="G126" s="46" t="s">
        <v>157</v>
      </c>
      <c r="H126" s="93" t="s">
        <v>52</v>
      </c>
    </row>
    <row r="127" spans="2:8" s="22" customFormat="1" ht="17.100000000000001" customHeight="1" x14ac:dyDescent="0.25">
      <c r="B127" s="12">
        <v>23</v>
      </c>
      <c r="C127" s="66" t="s">
        <v>100</v>
      </c>
      <c r="D127" s="66" t="s">
        <v>100</v>
      </c>
      <c r="E127" s="52" t="s">
        <v>137</v>
      </c>
      <c r="F127" s="60">
        <v>21.960999999999999</v>
      </c>
      <c r="G127" s="46" t="s">
        <v>157</v>
      </c>
      <c r="H127" s="93" t="s">
        <v>10</v>
      </c>
    </row>
    <row r="128" spans="2:8" s="22" customFormat="1" ht="17.100000000000001" customHeight="1" x14ac:dyDescent="0.25">
      <c r="B128" s="12">
        <v>24</v>
      </c>
      <c r="C128" s="66" t="s">
        <v>100</v>
      </c>
      <c r="D128" s="66" t="s">
        <v>100</v>
      </c>
      <c r="E128" s="52" t="s">
        <v>138</v>
      </c>
      <c r="F128" s="60">
        <v>1.806</v>
      </c>
      <c r="G128" s="56" t="s">
        <v>102</v>
      </c>
      <c r="H128" s="93" t="s">
        <v>10</v>
      </c>
    </row>
    <row r="129" spans="2:8" s="22" customFormat="1" ht="17.100000000000001" customHeight="1" x14ac:dyDescent="0.25">
      <c r="B129" s="12">
        <v>25</v>
      </c>
      <c r="C129" s="66" t="s">
        <v>100</v>
      </c>
      <c r="D129" s="66" t="s">
        <v>100</v>
      </c>
      <c r="E129" s="52" t="s">
        <v>139</v>
      </c>
      <c r="F129" s="60">
        <v>23.957000000000001</v>
      </c>
      <c r="G129" s="46" t="s">
        <v>157</v>
      </c>
      <c r="H129" s="93" t="s">
        <v>10</v>
      </c>
    </row>
    <row r="130" spans="2:8" s="22" customFormat="1" ht="17.100000000000001" customHeight="1" x14ac:dyDescent="0.25">
      <c r="B130" s="12">
        <v>26</v>
      </c>
      <c r="C130" s="66" t="s">
        <v>100</v>
      </c>
      <c r="D130" s="66" t="s">
        <v>100</v>
      </c>
      <c r="E130" s="52" t="s">
        <v>140</v>
      </c>
      <c r="F130" s="60">
        <v>10.557</v>
      </c>
      <c r="G130" s="56" t="s">
        <v>102</v>
      </c>
      <c r="H130" s="93" t="s">
        <v>10</v>
      </c>
    </row>
    <row r="131" spans="2:8" s="22" customFormat="1" ht="21" customHeight="1" x14ac:dyDescent="0.25">
      <c r="B131" s="88"/>
      <c r="C131" s="28" t="s">
        <v>142</v>
      </c>
      <c r="D131" s="16"/>
      <c r="E131" s="16" t="str">
        <f>SUBTOTAL(2,F105:F130)&amp;" имота"</f>
        <v>26 имота</v>
      </c>
      <c r="F131" s="94" t="str">
        <f>SUBTOTAL(9,F105:F130)&amp;"0 дка"</f>
        <v>2069.680 дка</v>
      </c>
      <c r="G131" s="17"/>
      <c r="H131" s="92"/>
    </row>
    <row r="132" spans="2:8" s="22" customFormat="1" ht="21" customHeight="1" x14ac:dyDescent="0.25">
      <c r="B132" s="89"/>
      <c r="C132" s="90" t="s">
        <v>143</v>
      </c>
      <c r="D132" s="14"/>
      <c r="E132" s="91" t="str">
        <f>SUBTOTAL(2,F11:F15,F17:F26,F28:F42,F44:F52,F54:F93,F95:F103,F105:F130)&amp;" имота"</f>
        <v>114 имота</v>
      </c>
      <c r="F132" s="32" t="str">
        <f>SUBTOTAL(9,F11:F15,F17:F26,F28:F42,F44:F52,F54:F93,F95:F103,F105:F130)&amp;".000 дка"</f>
        <v>6153.000 дка</v>
      </c>
      <c r="G132" s="14"/>
      <c r="H132" s="92"/>
    </row>
    <row r="133" spans="2:8" s="22" customFormat="1" ht="15.75" customHeight="1" x14ac:dyDescent="0.25">
      <c r="B133" s="40"/>
      <c r="C133" s="41"/>
      <c r="D133" s="41"/>
      <c r="E133" s="41"/>
      <c r="F133" s="41"/>
      <c r="G133" s="41"/>
      <c r="H133" s="41"/>
    </row>
    <row r="134" spans="2:8" s="27" customFormat="1" ht="15.75" customHeight="1" x14ac:dyDescent="0.25">
      <c r="B134" s="34"/>
      <c r="C134" s="35"/>
      <c r="D134" s="35"/>
      <c r="E134" s="35"/>
      <c r="F134" s="35"/>
      <c r="G134" s="35"/>
      <c r="H134" s="35"/>
    </row>
    <row r="135" spans="2:8" s="27" customFormat="1" x14ac:dyDescent="0.25">
      <c r="C135" s="37"/>
      <c r="D135" s="37"/>
      <c r="E135" s="38"/>
      <c r="F135" s="39"/>
      <c r="G135" s="36"/>
      <c r="H135" s="36"/>
    </row>
    <row r="136" spans="2:8" s="27" customFormat="1" x14ac:dyDescent="0.25">
      <c r="C136" s="37"/>
      <c r="D136" s="37"/>
      <c r="E136" s="38"/>
      <c r="F136" s="39"/>
      <c r="G136" s="36"/>
      <c r="H136" s="36"/>
    </row>
    <row r="137" spans="2:8" s="27" customFormat="1" x14ac:dyDescent="0.25">
      <c r="C137" s="37"/>
      <c r="D137" s="37"/>
      <c r="E137" s="38"/>
      <c r="F137" s="39"/>
      <c r="G137" s="36"/>
      <c r="H137" s="36"/>
    </row>
    <row r="138" spans="2:8" s="27" customFormat="1" x14ac:dyDescent="0.25">
      <c r="C138" s="101" t="s">
        <v>175</v>
      </c>
      <c r="D138" s="37"/>
      <c r="E138" s="38"/>
      <c r="F138" s="39"/>
      <c r="G138" s="36"/>
      <c r="H138" s="36"/>
    </row>
    <row r="139" spans="2:8" s="27" customFormat="1" x14ac:dyDescent="0.25">
      <c r="C139" s="102" t="s">
        <v>176</v>
      </c>
      <c r="D139" s="37"/>
      <c r="E139" s="38"/>
      <c r="F139" s="39"/>
      <c r="G139" s="36"/>
      <c r="H139" s="36"/>
    </row>
    <row r="140" spans="2:8" s="27" customFormat="1" x14ac:dyDescent="0.25">
      <c r="C140" s="37"/>
      <c r="D140" s="37"/>
      <c r="E140" s="38"/>
      <c r="F140" s="39"/>
      <c r="G140" s="36"/>
      <c r="H140" s="36"/>
    </row>
    <row r="141" spans="2:8" s="27" customFormat="1" x14ac:dyDescent="0.25">
      <c r="C141" s="37"/>
      <c r="D141" s="37"/>
      <c r="E141" s="38"/>
      <c r="F141" s="39"/>
      <c r="G141" s="36"/>
      <c r="H141" s="36"/>
    </row>
    <row r="142" spans="2:8" s="27" customFormat="1" x14ac:dyDescent="0.25">
      <c r="C142" s="37"/>
      <c r="D142" s="37"/>
      <c r="E142" s="38"/>
      <c r="F142" s="39"/>
      <c r="G142" s="36"/>
      <c r="H142" s="36"/>
    </row>
    <row r="143" spans="2:8" s="27" customFormat="1" x14ac:dyDescent="0.25">
      <c r="C143" s="37"/>
      <c r="D143" s="37"/>
      <c r="E143" s="38"/>
      <c r="F143" s="39"/>
      <c r="G143" s="36"/>
      <c r="H143" s="36"/>
    </row>
    <row r="144" spans="2:8" s="27" customFormat="1" x14ac:dyDescent="0.25">
      <c r="C144" s="37"/>
      <c r="D144" s="37"/>
      <c r="E144" s="38"/>
      <c r="F144" s="39"/>
      <c r="G144" s="36"/>
      <c r="H144" s="36"/>
    </row>
    <row r="145" spans="3:8" s="27" customFormat="1" x14ac:dyDescent="0.25">
      <c r="C145" s="37"/>
      <c r="D145" s="37"/>
      <c r="E145" s="38"/>
      <c r="F145" s="39"/>
      <c r="G145" s="36"/>
      <c r="H145" s="36"/>
    </row>
    <row r="146" spans="3:8" s="27" customFormat="1" x14ac:dyDescent="0.25">
      <c r="C146" s="37"/>
      <c r="D146" s="37"/>
      <c r="E146" s="38"/>
      <c r="F146" s="39"/>
      <c r="G146" s="36"/>
      <c r="H146" s="36"/>
    </row>
    <row r="147" spans="3:8" s="27" customFormat="1" x14ac:dyDescent="0.25">
      <c r="C147" s="37"/>
      <c r="D147" s="37"/>
      <c r="E147" s="38"/>
      <c r="F147" s="39"/>
      <c r="G147" s="36"/>
      <c r="H147" s="36"/>
    </row>
    <row r="148" spans="3:8" s="27" customFormat="1" x14ac:dyDescent="0.25">
      <c r="C148" s="37"/>
      <c r="D148" s="37"/>
      <c r="E148" s="38"/>
      <c r="F148" s="39"/>
      <c r="G148" s="36"/>
      <c r="H148" s="36"/>
    </row>
    <row r="149" spans="3:8" s="27" customFormat="1" x14ac:dyDescent="0.25">
      <c r="C149" s="37"/>
      <c r="D149" s="37"/>
      <c r="E149" s="38"/>
      <c r="F149" s="39"/>
      <c r="G149" s="36"/>
      <c r="H149" s="36"/>
    </row>
    <row r="150" spans="3:8" s="27" customFormat="1" x14ac:dyDescent="0.25">
      <c r="C150" s="37"/>
      <c r="D150" s="37"/>
      <c r="E150" s="38"/>
      <c r="F150" s="39"/>
      <c r="G150" s="36"/>
      <c r="H150" s="36"/>
    </row>
    <row r="151" spans="3:8" s="22" customFormat="1" x14ac:dyDescent="0.25">
      <c r="C151" s="24"/>
      <c r="D151" s="24"/>
      <c r="E151" s="25"/>
      <c r="F151" s="26"/>
      <c r="G151" s="23"/>
      <c r="H151" s="23"/>
    </row>
    <row r="152" spans="3:8" s="22" customFormat="1" x14ac:dyDescent="0.25">
      <c r="C152" s="24"/>
      <c r="D152" s="24"/>
      <c r="E152" s="25"/>
      <c r="F152" s="26"/>
      <c r="G152" s="23"/>
      <c r="H152" s="23"/>
    </row>
    <row r="153" spans="3:8" s="22" customFormat="1" x14ac:dyDescent="0.25">
      <c r="C153" s="24"/>
      <c r="D153" s="24"/>
      <c r="E153" s="25"/>
      <c r="F153" s="26"/>
      <c r="G153" s="23"/>
      <c r="H153" s="23"/>
    </row>
    <row r="154" spans="3:8" s="22" customFormat="1" x14ac:dyDescent="0.25">
      <c r="C154" s="24"/>
      <c r="D154" s="24"/>
      <c r="E154" s="25"/>
      <c r="F154" s="26"/>
      <c r="G154" s="23"/>
      <c r="H154" s="23"/>
    </row>
    <row r="155" spans="3:8" s="22" customFormat="1" x14ac:dyDescent="0.25">
      <c r="C155" s="24"/>
      <c r="D155" s="24"/>
      <c r="E155" s="25"/>
      <c r="F155" s="26"/>
      <c r="G155" s="23"/>
      <c r="H155" s="23"/>
    </row>
    <row r="156" spans="3:8" s="22" customFormat="1" x14ac:dyDescent="0.25">
      <c r="C156" s="24"/>
      <c r="D156" s="24"/>
      <c r="E156" s="25"/>
      <c r="F156" s="26"/>
      <c r="G156" s="23"/>
      <c r="H156" s="23"/>
    </row>
    <row r="157" spans="3:8" s="22" customFormat="1" x14ac:dyDescent="0.25">
      <c r="C157" s="24"/>
      <c r="D157" s="24"/>
      <c r="E157" s="25"/>
      <c r="F157" s="26"/>
      <c r="G157" s="23"/>
      <c r="H157" s="23"/>
    </row>
    <row r="158" spans="3:8" s="22" customFormat="1" x14ac:dyDescent="0.25">
      <c r="C158" s="24"/>
      <c r="D158" s="24"/>
      <c r="E158" s="25"/>
      <c r="F158" s="26"/>
      <c r="G158" s="23"/>
      <c r="H158" s="23"/>
    </row>
    <row r="159" spans="3:8" s="22" customFormat="1" x14ac:dyDescent="0.25">
      <c r="C159" s="24"/>
      <c r="D159" s="24"/>
      <c r="E159" s="25"/>
      <c r="F159" s="26"/>
      <c r="G159" s="23"/>
      <c r="H159" s="23"/>
    </row>
    <row r="160" spans="3:8" s="22" customFormat="1" x14ac:dyDescent="0.25">
      <c r="C160" s="24"/>
      <c r="D160" s="24"/>
      <c r="E160" s="25"/>
      <c r="F160" s="26"/>
      <c r="G160" s="23"/>
      <c r="H160" s="23"/>
    </row>
    <row r="161" spans="3:8" s="22" customFormat="1" x14ac:dyDescent="0.25">
      <c r="C161" s="24"/>
      <c r="D161" s="24"/>
      <c r="E161" s="25"/>
      <c r="F161" s="26"/>
      <c r="G161" s="23"/>
      <c r="H161" s="23"/>
    </row>
    <row r="162" spans="3:8" s="22" customFormat="1" x14ac:dyDescent="0.25">
      <c r="C162" s="24"/>
      <c r="D162" s="24"/>
      <c r="E162" s="25"/>
      <c r="F162" s="26"/>
      <c r="G162" s="23"/>
      <c r="H162" s="23"/>
    </row>
    <row r="163" spans="3:8" s="22" customFormat="1" x14ac:dyDescent="0.25">
      <c r="C163" s="24"/>
      <c r="D163" s="24"/>
      <c r="E163" s="25"/>
      <c r="F163" s="26"/>
      <c r="G163" s="23"/>
      <c r="H163" s="23"/>
    </row>
    <row r="164" spans="3:8" s="22" customFormat="1" x14ac:dyDescent="0.25">
      <c r="C164" s="24"/>
      <c r="D164" s="24"/>
      <c r="E164" s="25"/>
      <c r="F164" s="26"/>
      <c r="G164" s="23"/>
      <c r="H164" s="23"/>
    </row>
    <row r="165" spans="3:8" s="22" customFormat="1" x14ac:dyDescent="0.25">
      <c r="C165" s="24"/>
      <c r="D165" s="24"/>
      <c r="E165" s="25"/>
      <c r="F165" s="26"/>
      <c r="G165" s="23"/>
      <c r="H165" s="23"/>
    </row>
    <row r="166" spans="3:8" s="22" customFormat="1" x14ac:dyDescent="0.25">
      <c r="C166" s="24"/>
      <c r="D166" s="24"/>
      <c r="E166" s="25"/>
      <c r="F166" s="26"/>
      <c r="G166" s="23"/>
      <c r="H166" s="23"/>
    </row>
    <row r="167" spans="3:8" s="22" customFormat="1" x14ac:dyDescent="0.25">
      <c r="C167" s="24"/>
      <c r="D167" s="24"/>
      <c r="E167" s="25"/>
      <c r="F167" s="26"/>
      <c r="G167" s="23"/>
      <c r="H167" s="23"/>
    </row>
    <row r="172" spans="3:8" x14ac:dyDescent="0.25">
      <c r="C172" s="4"/>
    </row>
    <row r="173" spans="3:8" x14ac:dyDescent="0.25">
      <c r="C173" s="4"/>
    </row>
    <row r="174" spans="3:8" x14ac:dyDescent="0.25">
      <c r="C174" s="6"/>
    </row>
    <row r="175" spans="3:8" x14ac:dyDescent="0.25">
      <c r="C175" s="6"/>
    </row>
    <row r="176" spans="3:8" x14ac:dyDescent="0.25">
      <c r="C176" s="6"/>
    </row>
    <row r="177" spans="3:3" x14ac:dyDescent="0.25">
      <c r="C177" s="6"/>
    </row>
    <row r="178" spans="3:3" x14ac:dyDescent="0.25">
      <c r="C178" s="6"/>
    </row>
    <row r="179" spans="3:3" x14ac:dyDescent="0.25">
      <c r="C179" s="7"/>
    </row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.75" customHeight="1" x14ac:dyDescent="0.25"/>
    <row r="301" spans="5:5" x14ac:dyDescent="0.25">
      <c r="E301" s="3"/>
    </row>
    <row r="336" ht="15.75" customHeight="1" x14ac:dyDescent="0.25"/>
  </sheetData>
  <autoFilter ref="B10:H132"/>
  <mergeCells count="5">
    <mergeCell ref="C1:G1"/>
    <mergeCell ref="C2:G2"/>
    <mergeCell ref="C3:G3"/>
    <mergeCell ref="B6:H6"/>
    <mergeCell ref="B7:H7"/>
  </mergeCells>
  <pageMargins left="0.51181102362204722" right="0.27559055118110237" top="0.47244094488188981" bottom="0.42" header="0.31496062992125984" footer="0.17"/>
  <pageSetup paperSize="9" fitToHeight="0" orientation="landscape" r:id="rId1"/>
  <headerFooter>
    <oddFooter>&amp;RСтр. &amp;P от &amp;N</oddFooter>
  </headerFooter>
  <ignoredErrors>
    <ignoredError sqref="F132 F16" formulaRange="1"/>
    <ignoredError sqref="E132 E16" numberStoredAsText="1" formulaRange="1"/>
    <ignoredError sqref="E11:E15 E17:E131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Рзград</vt:lpstr>
      <vt:lpstr>Рзград!Print_Area</vt:lpstr>
      <vt:lpstr>Рзград!Print_Titles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ODZ_RAZnb</cp:lastModifiedBy>
  <cp:lastPrinted>2019-03-01T09:03:44Z</cp:lastPrinted>
  <dcterms:created xsi:type="dcterms:W3CDTF">2015-04-06T16:04:16Z</dcterms:created>
  <dcterms:modified xsi:type="dcterms:W3CDTF">2019-03-01T14:08:02Z</dcterms:modified>
</cp:coreProperties>
</file>